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idwestdairyassociation-my.sharepoint.com/personal/mwindisch_midwestdairy_com/Documents/Desktop/7 MWD/Circana Retail Reports ending 12-28-2025/"/>
    </mc:Choice>
  </mc:AlternateContent>
  <xr:revisionPtr revIDLastSave="2686" documentId="8_{E5DE715D-9956-4C00-9F0E-BC66729ECE25}" xr6:coauthVersionLast="47" xr6:coauthVersionMax="47" xr10:uidLastSave="{0EE96C06-271B-44DF-B8A2-B1F829023AE0}"/>
  <bookViews>
    <workbookView xWindow="-120" yWindow="-120" windowWidth="29040" windowHeight="15720" tabRatio="819" firstSheet="11" activeTab="11" xr2:uid="{00000000-000D-0000-FFFF-FFFF00000000}"/>
  </bookViews>
  <sheets>
    <sheet name="Regions By Outlet Data" sheetId="32" state="hidden" r:id="rId1"/>
    <sheet name="Region and Market Data" sheetId="29" state="hidden" r:id="rId2"/>
    <sheet name="Segment Data" sheetId="34" state="hidden" r:id="rId3"/>
    <sheet name="Form Data" sheetId="35" state="hidden" r:id="rId4"/>
    <sheet name="NB &amp; PL" sheetId="37" state="hidden" r:id="rId5"/>
    <sheet name="Store location" sheetId="38" state="hidden" r:id="rId6"/>
    <sheet name="Variety" sheetId="42" state="hidden" r:id="rId7"/>
    <sheet name="IRI_UO_WorkspaceStorage" sheetId="53" state="hidden" r:id="rId8"/>
    <sheet name="HOME PAGE" sheetId="8" r:id="rId9"/>
    <sheet name="TOTAL U.S. MULO+ WITH C" sheetId="59" r:id="rId10"/>
    <sheet name="TOTAL U.S. MULO+" sheetId="55" r:id="rId11"/>
    <sheet name="TOTAL U.S. FOOD" sheetId="56" r:id="rId12"/>
    <sheet name="TOTAL U.S. CONVENIENCE" sheetId="57" r:id="rId13"/>
    <sheet name="TOTAL U.S. ALL OTHER OUTLETS" sheetId="54" r:id="rId14"/>
    <sheet name="CIRCANA STANDARD REGIONS" sheetId="18" r:id="rId15"/>
    <sheet name="CIRCANA REGIONS &amp; MARKETS" sheetId="21" r:id="rId16"/>
    <sheet name="DMI SR Data" sheetId="31" state="hidden" r:id="rId17"/>
    <sheet name="DMI CUSTOM REGIONS &amp; MARKETS" sheetId="22" r:id="rId18"/>
  </sheets>
  <externalReferences>
    <externalReference r:id="rId19"/>
  </externalReferences>
  <definedNames>
    <definedName name="___INDEX_SHEET___ASAP_Utilities">#REF!</definedName>
    <definedName name="IRI_WorkspaceId" hidden="1">"606a4931cf7a44ed993417b554ceb15d"</definedName>
    <definedName name="_xlnm.Print_Area" localSheetId="8">'HOME PAGE'!$A$1:$M$21</definedName>
    <definedName name="_xlnm.Print_Area" localSheetId="13">'TOTAL U.S. ALL OTHER OUTLETS'!$C$4:$R$40,'TOTAL U.S. ALL OTHER OUTLETS'!$C$199:$R$249</definedName>
    <definedName name="_xlnm.Print_Area" localSheetId="12">'TOTAL U.S. CONVENIENCE'!$C$4:$R$35,'TOTAL U.S. CONVENIENCE'!$C$189:$R$234</definedName>
    <definedName name="_xlnm.Print_Area" localSheetId="11">'TOTAL U.S. FOOD'!$C$4:$R$40,'TOTAL U.S. FOOD'!$C$199:$R$249</definedName>
    <definedName name="_xlnm.Print_Area" localSheetId="10">'TOTAL U.S. MULO+'!$C$4:$R$40,'TOTAL U.S. MULO+'!$C$199:$R$249</definedName>
    <definedName name="_xlnm.Print_Area" localSheetId="9">'TOTAL U.S. MULO+ WITH C'!$C$4:$R$40,'TOTAL U.S. MULO+ WITH C'!$C$199:$R$249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51" i="22" l="1"/>
  <c r="M151" i="22"/>
  <c r="N151" i="22"/>
  <c r="O151" i="22"/>
  <c r="P151" i="22"/>
  <c r="L152" i="22"/>
  <c r="M152" i="22"/>
  <c r="N152" i="22"/>
  <c r="O152" i="22"/>
  <c r="P152" i="22"/>
  <c r="L153" i="22"/>
  <c r="M153" i="22"/>
  <c r="N153" i="22"/>
  <c r="O153" i="22"/>
  <c r="P153" i="22"/>
  <c r="L154" i="22"/>
  <c r="M154" i="22"/>
  <c r="N154" i="22"/>
  <c r="O154" i="22"/>
  <c r="P154" i="22"/>
  <c r="L155" i="22"/>
  <c r="M155" i="22"/>
  <c r="N155" i="22"/>
  <c r="O155" i="22"/>
  <c r="P155" i="22"/>
  <c r="L156" i="22"/>
  <c r="M156" i="22"/>
  <c r="N156" i="22"/>
  <c r="O156" i="22"/>
  <c r="P156" i="22"/>
  <c r="L157" i="22"/>
  <c r="M157" i="22"/>
  <c r="N157" i="22"/>
  <c r="O157" i="22"/>
  <c r="P157" i="22"/>
  <c r="K157" i="22"/>
  <c r="K156" i="22"/>
  <c r="K155" i="22"/>
  <c r="K154" i="22"/>
  <c r="K153" i="22"/>
  <c r="K152" i="22"/>
  <c r="K151" i="22"/>
  <c r="L143" i="22"/>
  <c r="M143" i="22"/>
  <c r="N143" i="22"/>
  <c r="O143" i="22"/>
  <c r="L144" i="22"/>
  <c r="M144" i="22"/>
  <c r="N144" i="22"/>
  <c r="O144" i="22"/>
  <c r="K144" i="22"/>
  <c r="K143" i="22"/>
  <c r="L137" i="22"/>
  <c r="M137" i="22"/>
  <c r="N137" i="22"/>
  <c r="O137" i="22"/>
  <c r="P137" i="22"/>
  <c r="L138" i="22"/>
  <c r="M138" i="22"/>
  <c r="N138" i="22"/>
  <c r="O138" i="22"/>
  <c r="P138" i="22"/>
  <c r="L139" i="22"/>
  <c r="M139" i="22"/>
  <c r="N139" i="22"/>
  <c r="O139" i="22"/>
  <c r="P139" i="22"/>
  <c r="K139" i="22"/>
  <c r="K138" i="22"/>
  <c r="K137" i="22"/>
  <c r="L128" i="22"/>
  <c r="M128" i="22"/>
  <c r="N128" i="22"/>
  <c r="O128" i="22"/>
  <c r="P128" i="22"/>
  <c r="L129" i="22"/>
  <c r="M129" i="22"/>
  <c r="N129" i="22"/>
  <c r="O129" i="22"/>
  <c r="P129" i="22"/>
  <c r="L130" i="22"/>
  <c r="M130" i="22"/>
  <c r="N130" i="22"/>
  <c r="O130" i="22"/>
  <c r="P130" i="22"/>
  <c r="L131" i="22"/>
  <c r="M131" i="22"/>
  <c r="N131" i="22"/>
  <c r="O131" i="22"/>
  <c r="P131" i="22"/>
  <c r="L132" i="22"/>
  <c r="M132" i="22"/>
  <c r="N132" i="22"/>
  <c r="O132" i="22"/>
  <c r="P132" i="22"/>
  <c r="L133" i="22"/>
  <c r="M133" i="22"/>
  <c r="N133" i="22"/>
  <c r="O133" i="22"/>
  <c r="P133" i="22"/>
  <c r="K130" i="22"/>
  <c r="K131" i="22"/>
  <c r="K132" i="22"/>
  <c r="K133" i="22"/>
  <c r="K129" i="22"/>
  <c r="K128" i="22"/>
  <c r="L120" i="22"/>
  <c r="M120" i="22"/>
  <c r="N120" i="22"/>
  <c r="O120" i="22"/>
  <c r="P120" i="22"/>
  <c r="L121" i="22"/>
  <c r="M121" i="22"/>
  <c r="N121" i="22"/>
  <c r="O121" i="22"/>
  <c r="P121" i="22"/>
  <c r="L122" i="22"/>
  <c r="M122" i="22"/>
  <c r="N122" i="22"/>
  <c r="O122" i="22"/>
  <c r="P122" i="22"/>
  <c r="L123" i="22"/>
  <c r="M123" i="22"/>
  <c r="N123" i="22"/>
  <c r="O123" i="22"/>
  <c r="P123" i="22"/>
  <c r="L124" i="22"/>
  <c r="M124" i="22"/>
  <c r="N124" i="22"/>
  <c r="O124" i="22"/>
  <c r="P124" i="22"/>
  <c r="K122" i="22"/>
  <c r="K123" i="22"/>
  <c r="K124" i="22"/>
  <c r="K121" i="22"/>
  <c r="K120" i="22"/>
  <c r="L111" i="22"/>
  <c r="M111" i="22"/>
  <c r="N111" i="22"/>
  <c r="O111" i="22"/>
  <c r="P111" i="22"/>
  <c r="L112" i="22"/>
  <c r="M112" i="22"/>
  <c r="N112" i="22"/>
  <c r="O112" i="22"/>
  <c r="P112" i="22"/>
  <c r="L113" i="22"/>
  <c r="M113" i="22"/>
  <c r="N113" i="22"/>
  <c r="O113" i="22"/>
  <c r="P113" i="22"/>
  <c r="L114" i="22"/>
  <c r="M114" i="22"/>
  <c r="N114" i="22"/>
  <c r="O114" i="22"/>
  <c r="P114" i="22"/>
  <c r="L115" i="22"/>
  <c r="M115" i="22"/>
  <c r="N115" i="22"/>
  <c r="O115" i="22"/>
  <c r="P115" i="22"/>
  <c r="L116" i="22"/>
  <c r="M116" i="22"/>
  <c r="N116" i="22"/>
  <c r="O116" i="22"/>
  <c r="P116" i="22"/>
  <c r="K113" i="22"/>
  <c r="K114" i="22"/>
  <c r="K115" i="22"/>
  <c r="K116" i="22"/>
  <c r="K112" i="22"/>
  <c r="K111" i="22"/>
  <c r="D140" i="22"/>
  <c r="E140" i="22"/>
  <c r="F140" i="22"/>
  <c r="G140" i="22"/>
  <c r="H140" i="22"/>
  <c r="D141" i="22"/>
  <c r="E141" i="22"/>
  <c r="F141" i="22"/>
  <c r="G141" i="22"/>
  <c r="H141" i="22"/>
  <c r="D142" i="22"/>
  <c r="E142" i="22"/>
  <c r="F142" i="22"/>
  <c r="G142" i="22"/>
  <c r="H142" i="22"/>
  <c r="D143" i="22"/>
  <c r="E143" i="22"/>
  <c r="F143" i="22"/>
  <c r="G143" i="22"/>
  <c r="H143" i="22"/>
  <c r="D144" i="22"/>
  <c r="E144" i="22"/>
  <c r="F144" i="22"/>
  <c r="G144" i="22"/>
  <c r="H144" i="22"/>
  <c r="D145" i="22"/>
  <c r="E145" i="22"/>
  <c r="F145" i="22"/>
  <c r="G145" i="22"/>
  <c r="H145" i="22"/>
  <c r="D146" i="22"/>
  <c r="E146" i="22"/>
  <c r="F146" i="22"/>
  <c r="G146" i="22"/>
  <c r="H146" i="22"/>
  <c r="D147" i="22"/>
  <c r="E147" i="22"/>
  <c r="F147" i="22"/>
  <c r="G147" i="22"/>
  <c r="H147" i="22"/>
  <c r="D148" i="22"/>
  <c r="E148" i="22"/>
  <c r="F148" i="22"/>
  <c r="G148" i="22"/>
  <c r="H148" i="22"/>
  <c r="D149" i="22"/>
  <c r="E149" i="22"/>
  <c r="F149" i="22"/>
  <c r="G149" i="22"/>
  <c r="H149" i="22"/>
  <c r="D150" i="22"/>
  <c r="E150" i="22"/>
  <c r="F150" i="22"/>
  <c r="G150" i="22"/>
  <c r="H150" i="22"/>
  <c r="C142" i="22"/>
  <c r="C143" i="22"/>
  <c r="C144" i="22"/>
  <c r="C145" i="22"/>
  <c r="C146" i="22"/>
  <c r="C147" i="22"/>
  <c r="C148" i="22"/>
  <c r="C149" i="22"/>
  <c r="C150" i="22"/>
  <c r="C141" i="22"/>
  <c r="C140" i="22"/>
  <c r="D128" i="22"/>
  <c r="E128" i="22"/>
  <c r="F128" i="22"/>
  <c r="G128" i="22"/>
  <c r="H128" i="22"/>
  <c r="D129" i="22"/>
  <c r="E129" i="22"/>
  <c r="F129" i="22"/>
  <c r="G129" i="22"/>
  <c r="H129" i="22"/>
  <c r="D130" i="22"/>
  <c r="E130" i="22"/>
  <c r="F130" i="22"/>
  <c r="G130" i="22"/>
  <c r="H130" i="22"/>
  <c r="D131" i="22"/>
  <c r="E131" i="22"/>
  <c r="F131" i="22"/>
  <c r="G131" i="22"/>
  <c r="H131" i="22"/>
  <c r="D132" i="22"/>
  <c r="E132" i="22"/>
  <c r="F132" i="22"/>
  <c r="G132" i="22"/>
  <c r="H132" i="22"/>
  <c r="D133" i="22"/>
  <c r="E133" i="22"/>
  <c r="F133" i="22"/>
  <c r="G133" i="22"/>
  <c r="H133" i="22"/>
  <c r="D134" i="22"/>
  <c r="E134" i="22"/>
  <c r="F134" i="22"/>
  <c r="G134" i="22"/>
  <c r="H134" i="22"/>
  <c r="D135" i="22"/>
  <c r="E135" i="22"/>
  <c r="F135" i="22"/>
  <c r="G135" i="22"/>
  <c r="H135" i="22"/>
  <c r="D136" i="22"/>
  <c r="E136" i="22"/>
  <c r="F136" i="22"/>
  <c r="G136" i="22"/>
  <c r="H136" i="22"/>
  <c r="C130" i="22"/>
  <c r="C131" i="22"/>
  <c r="C132" i="22"/>
  <c r="C133" i="22"/>
  <c r="C134" i="22"/>
  <c r="C135" i="22"/>
  <c r="C136" i="22"/>
  <c r="C129" i="22"/>
  <c r="C128" i="22"/>
  <c r="D117" i="22"/>
  <c r="E117" i="22"/>
  <c r="F117" i="22"/>
  <c r="G117" i="22"/>
  <c r="H117" i="22"/>
  <c r="D118" i="22"/>
  <c r="E118" i="22"/>
  <c r="F118" i="22"/>
  <c r="G118" i="22"/>
  <c r="H118" i="22"/>
  <c r="D119" i="22"/>
  <c r="E119" i="22"/>
  <c r="F119" i="22"/>
  <c r="G119" i="22"/>
  <c r="H119" i="22"/>
  <c r="D120" i="22"/>
  <c r="E120" i="22"/>
  <c r="F120" i="22"/>
  <c r="G120" i="22"/>
  <c r="H120" i="22"/>
  <c r="D121" i="22"/>
  <c r="E121" i="22"/>
  <c r="F121" i="22"/>
  <c r="G121" i="22"/>
  <c r="H121" i="22"/>
  <c r="D122" i="22"/>
  <c r="E122" i="22"/>
  <c r="F122" i="22"/>
  <c r="G122" i="22"/>
  <c r="H122" i="22"/>
  <c r="D123" i="22"/>
  <c r="E123" i="22"/>
  <c r="F123" i="22"/>
  <c r="G123" i="22"/>
  <c r="H123" i="22"/>
  <c r="D124" i="22"/>
  <c r="E124" i="22"/>
  <c r="F124" i="22"/>
  <c r="G124" i="22"/>
  <c r="H124" i="22"/>
  <c r="C119" i="22"/>
  <c r="C120" i="22"/>
  <c r="C121" i="22"/>
  <c r="C122" i="22"/>
  <c r="C123" i="22"/>
  <c r="C124" i="22"/>
  <c r="C118" i="22"/>
  <c r="C117" i="22"/>
  <c r="H111" i="22"/>
  <c r="H112" i="22"/>
  <c r="H113" i="22"/>
  <c r="D111" i="22"/>
  <c r="E111" i="22"/>
  <c r="F111" i="22"/>
  <c r="G111" i="22"/>
  <c r="D112" i="22"/>
  <c r="E112" i="22"/>
  <c r="F112" i="22"/>
  <c r="G112" i="22"/>
  <c r="D113" i="22"/>
  <c r="E113" i="22"/>
  <c r="F113" i="22"/>
  <c r="G113" i="22"/>
  <c r="C113" i="22"/>
  <c r="C112" i="22"/>
  <c r="C111" i="22"/>
  <c r="L99" i="22"/>
  <c r="M99" i="22"/>
  <c r="N99" i="22"/>
  <c r="O99" i="22"/>
  <c r="P99" i="22"/>
  <c r="L100" i="22"/>
  <c r="M100" i="22"/>
  <c r="N100" i="22"/>
  <c r="O100" i="22"/>
  <c r="P100" i="22"/>
  <c r="L101" i="22"/>
  <c r="M101" i="22"/>
  <c r="N101" i="22"/>
  <c r="O101" i="22"/>
  <c r="P101" i="22"/>
  <c r="L102" i="22"/>
  <c r="M102" i="22"/>
  <c r="N102" i="22"/>
  <c r="O102" i="22"/>
  <c r="P102" i="22"/>
  <c r="L103" i="22"/>
  <c r="M103" i="22"/>
  <c r="N103" i="22"/>
  <c r="O103" i="22"/>
  <c r="P103" i="22"/>
  <c r="K103" i="22"/>
  <c r="K102" i="22"/>
  <c r="K101" i="22"/>
  <c r="K100" i="22"/>
  <c r="K99" i="22"/>
  <c r="L91" i="22"/>
  <c r="M91" i="22"/>
  <c r="N91" i="22"/>
  <c r="O91" i="22"/>
  <c r="P91" i="22"/>
  <c r="L92" i="22"/>
  <c r="M92" i="22"/>
  <c r="N92" i="22"/>
  <c r="O92" i="22"/>
  <c r="P92" i="22"/>
  <c r="K92" i="22"/>
  <c r="K91" i="22"/>
  <c r="L85" i="22"/>
  <c r="M85" i="22"/>
  <c r="N85" i="22"/>
  <c r="O85" i="22"/>
  <c r="P85" i="22"/>
  <c r="L86" i="22"/>
  <c r="M86" i="22"/>
  <c r="N86" i="22"/>
  <c r="O86" i="22"/>
  <c r="P86" i="22"/>
  <c r="L87" i="22"/>
  <c r="M87" i="22"/>
  <c r="N87" i="22"/>
  <c r="O87" i="22"/>
  <c r="P87" i="22"/>
  <c r="K87" i="22"/>
  <c r="K86" i="22"/>
  <c r="K85" i="22"/>
  <c r="L76" i="22"/>
  <c r="M76" i="22"/>
  <c r="N76" i="22"/>
  <c r="O76" i="22"/>
  <c r="P76" i="22"/>
  <c r="L77" i="22"/>
  <c r="M77" i="22"/>
  <c r="N77" i="22"/>
  <c r="O77" i="22"/>
  <c r="P77" i="22"/>
  <c r="L78" i="22"/>
  <c r="M78" i="22"/>
  <c r="N78" i="22"/>
  <c r="O78" i="22"/>
  <c r="P78" i="22"/>
  <c r="L79" i="22"/>
  <c r="M79" i="22"/>
  <c r="N79" i="22"/>
  <c r="O79" i="22"/>
  <c r="P79" i="22"/>
  <c r="L80" i="22"/>
  <c r="M80" i="22"/>
  <c r="N80" i="22"/>
  <c r="O80" i="22"/>
  <c r="P80" i="22"/>
  <c r="L81" i="22"/>
  <c r="M81" i="22"/>
  <c r="N81" i="22"/>
  <c r="O81" i="22"/>
  <c r="P81" i="22"/>
  <c r="K78" i="22"/>
  <c r="K79" i="22"/>
  <c r="K80" i="22"/>
  <c r="K81" i="22"/>
  <c r="K77" i="22"/>
  <c r="K76" i="22"/>
  <c r="L68" i="22"/>
  <c r="M68" i="22"/>
  <c r="N68" i="22"/>
  <c r="O68" i="22"/>
  <c r="P68" i="22"/>
  <c r="L69" i="22"/>
  <c r="M69" i="22"/>
  <c r="N69" i="22"/>
  <c r="O69" i="22"/>
  <c r="P69" i="22"/>
  <c r="L70" i="22"/>
  <c r="M70" i="22"/>
  <c r="N70" i="22"/>
  <c r="O70" i="22"/>
  <c r="P70" i="22"/>
  <c r="L71" i="22"/>
  <c r="M71" i="22"/>
  <c r="N71" i="22"/>
  <c r="O71" i="22"/>
  <c r="P71" i="22"/>
  <c r="L72" i="22"/>
  <c r="M72" i="22"/>
  <c r="N72" i="22"/>
  <c r="O72" i="22"/>
  <c r="P72" i="22"/>
  <c r="K70" i="22"/>
  <c r="K71" i="22"/>
  <c r="K72" i="22"/>
  <c r="K69" i="22"/>
  <c r="K68" i="22"/>
  <c r="L59" i="22"/>
  <c r="M59" i="22"/>
  <c r="N59" i="22"/>
  <c r="O59" i="22"/>
  <c r="P59" i="22"/>
  <c r="L60" i="22"/>
  <c r="M60" i="22"/>
  <c r="N60" i="22"/>
  <c r="O60" i="22"/>
  <c r="P60" i="22"/>
  <c r="L61" i="22"/>
  <c r="M61" i="22"/>
  <c r="N61" i="22"/>
  <c r="O61" i="22"/>
  <c r="P61" i="22"/>
  <c r="L62" i="22"/>
  <c r="M62" i="22"/>
  <c r="N62" i="22"/>
  <c r="O62" i="22"/>
  <c r="P62" i="22"/>
  <c r="L63" i="22"/>
  <c r="M63" i="22"/>
  <c r="N63" i="22"/>
  <c r="O63" i="22"/>
  <c r="P63" i="22"/>
  <c r="L64" i="22"/>
  <c r="M64" i="22"/>
  <c r="N64" i="22"/>
  <c r="O64" i="22"/>
  <c r="P64" i="22"/>
  <c r="K61" i="22"/>
  <c r="K62" i="22"/>
  <c r="K63" i="22"/>
  <c r="K64" i="22"/>
  <c r="K60" i="22"/>
  <c r="K59" i="22"/>
  <c r="D88" i="22"/>
  <c r="E88" i="22"/>
  <c r="F88" i="22"/>
  <c r="G88" i="22"/>
  <c r="H88" i="22"/>
  <c r="D89" i="22"/>
  <c r="E89" i="22"/>
  <c r="F89" i="22"/>
  <c r="G89" i="22"/>
  <c r="H89" i="22"/>
  <c r="D90" i="22"/>
  <c r="E90" i="22"/>
  <c r="F90" i="22"/>
  <c r="G90" i="22"/>
  <c r="H90" i="22"/>
  <c r="D91" i="22"/>
  <c r="E91" i="22"/>
  <c r="F91" i="22"/>
  <c r="G91" i="22"/>
  <c r="H91" i="22"/>
  <c r="D92" i="22"/>
  <c r="E92" i="22"/>
  <c r="F92" i="22"/>
  <c r="G92" i="22"/>
  <c r="H92" i="22"/>
  <c r="D93" i="22"/>
  <c r="E93" i="22"/>
  <c r="F93" i="22"/>
  <c r="G93" i="22"/>
  <c r="H93" i="22"/>
  <c r="D94" i="22"/>
  <c r="E94" i="22"/>
  <c r="F94" i="22"/>
  <c r="G94" i="22"/>
  <c r="H94" i="22"/>
  <c r="D95" i="22"/>
  <c r="E95" i="22"/>
  <c r="F95" i="22"/>
  <c r="G95" i="22"/>
  <c r="H95" i="22"/>
  <c r="D96" i="22"/>
  <c r="E96" i="22"/>
  <c r="F96" i="22"/>
  <c r="G96" i="22"/>
  <c r="H96" i="22"/>
  <c r="D97" i="22"/>
  <c r="E97" i="22"/>
  <c r="F97" i="22"/>
  <c r="G97" i="22"/>
  <c r="H97" i="22"/>
  <c r="D98" i="22"/>
  <c r="E98" i="22"/>
  <c r="F98" i="22"/>
  <c r="G98" i="22"/>
  <c r="H98" i="22"/>
  <c r="C90" i="22"/>
  <c r="C91" i="22"/>
  <c r="C92" i="22"/>
  <c r="C93" i="22"/>
  <c r="C94" i="22"/>
  <c r="C95" i="22"/>
  <c r="C96" i="22"/>
  <c r="C97" i="22"/>
  <c r="C98" i="22"/>
  <c r="C89" i="22"/>
  <c r="C88" i="22"/>
  <c r="D76" i="22"/>
  <c r="E76" i="22"/>
  <c r="F76" i="22"/>
  <c r="G76" i="22"/>
  <c r="H76" i="22"/>
  <c r="D77" i="22"/>
  <c r="E77" i="22"/>
  <c r="F77" i="22"/>
  <c r="G77" i="22"/>
  <c r="H77" i="22"/>
  <c r="D78" i="22"/>
  <c r="E78" i="22"/>
  <c r="F78" i="22"/>
  <c r="G78" i="22"/>
  <c r="H78" i="22"/>
  <c r="D79" i="22"/>
  <c r="E79" i="22"/>
  <c r="F79" i="22"/>
  <c r="G79" i="22"/>
  <c r="H79" i="22"/>
  <c r="D80" i="22"/>
  <c r="E80" i="22"/>
  <c r="F80" i="22"/>
  <c r="G80" i="22"/>
  <c r="H80" i="22"/>
  <c r="D81" i="22"/>
  <c r="E81" i="22"/>
  <c r="F81" i="22"/>
  <c r="G81" i="22"/>
  <c r="H81" i="22"/>
  <c r="D82" i="22"/>
  <c r="E82" i="22"/>
  <c r="F82" i="22"/>
  <c r="G82" i="22"/>
  <c r="H82" i="22"/>
  <c r="D83" i="22"/>
  <c r="E83" i="22"/>
  <c r="F83" i="22"/>
  <c r="G83" i="22"/>
  <c r="H83" i="22"/>
  <c r="D84" i="22"/>
  <c r="E84" i="22"/>
  <c r="F84" i="22"/>
  <c r="G84" i="22"/>
  <c r="H84" i="22"/>
  <c r="C78" i="22"/>
  <c r="C79" i="22"/>
  <c r="C80" i="22"/>
  <c r="C81" i="22"/>
  <c r="C82" i="22"/>
  <c r="C83" i="22"/>
  <c r="C77" i="22"/>
  <c r="C76" i="22"/>
  <c r="D65" i="22"/>
  <c r="E65" i="22"/>
  <c r="F65" i="22"/>
  <c r="G65" i="22"/>
  <c r="H65" i="22"/>
  <c r="D66" i="22"/>
  <c r="E66" i="22"/>
  <c r="F66" i="22"/>
  <c r="G66" i="22"/>
  <c r="H66" i="22"/>
  <c r="D67" i="22"/>
  <c r="E67" i="22"/>
  <c r="F67" i="22"/>
  <c r="G67" i="22"/>
  <c r="H67" i="22"/>
  <c r="D68" i="22"/>
  <c r="E68" i="22"/>
  <c r="F68" i="22"/>
  <c r="G68" i="22"/>
  <c r="H68" i="22"/>
  <c r="D69" i="22"/>
  <c r="E69" i="22"/>
  <c r="F69" i="22"/>
  <c r="G69" i="22"/>
  <c r="H69" i="22"/>
  <c r="D70" i="22"/>
  <c r="E70" i="22"/>
  <c r="F70" i="22"/>
  <c r="G70" i="22"/>
  <c r="H70" i="22"/>
  <c r="D71" i="22"/>
  <c r="E71" i="22"/>
  <c r="F71" i="22"/>
  <c r="G71" i="22"/>
  <c r="H71" i="22"/>
  <c r="D72" i="22"/>
  <c r="E72" i="22"/>
  <c r="F72" i="22"/>
  <c r="G72" i="22"/>
  <c r="H72" i="22"/>
  <c r="C67" i="22"/>
  <c r="C68" i="22"/>
  <c r="C69" i="22"/>
  <c r="C70" i="22"/>
  <c r="C71" i="22"/>
  <c r="C72" i="22"/>
  <c r="C66" i="22"/>
  <c r="C65" i="22"/>
  <c r="D59" i="22"/>
  <c r="E59" i="22"/>
  <c r="F59" i="22"/>
  <c r="G59" i="22"/>
  <c r="H59" i="22"/>
  <c r="D60" i="22"/>
  <c r="E60" i="22"/>
  <c r="F60" i="22"/>
  <c r="G60" i="22"/>
  <c r="H60" i="22"/>
  <c r="D61" i="22"/>
  <c r="E61" i="22"/>
  <c r="F61" i="22"/>
  <c r="G61" i="22"/>
  <c r="H61" i="22"/>
  <c r="C61" i="22"/>
  <c r="C60" i="22"/>
  <c r="C59" i="22"/>
  <c r="L46" i="22"/>
  <c r="M46" i="22"/>
  <c r="N46" i="22"/>
  <c r="O46" i="22"/>
  <c r="P46" i="22"/>
  <c r="L47" i="22"/>
  <c r="M47" i="22"/>
  <c r="N47" i="22"/>
  <c r="O47" i="22"/>
  <c r="P47" i="22"/>
  <c r="L48" i="22"/>
  <c r="M48" i="22"/>
  <c r="N48" i="22"/>
  <c r="O48" i="22"/>
  <c r="P48" i="22"/>
  <c r="L49" i="22"/>
  <c r="M49" i="22"/>
  <c r="N49" i="22"/>
  <c r="O49" i="22"/>
  <c r="P49" i="22"/>
  <c r="L50" i="22"/>
  <c r="M50" i="22"/>
  <c r="N50" i="22"/>
  <c r="O50" i="22"/>
  <c r="P50" i="22"/>
  <c r="K50" i="22"/>
  <c r="K49" i="22"/>
  <c r="K48" i="22"/>
  <c r="K47" i="22"/>
  <c r="K46" i="22"/>
  <c r="L38" i="22"/>
  <c r="M38" i="22"/>
  <c r="N38" i="22"/>
  <c r="O38" i="22"/>
  <c r="P38" i="22"/>
  <c r="L39" i="22"/>
  <c r="M39" i="22"/>
  <c r="N39" i="22"/>
  <c r="O39" i="22"/>
  <c r="P39" i="22"/>
  <c r="K39" i="22"/>
  <c r="K38" i="22"/>
  <c r="L32" i="22"/>
  <c r="M32" i="22"/>
  <c r="N32" i="22"/>
  <c r="O32" i="22"/>
  <c r="P32" i="22"/>
  <c r="L33" i="22"/>
  <c r="M33" i="22"/>
  <c r="N33" i="22"/>
  <c r="O33" i="22"/>
  <c r="P33" i="22"/>
  <c r="L34" i="22"/>
  <c r="M34" i="22"/>
  <c r="N34" i="22"/>
  <c r="O34" i="22"/>
  <c r="P34" i="22"/>
  <c r="K34" i="22"/>
  <c r="K33" i="22"/>
  <c r="K32" i="22"/>
  <c r="L23" i="22"/>
  <c r="M23" i="22"/>
  <c r="N23" i="22"/>
  <c r="O23" i="22"/>
  <c r="P23" i="22"/>
  <c r="L24" i="22"/>
  <c r="M24" i="22"/>
  <c r="N24" i="22"/>
  <c r="O24" i="22"/>
  <c r="P24" i="22"/>
  <c r="L25" i="22"/>
  <c r="M25" i="22"/>
  <c r="N25" i="22"/>
  <c r="O25" i="22"/>
  <c r="P25" i="22"/>
  <c r="L26" i="22"/>
  <c r="M26" i="22"/>
  <c r="N26" i="22"/>
  <c r="O26" i="22"/>
  <c r="P26" i="22"/>
  <c r="L27" i="22"/>
  <c r="M27" i="22"/>
  <c r="N27" i="22"/>
  <c r="O27" i="22"/>
  <c r="P27" i="22"/>
  <c r="L28" i="22"/>
  <c r="M28" i="22"/>
  <c r="N28" i="22"/>
  <c r="O28" i="22"/>
  <c r="P28" i="22"/>
  <c r="K25" i="22"/>
  <c r="K26" i="22"/>
  <c r="K27" i="22"/>
  <c r="K28" i="22"/>
  <c r="K24" i="22"/>
  <c r="K23" i="22"/>
  <c r="L15" i="22"/>
  <c r="M15" i="22"/>
  <c r="N15" i="22"/>
  <c r="O15" i="22"/>
  <c r="P15" i="22"/>
  <c r="L16" i="22"/>
  <c r="M16" i="22"/>
  <c r="N16" i="22"/>
  <c r="O16" i="22"/>
  <c r="P16" i="22"/>
  <c r="L17" i="22"/>
  <c r="M17" i="22"/>
  <c r="N17" i="22"/>
  <c r="O17" i="22"/>
  <c r="P17" i="22"/>
  <c r="L18" i="22"/>
  <c r="M18" i="22"/>
  <c r="N18" i="22"/>
  <c r="O18" i="22"/>
  <c r="P18" i="22"/>
  <c r="L19" i="22"/>
  <c r="M19" i="22"/>
  <c r="N19" i="22"/>
  <c r="O19" i="22"/>
  <c r="P19" i="22"/>
  <c r="K17" i="22"/>
  <c r="K18" i="22"/>
  <c r="K19" i="22"/>
  <c r="K16" i="22"/>
  <c r="K15" i="22"/>
  <c r="L6" i="22"/>
  <c r="M6" i="22"/>
  <c r="N6" i="22"/>
  <c r="O6" i="22"/>
  <c r="P6" i="22"/>
  <c r="L7" i="22"/>
  <c r="M7" i="22"/>
  <c r="N7" i="22"/>
  <c r="O7" i="22"/>
  <c r="P7" i="22"/>
  <c r="L8" i="22"/>
  <c r="M8" i="22"/>
  <c r="N8" i="22"/>
  <c r="O8" i="22"/>
  <c r="P8" i="22"/>
  <c r="L9" i="22"/>
  <c r="M9" i="22"/>
  <c r="N9" i="22"/>
  <c r="O9" i="22"/>
  <c r="P9" i="22"/>
  <c r="L10" i="22"/>
  <c r="M10" i="22"/>
  <c r="N10" i="22"/>
  <c r="O10" i="22"/>
  <c r="P10" i="22"/>
  <c r="L11" i="22"/>
  <c r="M11" i="22"/>
  <c r="N11" i="22"/>
  <c r="O11" i="22"/>
  <c r="P11" i="22"/>
  <c r="K8" i="22"/>
  <c r="K9" i="22"/>
  <c r="K10" i="22"/>
  <c r="K7" i="22"/>
  <c r="K6" i="22"/>
  <c r="D35" i="22"/>
  <c r="E35" i="22"/>
  <c r="F35" i="22"/>
  <c r="G35" i="22"/>
  <c r="H35" i="22"/>
  <c r="D36" i="22"/>
  <c r="E36" i="22"/>
  <c r="F36" i="22"/>
  <c r="G36" i="22"/>
  <c r="H36" i="22"/>
  <c r="D37" i="22"/>
  <c r="E37" i="22"/>
  <c r="F37" i="22"/>
  <c r="G37" i="22"/>
  <c r="H37" i="22"/>
  <c r="D38" i="22"/>
  <c r="E38" i="22"/>
  <c r="F38" i="22"/>
  <c r="G38" i="22"/>
  <c r="H38" i="22"/>
  <c r="D39" i="22"/>
  <c r="E39" i="22"/>
  <c r="F39" i="22"/>
  <c r="G39" i="22"/>
  <c r="H39" i="22"/>
  <c r="D40" i="22"/>
  <c r="E40" i="22"/>
  <c r="F40" i="22"/>
  <c r="G40" i="22"/>
  <c r="H40" i="22"/>
  <c r="D41" i="22"/>
  <c r="E41" i="22"/>
  <c r="F41" i="22"/>
  <c r="G41" i="22"/>
  <c r="H41" i="22"/>
  <c r="D42" i="22"/>
  <c r="E42" i="22"/>
  <c r="F42" i="22"/>
  <c r="G42" i="22"/>
  <c r="H42" i="22"/>
  <c r="D43" i="22"/>
  <c r="E43" i="22"/>
  <c r="F43" i="22"/>
  <c r="G43" i="22"/>
  <c r="H43" i="22"/>
  <c r="D44" i="22"/>
  <c r="E44" i="22"/>
  <c r="F44" i="22"/>
  <c r="G44" i="22"/>
  <c r="H44" i="22"/>
  <c r="D45" i="22"/>
  <c r="E45" i="22"/>
  <c r="F45" i="22"/>
  <c r="G45" i="22"/>
  <c r="H45" i="22"/>
  <c r="C37" i="22"/>
  <c r="C38" i="22"/>
  <c r="C39" i="22"/>
  <c r="C40" i="22"/>
  <c r="C41" i="22"/>
  <c r="C42" i="22"/>
  <c r="C43" i="22"/>
  <c r="C44" i="22"/>
  <c r="C45" i="22"/>
  <c r="C36" i="22"/>
  <c r="C35" i="22"/>
  <c r="D23" i="22"/>
  <c r="E23" i="22"/>
  <c r="F23" i="22"/>
  <c r="G23" i="22"/>
  <c r="H23" i="22"/>
  <c r="D24" i="22"/>
  <c r="E24" i="22"/>
  <c r="F24" i="22"/>
  <c r="G24" i="22"/>
  <c r="H24" i="22"/>
  <c r="D25" i="22"/>
  <c r="E25" i="22"/>
  <c r="F25" i="22"/>
  <c r="G25" i="22"/>
  <c r="H25" i="22"/>
  <c r="D26" i="22"/>
  <c r="E26" i="22"/>
  <c r="F26" i="22"/>
  <c r="G26" i="22"/>
  <c r="H26" i="22"/>
  <c r="D27" i="22"/>
  <c r="E27" i="22"/>
  <c r="F27" i="22"/>
  <c r="G27" i="22"/>
  <c r="H27" i="22"/>
  <c r="D28" i="22"/>
  <c r="E28" i="22"/>
  <c r="F28" i="22"/>
  <c r="G28" i="22"/>
  <c r="H28" i="22"/>
  <c r="D29" i="22"/>
  <c r="E29" i="22"/>
  <c r="F29" i="22"/>
  <c r="G29" i="22"/>
  <c r="H29" i="22"/>
  <c r="D30" i="22"/>
  <c r="E30" i="22"/>
  <c r="F30" i="22"/>
  <c r="G30" i="22"/>
  <c r="H30" i="22"/>
  <c r="D31" i="22"/>
  <c r="E31" i="22"/>
  <c r="F31" i="22"/>
  <c r="G31" i="22"/>
  <c r="H31" i="22"/>
  <c r="C25" i="22"/>
  <c r="C26" i="22"/>
  <c r="C27" i="22"/>
  <c r="C28" i="22"/>
  <c r="C29" i="22"/>
  <c r="C30" i="22"/>
  <c r="C31" i="22"/>
  <c r="C24" i="22"/>
  <c r="C23" i="22"/>
  <c r="D12" i="22"/>
  <c r="E12" i="22"/>
  <c r="F12" i="22"/>
  <c r="G12" i="22"/>
  <c r="H12" i="22"/>
  <c r="D13" i="22"/>
  <c r="E13" i="22"/>
  <c r="F13" i="22"/>
  <c r="G13" i="22"/>
  <c r="H13" i="22"/>
  <c r="D14" i="22"/>
  <c r="E14" i="22"/>
  <c r="F14" i="22"/>
  <c r="G14" i="22"/>
  <c r="H14" i="22"/>
  <c r="D15" i="22"/>
  <c r="E15" i="22"/>
  <c r="F15" i="22"/>
  <c r="G15" i="22"/>
  <c r="H15" i="22"/>
  <c r="D16" i="22"/>
  <c r="E16" i="22"/>
  <c r="F16" i="22"/>
  <c r="G16" i="22"/>
  <c r="H16" i="22"/>
  <c r="D17" i="22"/>
  <c r="E17" i="22"/>
  <c r="F17" i="22"/>
  <c r="G17" i="22"/>
  <c r="H17" i="22"/>
  <c r="D18" i="22"/>
  <c r="E18" i="22"/>
  <c r="F18" i="22"/>
  <c r="G18" i="22"/>
  <c r="H18" i="22"/>
  <c r="D19" i="22"/>
  <c r="E19" i="22"/>
  <c r="F19" i="22"/>
  <c r="G19" i="22"/>
  <c r="H19" i="22"/>
  <c r="C14" i="22"/>
  <c r="C15" i="22"/>
  <c r="C16" i="22"/>
  <c r="C17" i="22"/>
  <c r="C18" i="22"/>
  <c r="C19" i="22"/>
  <c r="C13" i="22"/>
  <c r="C12" i="22"/>
  <c r="D6" i="22"/>
  <c r="E6" i="22"/>
  <c r="F6" i="22"/>
  <c r="G6" i="22"/>
  <c r="H6" i="22"/>
  <c r="D7" i="22"/>
  <c r="E7" i="22"/>
  <c r="F7" i="22"/>
  <c r="G7" i="22"/>
  <c r="H7" i="22"/>
  <c r="D8" i="22"/>
  <c r="E8" i="22"/>
  <c r="F8" i="22"/>
  <c r="G8" i="22"/>
  <c r="H8" i="22"/>
  <c r="C8" i="22"/>
  <c r="C7" i="22"/>
  <c r="C6" i="22"/>
  <c r="P144" i="22"/>
  <c r="P143" i="22"/>
  <c r="H107" i="22"/>
  <c r="C84" i="22"/>
  <c r="G55" i="22"/>
  <c r="K11" i="22"/>
  <c r="W12" i="42" l="1"/>
  <c r="X191" i="35"/>
  <c r="F205" i="59"/>
  <c r="G205" i="59"/>
  <c r="H205" i="59"/>
  <c r="I205" i="59"/>
  <c r="J205" i="59"/>
  <c r="K205" i="59"/>
  <c r="L205" i="59"/>
  <c r="M205" i="59"/>
  <c r="N205" i="59"/>
  <c r="O205" i="59"/>
  <c r="P205" i="59"/>
  <c r="Q205" i="59"/>
  <c r="R205" i="59"/>
  <c r="F206" i="59"/>
  <c r="G206" i="59"/>
  <c r="H206" i="59"/>
  <c r="I206" i="59"/>
  <c r="J206" i="59"/>
  <c r="K206" i="59"/>
  <c r="L206" i="59"/>
  <c r="M206" i="59"/>
  <c r="N206" i="59"/>
  <c r="O206" i="59"/>
  <c r="P206" i="59"/>
  <c r="Q206" i="59"/>
  <c r="R206" i="59"/>
  <c r="F207" i="59"/>
  <c r="G207" i="59"/>
  <c r="H207" i="59"/>
  <c r="I207" i="59"/>
  <c r="J207" i="59"/>
  <c r="K207" i="59"/>
  <c r="L207" i="59"/>
  <c r="M207" i="59"/>
  <c r="N207" i="59"/>
  <c r="O207" i="59"/>
  <c r="P207" i="59"/>
  <c r="Q207" i="59"/>
  <c r="R207" i="59"/>
  <c r="F208" i="59"/>
  <c r="G208" i="59"/>
  <c r="H208" i="59"/>
  <c r="I208" i="59"/>
  <c r="J208" i="59"/>
  <c r="K208" i="59"/>
  <c r="L208" i="59"/>
  <c r="M208" i="59"/>
  <c r="N208" i="59"/>
  <c r="O208" i="59"/>
  <c r="P208" i="59"/>
  <c r="Q208" i="59"/>
  <c r="R208" i="59"/>
  <c r="F209" i="59"/>
  <c r="G209" i="59"/>
  <c r="H209" i="59"/>
  <c r="I209" i="59"/>
  <c r="J209" i="59"/>
  <c r="K209" i="59"/>
  <c r="L209" i="59"/>
  <c r="M209" i="59"/>
  <c r="N209" i="59"/>
  <c r="O209" i="59"/>
  <c r="P209" i="59"/>
  <c r="Q209" i="59"/>
  <c r="R209" i="59"/>
  <c r="F210" i="59"/>
  <c r="G210" i="59"/>
  <c r="H210" i="59"/>
  <c r="I210" i="59"/>
  <c r="J210" i="59"/>
  <c r="K210" i="59"/>
  <c r="L210" i="59"/>
  <c r="M210" i="59"/>
  <c r="N210" i="59"/>
  <c r="O210" i="59"/>
  <c r="P210" i="59"/>
  <c r="Q210" i="59"/>
  <c r="R210" i="59"/>
  <c r="F211" i="59"/>
  <c r="G211" i="59"/>
  <c r="H211" i="59"/>
  <c r="I211" i="59"/>
  <c r="J211" i="59"/>
  <c r="K211" i="59"/>
  <c r="L211" i="59"/>
  <c r="M211" i="59"/>
  <c r="N211" i="59"/>
  <c r="O211" i="59"/>
  <c r="P211" i="59"/>
  <c r="Q211" i="59"/>
  <c r="R211" i="59"/>
  <c r="F212" i="59"/>
  <c r="G212" i="59"/>
  <c r="H212" i="59"/>
  <c r="I212" i="59"/>
  <c r="J212" i="59"/>
  <c r="K212" i="59"/>
  <c r="L212" i="59"/>
  <c r="M212" i="59"/>
  <c r="N212" i="59"/>
  <c r="O212" i="59"/>
  <c r="P212" i="59"/>
  <c r="Q212" i="59"/>
  <c r="R212" i="59"/>
  <c r="F213" i="59"/>
  <c r="G213" i="59"/>
  <c r="H213" i="59"/>
  <c r="I213" i="59"/>
  <c r="J213" i="59"/>
  <c r="K213" i="59"/>
  <c r="L213" i="59"/>
  <c r="M213" i="59"/>
  <c r="N213" i="59"/>
  <c r="O213" i="59"/>
  <c r="P213" i="59"/>
  <c r="Q213" i="59"/>
  <c r="R213" i="59"/>
  <c r="F214" i="59"/>
  <c r="G214" i="59"/>
  <c r="H214" i="59"/>
  <c r="I214" i="59"/>
  <c r="J214" i="59"/>
  <c r="K214" i="59"/>
  <c r="L214" i="59"/>
  <c r="M214" i="59"/>
  <c r="N214" i="59"/>
  <c r="O214" i="59"/>
  <c r="P214" i="59"/>
  <c r="Q214" i="59"/>
  <c r="R214" i="59"/>
  <c r="F215" i="59"/>
  <c r="G215" i="59"/>
  <c r="H215" i="59"/>
  <c r="I215" i="59"/>
  <c r="J215" i="59"/>
  <c r="K215" i="59"/>
  <c r="L215" i="59"/>
  <c r="M215" i="59"/>
  <c r="N215" i="59"/>
  <c r="O215" i="59"/>
  <c r="P215" i="59"/>
  <c r="Q215" i="59"/>
  <c r="R215" i="59"/>
  <c r="F216" i="59"/>
  <c r="G216" i="59"/>
  <c r="H216" i="59"/>
  <c r="I216" i="59"/>
  <c r="J216" i="59"/>
  <c r="K216" i="59"/>
  <c r="L216" i="59"/>
  <c r="M216" i="59"/>
  <c r="N216" i="59"/>
  <c r="O216" i="59"/>
  <c r="P216" i="59"/>
  <c r="Q216" i="59"/>
  <c r="R216" i="59"/>
  <c r="F217" i="59"/>
  <c r="G217" i="59"/>
  <c r="H217" i="59"/>
  <c r="I217" i="59"/>
  <c r="J217" i="59"/>
  <c r="K217" i="59"/>
  <c r="L217" i="59"/>
  <c r="M217" i="59"/>
  <c r="N217" i="59"/>
  <c r="O217" i="59"/>
  <c r="P217" i="59"/>
  <c r="Q217" i="59"/>
  <c r="R217" i="59"/>
  <c r="F218" i="59"/>
  <c r="G218" i="59"/>
  <c r="H218" i="59"/>
  <c r="I218" i="59"/>
  <c r="J218" i="59"/>
  <c r="K218" i="59"/>
  <c r="L218" i="59"/>
  <c r="M218" i="59"/>
  <c r="N218" i="59"/>
  <c r="O218" i="59"/>
  <c r="P218" i="59"/>
  <c r="Q218" i="59"/>
  <c r="R218" i="59"/>
  <c r="F219" i="59"/>
  <c r="G219" i="59"/>
  <c r="H219" i="59"/>
  <c r="I219" i="59"/>
  <c r="J219" i="59"/>
  <c r="K219" i="59"/>
  <c r="L219" i="59"/>
  <c r="M219" i="59"/>
  <c r="N219" i="59"/>
  <c r="O219" i="59"/>
  <c r="P219" i="59"/>
  <c r="Q219" i="59"/>
  <c r="R219" i="59"/>
  <c r="F220" i="59"/>
  <c r="G220" i="59"/>
  <c r="H220" i="59"/>
  <c r="I220" i="59"/>
  <c r="J220" i="59"/>
  <c r="K220" i="59"/>
  <c r="L220" i="59"/>
  <c r="M220" i="59"/>
  <c r="N220" i="59"/>
  <c r="O220" i="59"/>
  <c r="P220" i="59"/>
  <c r="Q220" i="59"/>
  <c r="R220" i="59"/>
  <c r="F221" i="59"/>
  <c r="G221" i="59"/>
  <c r="H221" i="59"/>
  <c r="I221" i="59"/>
  <c r="J221" i="59"/>
  <c r="K221" i="59"/>
  <c r="L221" i="59"/>
  <c r="M221" i="59"/>
  <c r="N221" i="59"/>
  <c r="O221" i="59"/>
  <c r="P221" i="59"/>
  <c r="Q221" i="59"/>
  <c r="R221" i="59"/>
  <c r="F222" i="59"/>
  <c r="G222" i="59"/>
  <c r="H222" i="59"/>
  <c r="I222" i="59"/>
  <c r="J222" i="59"/>
  <c r="K222" i="59"/>
  <c r="L222" i="59"/>
  <c r="M222" i="59"/>
  <c r="N222" i="59"/>
  <c r="O222" i="59"/>
  <c r="P222" i="59"/>
  <c r="Q222" i="59"/>
  <c r="R222" i="59"/>
  <c r="F223" i="59"/>
  <c r="G223" i="59"/>
  <c r="H223" i="59"/>
  <c r="I223" i="59"/>
  <c r="J223" i="59"/>
  <c r="K223" i="59"/>
  <c r="L223" i="59"/>
  <c r="M223" i="59"/>
  <c r="N223" i="59"/>
  <c r="O223" i="59"/>
  <c r="P223" i="59"/>
  <c r="Q223" i="59"/>
  <c r="R223" i="59"/>
  <c r="F224" i="59"/>
  <c r="G224" i="59"/>
  <c r="H224" i="59"/>
  <c r="I224" i="59"/>
  <c r="J224" i="59"/>
  <c r="K224" i="59"/>
  <c r="L224" i="59"/>
  <c r="M224" i="59"/>
  <c r="N224" i="59"/>
  <c r="O224" i="59"/>
  <c r="P224" i="59"/>
  <c r="Q224" i="59"/>
  <c r="R224" i="59"/>
  <c r="F225" i="59"/>
  <c r="G225" i="59"/>
  <c r="H225" i="59"/>
  <c r="I225" i="59"/>
  <c r="J225" i="59"/>
  <c r="K225" i="59"/>
  <c r="L225" i="59"/>
  <c r="M225" i="59"/>
  <c r="N225" i="59"/>
  <c r="O225" i="59"/>
  <c r="P225" i="59"/>
  <c r="Q225" i="59"/>
  <c r="R225" i="59"/>
  <c r="F226" i="59"/>
  <c r="G226" i="59"/>
  <c r="H226" i="59"/>
  <c r="I226" i="59"/>
  <c r="J226" i="59"/>
  <c r="K226" i="59"/>
  <c r="L226" i="59"/>
  <c r="M226" i="59"/>
  <c r="N226" i="59"/>
  <c r="O226" i="59"/>
  <c r="P226" i="59"/>
  <c r="Q226" i="59"/>
  <c r="R226" i="59"/>
  <c r="F227" i="59"/>
  <c r="G227" i="59"/>
  <c r="H227" i="59"/>
  <c r="I227" i="59"/>
  <c r="J227" i="59"/>
  <c r="K227" i="59"/>
  <c r="L227" i="59"/>
  <c r="M227" i="59"/>
  <c r="N227" i="59"/>
  <c r="O227" i="59"/>
  <c r="P227" i="59"/>
  <c r="Q227" i="59"/>
  <c r="R227" i="59"/>
  <c r="F228" i="59"/>
  <c r="G228" i="59"/>
  <c r="H228" i="59"/>
  <c r="I228" i="59"/>
  <c r="J228" i="59"/>
  <c r="K228" i="59"/>
  <c r="L228" i="59"/>
  <c r="M228" i="59"/>
  <c r="N228" i="59"/>
  <c r="O228" i="59"/>
  <c r="P228" i="59"/>
  <c r="Q228" i="59"/>
  <c r="R228" i="59"/>
  <c r="F229" i="59"/>
  <c r="G229" i="59"/>
  <c r="H229" i="59"/>
  <c r="I229" i="59"/>
  <c r="J229" i="59"/>
  <c r="K229" i="59"/>
  <c r="L229" i="59"/>
  <c r="M229" i="59"/>
  <c r="N229" i="59"/>
  <c r="O229" i="59"/>
  <c r="P229" i="59"/>
  <c r="Q229" i="59"/>
  <c r="R229" i="59"/>
  <c r="F230" i="59"/>
  <c r="G230" i="59"/>
  <c r="H230" i="59"/>
  <c r="I230" i="59"/>
  <c r="J230" i="59"/>
  <c r="K230" i="59"/>
  <c r="L230" i="59"/>
  <c r="M230" i="59"/>
  <c r="N230" i="59"/>
  <c r="O230" i="59"/>
  <c r="P230" i="59"/>
  <c r="Q230" i="59"/>
  <c r="R230" i="59"/>
  <c r="F231" i="59"/>
  <c r="G231" i="59"/>
  <c r="H231" i="59"/>
  <c r="I231" i="59"/>
  <c r="J231" i="59"/>
  <c r="K231" i="59"/>
  <c r="L231" i="59"/>
  <c r="M231" i="59"/>
  <c r="N231" i="59"/>
  <c r="O231" i="59"/>
  <c r="P231" i="59"/>
  <c r="Q231" i="59"/>
  <c r="R231" i="59"/>
  <c r="F232" i="59"/>
  <c r="G232" i="59"/>
  <c r="H232" i="59"/>
  <c r="I232" i="59"/>
  <c r="J232" i="59"/>
  <c r="K232" i="59"/>
  <c r="L232" i="59"/>
  <c r="M232" i="59"/>
  <c r="N232" i="59"/>
  <c r="O232" i="59"/>
  <c r="P232" i="59"/>
  <c r="Q232" i="59"/>
  <c r="R232" i="59"/>
  <c r="F233" i="59"/>
  <c r="G233" i="59"/>
  <c r="H233" i="59"/>
  <c r="I233" i="59"/>
  <c r="J233" i="59"/>
  <c r="K233" i="59"/>
  <c r="L233" i="59"/>
  <c r="M233" i="59"/>
  <c r="N233" i="59"/>
  <c r="O233" i="59"/>
  <c r="P233" i="59"/>
  <c r="Q233" i="59"/>
  <c r="R233" i="59"/>
  <c r="F234" i="59"/>
  <c r="G234" i="59"/>
  <c r="H234" i="59"/>
  <c r="I234" i="59"/>
  <c r="J234" i="59"/>
  <c r="K234" i="59"/>
  <c r="L234" i="59"/>
  <c r="M234" i="59"/>
  <c r="N234" i="59"/>
  <c r="O234" i="59"/>
  <c r="P234" i="59"/>
  <c r="Q234" i="59"/>
  <c r="R234" i="59"/>
  <c r="F235" i="59"/>
  <c r="G235" i="59"/>
  <c r="H235" i="59"/>
  <c r="I235" i="59"/>
  <c r="J235" i="59"/>
  <c r="K235" i="59"/>
  <c r="L235" i="59"/>
  <c r="M235" i="59"/>
  <c r="N235" i="59"/>
  <c r="O235" i="59"/>
  <c r="P235" i="59"/>
  <c r="Q235" i="59"/>
  <c r="R235" i="59"/>
  <c r="F236" i="59"/>
  <c r="G236" i="59"/>
  <c r="H236" i="59"/>
  <c r="I236" i="59"/>
  <c r="J236" i="59"/>
  <c r="K236" i="59"/>
  <c r="L236" i="59"/>
  <c r="M236" i="59"/>
  <c r="N236" i="59"/>
  <c r="O236" i="59"/>
  <c r="P236" i="59"/>
  <c r="Q236" i="59"/>
  <c r="R236" i="59"/>
  <c r="F237" i="59"/>
  <c r="G237" i="59"/>
  <c r="H237" i="59"/>
  <c r="I237" i="59"/>
  <c r="J237" i="59"/>
  <c r="K237" i="59"/>
  <c r="L237" i="59"/>
  <c r="M237" i="59"/>
  <c r="N237" i="59"/>
  <c r="O237" i="59"/>
  <c r="P237" i="59"/>
  <c r="Q237" i="59"/>
  <c r="R237" i="59"/>
  <c r="F238" i="59"/>
  <c r="G238" i="59"/>
  <c r="H238" i="59"/>
  <c r="I238" i="59"/>
  <c r="J238" i="59"/>
  <c r="K238" i="59"/>
  <c r="L238" i="59"/>
  <c r="M238" i="59"/>
  <c r="N238" i="59"/>
  <c r="O238" i="59"/>
  <c r="P238" i="59"/>
  <c r="Q238" i="59"/>
  <c r="R238" i="59"/>
  <c r="F239" i="59"/>
  <c r="G239" i="59"/>
  <c r="H239" i="59"/>
  <c r="I239" i="59"/>
  <c r="J239" i="59"/>
  <c r="K239" i="59"/>
  <c r="L239" i="59"/>
  <c r="M239" i="59"/>
  <c r="N239" i="59"/>
  <c r="O239" i="59"/>
  <c r="P239" i="59"/>
  <c r="Q239" i="59"/>
  <c r="R239" i="59"/>
  <c r="F240" i="59"/>
  <c r="G240" i="59"/>
  <c r="H240" i="59"/>
  <c r="I240" i="59"/>
  <c r="J240" i="59"/>
  <c r="K240" i="59"/>
  <c r="L240" i="59"/>
  <c r="M240" i="59"/>
  <c r="N240" i="59"/>
  <c r="O240" i="59"/>
  <c r="P240" i="59"/>
  <c r="Q240" i="59"/>
  <c r="R240" i="59"/>
  <c r="F241" i="59"/>
  <c r="G241" i="59"/>
  <c r="H241" i="59"/>
  <c r="I241" i="59"/>
  <c r="J241" i="59"/>
  <c r="K241" i="59"/>
  <c r="L241" i="59"/>
  <c r="M241" i="59"/>
  <c r="N241" i="59"/>
  <c r="O241" i="59"/>
  <c r="P241" i="59"/>
  <c r="Q241" i="59"/>
  <c r="R241" i="59"/>
  <c r="F242" i="59"/>
  <c r="G242" i="59"/>
  <c r="H242" i="59"/>
  <c r="I242" i="59"/>
  <c r="J242" i="59"/>
  <c r="K242" i="59"/>
  <c r="L242" i="59"/>
  <c r="M242" i="59"/>
  <c r="N242" i="59"/>
  <c r="O242" i="59"/>
  <c r="P242" i="59"/>
  <c r="Q242" i="59"/>
  <c r="R242" i="59"/>
  <c r="F243" i="59"/>
  <c r="G243" i="59"/>
  <c r="H243" i="59"/>
  <c r="I243" i="59"/>
  <c r="J243" i="59"/>
  <c r="K243" i="59"/>
  <c r="L243" i="59"/>
  <c r="M243" i="59"/>
  <c r="N243" i="59"/>
  <c r="O243" i="59"/>
  <c r="P243" i="59"/>
  <c r="Q243" i="59"/>
  <c r="R243" i="59"/>
  <c r="F244" i="59"/>
  <c r="G244" i="59"/>
  <c r="H244" i="59"/>
  <c r="I244" i="59"/>
  <c r="J244" i="59"/>
  <c r="K244" i="59"/>
  <c r="L244" i="59"/>
  <c r="M244" i="59"/>
  <c r="N244" i="59"/>
  <c r="O244" i="59"/>
  <c r="P244" i="59"/>
  <c r="Q244" i="59"/>
  <c r="R244" i="59"/>
  <c r="F245" i="59"/>
  <c r="G245" i="59"/>
  <c r="H245" i="59"/>
  <c r="I245" i="59"/>
  <c r="J245" i="59"/>
  <c r="K245" i="59"/>
  <c r="L245" i="59"/>
  <c r="M245" i="59"/>
  <c r="N245" i="59"/>
  <c r="O245" i="59"/>
  <c r="P245" i="59"/>
  <c r="Q245" i="59"/>
  <c r="R245" i="59"/>
  <c r="F246" i="59"/>
  <c r="G246" i="59"/>
  <c r="H246" i="59"/>
  <c r="I246" i="59"/>
  <c r="J246" i="59"/>
  <c r="K246" i="59"/>
  <c r="L246" i="59"/>
  <c r="M246" i="59"/>
  <c r="N246" i="59"/>
  <c r="O246" i="59"/>
  <c r="P246" i="59"/>
  <c r="Q246" i="59"/>
  <c r="R246" i="59"/>
  <c r="F247" i="59"/>
  <c r="G247" i="59"/>
  <c r="H247" i="59"/>
  <c r="I247" i="59"/>
  <c r="J247" i="59"/>
  <c r="K247" i="59"/>
  <c r="L247" i="59"/>
  <c r="M247" i="59"/>
  <c r="N247" i="59"/>
  <c r="O247" i="59"/>
  <c r="P247" i="59"/>
  <c r="Q247" i="59"/>
  <c r="R247" i="59"/>
  <c r="F248" i="59"/>
  <c r="G248" i="59"/>
  <c r="H248" i="59"/>
  <c r="I248" i="59"/>
  <c r="J248" i="59"/>
  <c r="K248" i="59"/>
  <c r="L248" i="59"/>
  <c r="M248" i="59"/>
  <c r="N248" i="59"/>
  <c r="O248" i="59"/>
  <c r="P248" i="59"/>
  <c r="Q248" i="59"/>
  <c r="R248" i="59"/>
  <c r="F249" i="59"/>
  <c r="G249" i="59"/>
  <c r="H249" i="59"/>
  <c r="I249" i="59"/>
  <c r="J249" i="59"/>
  <c r="K249" i="59"/>
  <c r="L249" i="59"/>
  <c r="M249" i="59"/>
  <c r="N249" i="59"/>
  <c r="O249" i="59"/>
  <c r="P249" i="59"/>
  <c r="Q249" i="59"/>
  <c r="R249" i="59"/>
  <c r="F250" i="59"/>
  <c r="G250" i="59"/>
  <c r="H250" i="59"/>
  <c r="I250" i="59"/>
  <c r="J250" i="59"/>
  <c r="K250" i="59"/>
  <c r="L250" i="59"/>
  <c r="M250" i="59"/>
  <c r="N250" i="59"/>
  <c r="O250" i="59"/>
  <c r="P250" i="59"/>
  <c r="Q250" i="59"/>
  <c r="R250" i="59"/>
  <c r="F251" i="59"/>
  <c r="G251" i="59"/>
  <c r="H251" i="59"/>
  <c r="I251" i="59"/>
  <c r="J251" i="59"/>
  <c r="K251" i="59"/>
  <c r="L251" i="59"/>
  <c r="M251" i="59"/>
  <c r="N251" i="59"/>
  <c r="O251" i="59"/>
  <c r="P251" i="59"/>
  <c r="Q251" i="59"/>
  <c r="R251" i="59"/>
  <c r="F252" i="59"/>
  <c r="G252" i="59"/>
  <c r="H252" i="59"/>
  <c r="I252" i="59"/>
  <c r="J252" i="59"/>
  <c r="K252" i="59"/>
  <c r="L252" i="59"/>
  <c r="M252" i="59"/>
  <c r="N252" i="59"/>
  <c r="O252" i="59"/>
  <c r="P252" i="59"/>
  <c r="Q252" i="59"/>
  <c r="R252" i="59"/>
  <c r="F253" i="59"/>
  <c r="G253" i="59"/>
  <c r="H253" i="59"/>
  <c r="I253" i="59"/>
  <c r="J253" i="59"/>
  <c r="K253" i="59"/>
  <c r="L253" i="59"/>
  <c r="M253" i="59"/>
  <c r="N253" i="59"/>
  <c r="O253" i="59"/>
  <c r="P253" i="59"/>
  <c r="Q253" i="59"/>
  <c r="R253" i="59"/>
  <c r="F254" i="59"/>
  <c r="G254" i="59"/>
  <c r="H254" i="59"/>
  <c r="I254" i="59"/>
  <c r="J254" i="59"/>
  <c r="K254" i="59"/>
  <c r="L254" i="59"/>
  <c r="M254" i="59"/>
  <c r="N254" i="59"/>
  <c r="O254" i="59"/>
  <c r="P254" i="59"/>
  <c r="Q254" i="59"/>
  <c r="R254" i="59"/>
  <c r="F255" i="59"/>
  <c r="G255" i="59"/>
  <c r="H255" i="59"/>
  <c r="I255" i="59"/>
  <c r="J255" i="59"/>
  <c r="K255" i="59"/>
  <c r="L255" i="59"/>
  <c r="M255" i="59"/>
  <c r="N255" i="59"/>
  <c r="O255" i="59"/>
  <c r="P255" i="59"/>
  <c r="Q255" i="59"/>
  <c r="R255" i="59"/>
  <c r="F256" i="59"/>
  <c r="G256" i="59"/>
  <c r="H256" i="59"/>
  <c r="I256" i="59"/>
  <c r="J256" i="59"/>
  <c r="K256" i="59"/>
  <c r="L256" i="59"/>
  <c r="M256" i="59"/>
  <c r="N256" i="59"/>
  <c r="O256" i="59"/>
  <c r="P256" i="59"/>
  <c r="Q256" i="59"/>
  <c r="R256" i="59"/>
  <c r="F257" i="59"/>
  <c r="G257" i="59"/>
  <c r="H257" i="59"/>
  <c r="I257" i="59"/>
  <c r="J257" i="59"/>
  <c r="K257" i="59"/>
  <c r="L257" i="59"/>
  <c r="M257" i="59"/>
  <c r="N257" i="59"/>
  <c r="O257" i="59"/>
  <c r="P257" i="59"/>
  <c r="Q257" i="59"/>
  <c r="R257" i="59"/>
  <c r="F258" i="59"/>
  <c r="G258" i="59"/>
  <c r="H258" i="59"/>
  <c r="I258" i="59"/>
  <c r="J258" i="59"/>
  <c r="K258" i="59"/>
  <c r="L258" i="59"/>
  <c r="M258" i="59"/>
  <c r="N258" i="59"/>
  <c r="O258" i="59"/>
  <c r="P258" i="59"/>
  <c r="Q258" i="59"/>
  <c r="R258" i="59"/>
  <c r="F259" i="59"/>
  <c r="G259" i="59"/>
  <c r="H259" i="59"/>
  <c r="I259" i="59"/>
  <c r="J259" i="59"/>
  <c r="K259" i="59"/>
  <c r="L259" i="59"/>
  <c r="M259" i="59"/>
  <c r="N259" i="59"/>
  <c r="O259" i="59"/>
  <c r="P259" i="59"/>
  <c r="Q259" i="59"/>
  <c r="R259" i="59"/>
  <c r="F260" i="59"/>
  <c r="G260" i="59"/>
  <c r="H260" i="59"/>
  <c r="I260" i="59"/>
  <c r="J260" i="59"/>
  <c r="K260" i="59"/>
  <c r="L260" i="59"/>
  <c r="M260" i="59"/>
  <c r="N260" i="59"/>
  <c r="O260" i="59"/>
  <c r="P260" i="59"/>
  <c r="Q260" i="59"/>
  <c r="R260" i="59"/>
  <c r="F261" i="59"/>
  <c r="G261" i="59"/>
  <c r="H261" i="59"/>
  <c r="I261" i="59"/>
  <c r="J261" i="59"/>
  <c r="K261" i="59"/>
  <c r="L261" i="59"/>
  <c r="M261" i="59"/>
  <c r="N261" i="59"/>
  <c r="O261" i="59"/>
  <c r="P261" i="59"/>
  <c r="Q261" i="59"/>
  <c r="R261" i="59"/>
  <c r="F262" i="59"/>
  <c r="G262" i="59"/>
  <c r="H262" i="59"/>
  <c r="I262" i="59"/>
  <c r="J262" i="59"/>
  <c r="K262" i="59"/>
  <c r="L262" i="59"/>
  <c r="M262" i="59"/>
  <c r="N262" i="59"/>
  <c r="O262" i="59"/>
  <c r="P262" i="59"/>
  <c r="Q262" i="59"/>
  <c r="R262" i="59"/>
  <c r="F263" i="59"/>
  <c r="G263" i="59"/>
  <c r="H263" i="59"/>
  <c r="I263" i="59"/>
  <c r="J263" i="59"/>
  <c r="K263" i="59"/>
  <c r="L263" i="59"/>
  <c r="M263" i="59"/>
  <c r="N263" i="59"/>
  <c r="O263" i="59"/>
  <c r="P263" i="59"/>
  <c r="Q263" i="59"/>
  <c r="R263" i="59"/>
  <c r="F264" i="59"/>
  <c r="G264" i="59"/>
  <c r="H264" i="59"/>
  <c r="I264" i="59"/>
  <c r="J264" i="59"/>
  <c r="K264" i="59"/>
  <c r="L264" i="59"/>
  <c r="M264" i="59"/>
  <c r="N264" i="59"/>
  <c r="O264" i="59"/>
  <c r="P264" i="59"/>
  <c r="Q264" i="59"/>
  <c r="R264" i="59"/>
  <c r="F265" i="59"/>
  <c r="G265" i="59"/>
  <c r="H265" i="59"/>
  <c r="I265" i="59"/>
  <c r="J265" i="59"/>
  <c r="K265" i="59"/>
  <c r="L265" i="59"/>
  <c r="M265" i="59"/>
  <c r="N265" i="59"/>
  <c r="O265" i="59"/>
  <c r="P265" i="59"/>
  <c r="Q265" i="59"/>
  <c r="R265" i="59"/>
  <c r="F266" i="59"/>
  <c r="G266" i="59"/>
  <c r="H266" i="59"/>
  <c r="I266" i="59"/>
  <c r="J266" i="59"/>
  <c r="K266" i="59"/>
  <c r="L266" i="59"/>
  <c r="M266" i="59"/>
  <c r="N266" i="59"/>
  <c r="O266" i="59"/>
  <c r="P266" i="59"/>
  <c r="Q266" i="59"/>
  <c r="R266" i="59"/>
  <c r="F267" i="59"/>
  <c r="G267" i="59"/>
  <c r="H267" i="59"/>
  <c r="I267" i="59"/>
  <c r="J267" i="59"/>
  <c r="K267" i="59"/>
  <c r="L267" i="59"/>
  <c r="M267" i="59"/>
  <c r="N267" i="59"/>
  <c r="O267" i="59"/>
  <c r="P267" i="59"/>
  <c r="Q267" i="59"/>
  <c r="R267" i="59"/>
  <c r="F268" i="59"/>
  <c r="G268" i="59"/>
  <c r="H268" i="59"/>
  <c r="I268" i="59"/>
  <c r="J268" i="59"/>
  <c r="K268" i="59"/>
  <c r="L268" i="59"/>
  <c r="M268" i="59"/>
  <c r="N268" i="59"/>
  <c r="O268" i="59"/>
  <c r="P268" i="59"/>
  <c r="Q268" i="59"/>
  <c r="R268" i="59"/>
  <c r="F269" i="59"/>
  <c r="G269" i="59"/>
  <c r="H269" i="59"/>
  <c r="I269" i="59"/>
  <c r="J269" i="59"/>
  <c r="K269" i="59"/>
  <c r="L269" i="59"/>
  <c r="M269" i="59"/>
  <c r="N269" i="59"/>
  <c r="O269" i="59"/>
  <c r="P269" i="59"/>
  <c r="Q269" i="59"/>
  <c r="R269" i="59"/>
  <c r="F270" i="59"/>
  <c r="G270" i="59"/>
  <c r="H270" i="59"/>
  <c r="I270" i="59"/>
  <c r="J270" i="59"/>
  <c r="K270" i="59"/>
  <c r="L270" i="59"/>
  <c r="M270" i="59"/>
  <c r="N270" i="59"/>
  <c r="O270" i="59"/>
  <c r="P270" i="59"/>
  <c r="Q270" i="59"/>
  <c r="R270" i="59"/>
  <c r="F271" i="59"/>
  <c r="G271" i="59"/>
  <c r="H271" i="59"/>
  <c r="I271" i="59"/>
  <c r="J271" i="59"/>
  <c r="K271" i="59"/>
  <c r="L271" i="59"/>
  <c r="M271" i="59"/>
  <c r="N271" i="59"/>
  <c r="O271" i="59"/>
  <c r="P271" i="59"/>
  <c r="Q271" i="59"/>
  <c r="R271" i="59"/>
  <c r="F272" i="59"/>
  <c r="G272" i="59"/>
  <c r="H272" i="59"/>
  <c r="I272" i="59"/>
  <c r="J272" i="59"/>
  <c r="K272" i="59"/>
  <c r="L272" i="59"/>
  <c r="M272" i="59"/>
  <c r="N272" i="59"/>
  <c r="O272" i="59"/>
  <c r="P272" i="59"/>
  <c r="Q272" i="59"/>
  <c r="R272" i="59"/>
  <c r="F273" i="59"/>
  <c r="G273" i="59"/>
  <c r="H273" i="59"/>
  <c r="I273" i="59"/>
  <c r="J273" i="59"/>
  <c r="K273" i="59"/>
  <c r="L273" i="59"/>
  <c r="M273" i="59"/>
  <c r="N273" i="59"/>
  <c r="O273" i="59"/>
  <c r="P273" i="59"/>
  <c r="Q273" i="59"/>
  <c r="R273" i="59"/>
  <c r="F274" i="59"/>
  <c r="G274" i="59"/>
  <c r="H274" i="59"/>
  <c r="I274" i="59"/>
  <c r="J274" i="59"/>
  <c r="K274" i="59"/>
  <c r="L274" i="59"/>
  <c r="M274" i="59"/>
  <c r="N274" i="59"/>
  <c r="O274" i="59"/>
  <c r="P274" i="59"/>
  <c r="Q274" i="59"/>
  <c r="R274" i="59"/>
  <c r="F275" i="59"/>
  <c r="G275" i="59"/>
  <c r="H275" i="59"/>
  <c r="I275" i="59"/>
  <c r="J275" i="59"/>
  <c r="K275" i="59"/>
  <c r="L275" i="59"/>
  <c r="M275" i="59"/>
  <c r="N275" i="59"/>
  <c r="O275" i="59"/>
  <c r="P275" i="59"/>
  <c r="Q275" i="59"/>
  <c r="R275" i="59"/>
  <c r="F276" i="59"/>
  <c r="G276" i="59"/>
  <c r="H276" i="59"/>
  <c r="I276" i="59"/>
  <c r="J276" i="59"/>
  <c r="K276" i="59"/>
  <c r="L276" i="59"/>
  <c r="M276" i="59"/>
  <c r="N276" i="59"/>
  <c r="O276" i="59"/>
  <c r="P276" i="59"/>
  <c r="Q276" i="59"/>
  <c r="R276" i="59"/>
  <c r="F277" i="59"/>
  <c r="G277" i="59"/>
  <c r="H277" i="59"/>
  <c r="I277" i="59"/>
  <c r="J277" i="59"/>
  <c r="K277" i="59"/>
  <c r="L277" i="59"/>
  <c r="M277" i="59"/>
  <c r="N277" i="59"/>
  <c r="O277" i="59"/>
  <c r="P277" i="59"/>
  <c r="Q277" i="59"/>
  <c r="R277" i="59"/>
  <c r="F278" i="59"/>
  <c r="G278" i="59"/>
  <c r="H278" i="59"/>
  <c r="I278" i="59"/>
  <c r="J278" i="59"/>
  <c r="K278" i="59"/>
  <c r="L278" i="59"/>
  <c r="M278" i="59"/>
  <c r="N278" i="59"/>
  <c r="O278" i="59"/>
  <c r="P278" i="59"/>
  <c r="Q278" i="59"/>
  <c r="R278" i="59"/>
  <c r="F279" i="59"/>
  <c r="G279" i="59"/>
  <c r="H279" i="59"/>
  <c r="I279" i="59"/>
  <c r="J279" i="59"/>
  <c r="K279" i="59"/>
  <c r="L279" i="59"/>
  <c r="M279" i="59"/>
  <c r="N279" i="59"/>
  <c r="O279" i="59"/>
  <c r="P279" i="59"/>
  <c r="Q279" i="59"/>
  <c r="R279" i="59"/>
  <c r="F280" i="59"/>
  <c r="G280" i="59"/>
  <c r="H280" i="59"/>
  <c r="I280" i="59"/>
  <c r="J280" i="59"/>
  <c r="K280" i="59"/>
  <c r="L280" i="59"/>
  <c r="M280" i="59"/>
  <c r="N280" i="59"/>
  <c r="O280" i="59"/>
  <c r="P280" i="59"/>
  <c r="Q280" i="59"/>
  <c r="R280" i="59"/>
  <c r="F281" i="59"/>
  <c r="G281" i="59"/>
  <c r="H281" i="59"/>
  <c r="I281" i="59"/>
  <c r="J281" i="59"/>
  <c r="K281" i="59"/>
  <c r="L281" i="59"/>
  <c r="M281" i="59"/>
  <c r="N281" i="59"/>
  <c r="O281" i="59"/>
  <c r="P281" i="59"/>
  <c r="Q281" i="59"/>
  <c r="R281" i="59"/>
  <c r="F282" i="59"/>
  <c r="G282" i="59"/>
  <c r="H282" i="59"/>
  <c r="I282" i="59"/>
  <c r="J282" i="59"/>
  <c r="K282" i="59"/>
  <c r="L282" i="59"/>
  <c r="M282" i="59"/>
  <c r="N282" i="59"/>
  <c r="O282" i="59"/>
  <c r="P282" i="59"/>
  <c r="Q282" i="59"/>
  <c r="R282" i="59"/>
  <c r="F283" i="59"/>
  <c r="G283" i="59"/>
  <c r="H283" i="59"/>
  <c r="I283" i="59"/>
  <c r="J283" i="59"/>
  <c r="K283" i="59"/>
  <c r="L283" i="59"/>
  <c r="M283" i="59"/>
  <c r="N283" i="59"/>
  <c r="O283" i="59"/>
  <c r="P283" i="59"/>
  <c r="Q283" i="59"/>
  <c r="R283" i="59"/>
  <c r="F284" i="59"/>
  <c r="G284" i="59"/>
  <c r="H284" i="59"/>
  <c r="I284" i="59"/>
  <c r="J284" i="59"/>
  <c r="K284" i="59"/>
  <c r="L284" i="59"/>
  <c r="M284" i="59"/>
  <c r="N284" i="59"/>
  <c r="O284" i="59"/>
  <c r="P284" i="59"/>
  <c r="Q284" i="59"/>
  <c r="R284" i="59"/>
  <c r="F285" i="59"/>
  <c r="G285" i="59"/>
  <c r="H285" i="59"/>
  <c r="I285" i="59"/>
  <c r="J285" i="59"/>
  <c r="K285" i="59"/>
  <c r="L285" i="59"/>
  <c r="M285" i="59"/>
  <c r="N285" i="59"/>
  <c r="O285" i="59"/>
  <c r="P285" i="59"/>
  <c r="Q285" i="59"/>
  <c r="R285" i="59"/>
  <c r="F286" i="59"/>
  <c r="G286" i="59"/>
  <c r="H286" i="59"/>
  <c r="I286" i="59"/>
  <c r="J286" i="59"/>
  <c r="K286" i="59"/>
  <c r="L286" i="59"/>
  <c r="M286" i="59"/>
  <c r="N286" i="59"/>
  <c r="O286" i="59"/>
  <c r="P286" i="59"/>
  <c r="Q286" i="59"/>
  <c r="R286" i="59"/>
  <c r="F287" i="59"/>
  <c r="G287" i="59"/>
  <c r="H287" i="59"/>
  <c r="I287" i="59"/>
  <c r="J287" i="59"/>
  <c r="K287" i="59"/>
  <c r="L287" i="59"/>
  <c r="M287" i="59"/>
  <c r="N287" i="59"/>
  <c r="O287" i="59"/>
  <c r="P287" i="59"/>
  <c r="Q287" i="59"/>
  <c r="R287" i="59"/>
  <c r="F288" i="59"/>
  <c r="G288" i="59"/>
  <c r="H288" i="59"/>
  <c r="I288" i="59"/>
  <c r="J288" i="59"/>
  <c r="K288" i="59"/>
  <c r="L288" i="59"/>
  <c r="M288" i="59"/>
  <c r="N288" i="59"/>
  <c r="O288" i="59"/>
  <c r="P288" i="59"/>
  <c r="Q288" i="59"/>
  <c r="R288" i="59"/>
  <c r="F289" i="59"/>
  <c r="G289" i="59"/>
  <c r="H289" i="59"/>
  <c r="I289" i="59"/>
  <c r="J289" i="59"/>
  <c r="K289" i="59"/>
  <c r="L289" i="59"/>
  <c r="M289" i="59"/>
  <c r="N289" i="59"/>
  <c r="O289" i="59"/>
  <c r="P289" i="59"/>
  <c r="Q289" i="59"/>
  <c r="R289" i="59"/>
  <c r="F290" i="59"/>
  <c r="G290" i="59"/>
  <c r="H290" i="59"/>
  <c r="I290" i="59"/>
  <c r="J290" i="59"/>
  <c r="K290" i="59"/>
  <c r="L290" i="59"/>
  <c r="M290" i="59"/>
  <c r="N290" i="59"/>
  <c r="O290" i="59"/>
  <c r="P290" i="59"/>
  <c r="Q290" i="59"/>
  <c r="R290" i="59"/>
  <c r="F291" i="59"/>
  <c r="G291" i="59"/>
  <c r="H291" i="59"/>
  <c r="I291" i="59"/>
  <c r="J291" i="59"/>
  <c r="K291" i="59"/>
  <c r="L291" i="59"/>
  <c r="M291" i="59"/>
  <c r="N291" i="59"/>
  <c r="O291" i="59"/>
  <c r="P291" i="59"/>
  <c r="Q291" i="59"/>
  <c r="R291" i="59"/>
  <c r="E238" i="59"/>
  <c r="E239" i="59"/>
  <c r="E240" i="59"/>
  <c r="E241" i="59"/>
  <c r="E242" i="59"/>
  <c r="E243" i="59"/>
  <c r="E244" i="59"/>
  <c r="E245" i="59"/>
  <c r="E246" i="59"/>
  <c r="E247" i="59"/>
  <c r="E248" i="59"/>
  <c r="E249" i="59"/>
  <c r="E250" i="59"/>
  <c r="E251" i="59"/>
  <c r="E252" i="59"/>
  <c r="E253" i="59"/>
  <c r="E254" i="59"/>
  <c r="E255" i="59"/>
  <c r="E256" i="59"/>
  <c r="E257" i="59"/>
  <c r="E258" i="59"/>
  <c r="E259" i="59"/>
  <c r="E260" i="59"/>
  <c r="E261" i="59"/>
  <c r="E262" i="59"/>
  <c r="E263" i="59"/>
  <c r="E264" i="59"/>
  <c r="E265" i="59"/>
  <c r="E266" i="59"/>
  <c r="E267" i="59"/>
  <c r="E268" i="59"/>
  <c r="E269" i="59"/>
  <c r="E270" i="59"/>
  <c r="E271" i="59"/>
  <c r="E272" i="59"/>
  <c r="E273" i="59"/>
  <c r="E274" i="59"/>
  <c r="E275" i="59"/>
  <c r="E276" i="59"/>
  <c r="E277" i="59"/>
  <c r="E278" i="59"/>
  <c r="E279" i="59"/>
  <c r="E280" i="59"/>
  <c r="E281" i="59"/>
  <c r="E282" i="59"/>
  <c r="E283" i="59"/>
  <c r="E284" i="59"/>
  <c r="E285" i="59"/>
  <c r="E286" i="59"/>
  <c r="E287" i="59"/>
  <c r="E288" i="59"/>
  <c r="E289" i="59"/>
  <c r="E290" i="59"/>
  <c r="E291" i="59"/>
  <c r="E237" i="59"/>
  <c r="E230" i="59"/>
  <c r="E231" i="59"/>
  <c r="E232" i="59"/>
  <c r="E233" i="59"/>
  <c r="E234" i="59"/>
  <c r="E235" i="59"/>
  <c r="E236" i="59"/>
  <c r="E229" i="59"/>
  <c r="E228" i="59"/>
  <c r="E227" i="59"/>
  <c r="E213" i="59"/>
  <c r="E214" i="59"/>
  <c r="E215" i="59"/>
  <c r="D215" i="59" s="1"/>
  <c r="E216" i="59"/>
  <c r="E217" i="59"/>
  <c r="E218" i="59"/>
  <c r="D218" i="59" s="1"/>
  <c r="E219" i="59"/>
  <c r="D219" i="59" s="1"/>
  <c r="E220" i="59"/>
  <c r="D220" i="59" s="1"/>
  <c r="E221" i="59"/>
  <c r="D221" i="59" s="1"/>
  <c r="E222" i="59"/>
  <c r="D222" i="59" s="1"/>
  <c r="E223" i="59"/>
  <c r="D223" i="59" s="1"/>
  <c r="E224" i="59"/>
  <c r="D224" i="59" s="1"/>
  <c r="E225" i="59"/>
  <c r="D225" i="59" s="1"/>
  <c r="E226" i="59"/>
  <c r="D226" i="59" s="1"/>
  <c r="E212" i="59"/>
  <c r="E206" i="59"/>
  <c r="E207" i="59"/>
  <c r="E208" i="59"/>
  <c r="E209" i="59"/>
  <c r="E210" i="59"/>
  <c r="E211" i="59"/>
  <c r="E205" i="59"/>
  <c r="F107" i="59"/>
  <c r="G107" i="59"/>
  <c r="H107" i="59"/>
  <c r="I107" i="59"/>
  <c r="J107" i="59"/>
  <c r="K107" i="59"/>
  <c r="L107" i="59"/>
  <c r="M107" i="59"/>
  <c r="N107" i="59"/>
  <c r="O107" i="59"/>
  <c r="P107" i="59"/>
  <c r="Q107" i="59"/>
  <c r="R107" i="59"/>
  <c r="F108" i="59"/>
  <c r="G108" i="59"/>
  <c r="H108" i="59"/>
  <c r="I108" i="59"/>
  <c r="J108" i="59"/>
  <c r="K108" i="59"/>
  <c r="L108" i="59"/>
  <c r="M108" i="59"/>
  <c r="N108" i="59"/>
  <c r="O108" i="59"/>
  <c r="P108" i="59"/>
  <c r="Q108" i="59"/>
  <c r="R108" i="59"/>
  <c r="F109" i="59"/>
  <c r="G109" i="59"/>
  <c r="H109" i="59"/>
  <c r="I109" i="59"/>
  <c r="J109" i="59"/>
  <c r="K109" i="59"/>
  <c r="L109" i="59"/>
  <c r="M109" i="59"/>
  <c r="N109" i="59"/>
  <c r="O109" i="59"/>
  <c r="P109" i="59"/>
  <c r="Q109" i="59"/>
  <c r="R109" i="59"/>
  <c r="F110" i="59"/>
  <c r="G110" i="59"/>
  <c r="H110" i="59"/>
  <c r="I110" i="59"/>
  <c r="J110" i="59"/>
  <c r="K110" i="59"/>
  <c r="L110" i="59"/>
  <c r="M110" i="59"/>
  <c r="N110" i="59"/>
  <c r="O110" i="59"/>
  <c r="P110" i="59"/>
  <c r="Q110" i="59"/>
  <c r="R110" i="59"/>
  <c r="F111" i="59"/>
  <c r="G111" i="59"/>
  <c r="H111" i="59"/>
  <c r="I111" i="59"/>
  <c r="J111" i="59"/>
  <c r="K111" i="59"/>
  <c r="L111" i="59"/>
  <c r="M111" i="59"/>
  <c r="N111" i="59"/>
  <c r="O111" i="59"/>
  <c r="P111" i="59"/>
  <c r="Q111" i="59"/>
  <c r="R111" i="59"/>
  <c r="F112" i="59"/>
  <c r="G112" i="59"/>
  <c r="H112" i="59"/>
  <c r="I112" i="59"/>
  <c r="J112" i="59"/>
  <c r="K112" i="59"/>
  <c r="L112" i="59"/>
  <c r="M112" i="59"/>
  <c r="N112" i="59"/>
  <c r="O112" i="59"/>
  <c r="P112" i="59"/>
  <c r="Q112" i="59"/>
  <c r="R112" i="59"/>
  <c r="F113" i="59"/>
  <c r="G113" i="59"/>
  <c r="H113" i="59"/>
  <c r="I113" i="59"/>
  <c r="J113" i="59"/>
  <c r="K113" i="59"/>
  <c r="L113" i="59"/>
  <c r="M113" i="59"/>
  <c r="N113" i="59"/>
  <c r="O113" i="59"/>
  <c r="P113" i="59"/>
  <c r="Q113" i="59"/>
  <c r="R113" i="59"/>
  <c r="F114" i="59"/>
  <c r="G114" i="59"/>
  <c r="H114" i="59"/>
  <c r="I114" i="59"/>
  <c r="J114" i="59"/>
  <c r="K114" i="59"/>
  <c r="L114" i="59"/>
  <c r="M114" i="59"/>
  <c r="N114" i="59"/>
  <c r="O114" i="59"/>
  <c r="P114" i="59"/>
  <c r="Q114" i="59"/>
  <c r="R114" i="59"/>
  <c r="F115" i="59"/>
  <c r="G115" i="59"/>
  <c r="H115" i="59"/>
  <c r="I115" i="59"/>
  <c r="J115" i="59"/>
  <c r="K115" i="59"/>
  <c r="L115" i="59"/>
  <c r="M115" i="59"/>
  <c r="N115" i="59"/>
  <c r="O115" i="59"/>
  <c r="P115" i="59"/>
  <c r="Q115" i="59"/>
  <c r="R115" i="59"/>
  <c r="F116" i="59"/>
  <c r="G116" i="59"/>
  <c r="H116" i="59"/>
  <c r="I116" i="59"/>
  <c r="J116" i="59"/>
  <c r="K116" i="59"/>
  <c r="L116" i="59"/>
  <c r="M116" i="59"/>
  <c r="N116" i="59"/>
  <c r="O116" i="59"/>
  <c r="P116" i="59"/>
  <c r="Q116" i="59"/>
  <c r="R116" i="59"/>
  <c r="F117" i="59"/>
  <c r="G117" i="59"/>
  <c r="H117" i="59"/>
  <c r="I117" i="59"/>
  <c r="J117" i="59"/>
  <c r="K117" i="59"/>
  <c r="L117" i="59"/>
  <c r="M117" i="59"/>
  <c r="N117" i="59"/>
  <c r="O117" i="59"/>
  <c r="P117" i="59"/>
  <c r="Q117" i="59"/>
  <c r="R117" i="59"/>
  <c r="F118" i="59"/>
  <c r="G118" i="59"/>
  <c r="H118" i="59"/>
  <c r="I118" i="59"/>
  <c r="J118" i="59"/>
  <c r="K118" i="59"/>
  <c r="L118" i="59"/>
  <c r="M118" i="59"/>
  <c r="N118" i="59"/>
  <c r="O118" i="59"/>
  <c r="P118" i="59"/>
  <c r="Q118" i="59"/>
  <c r="R118" i="59"/>
  <c r="F119" i="59"/>
  <c r="G119" i="59"/>
  <c r="H119" i="59"/>
  <c r="I119" i="59"/>
  <c r="J119" i="59"/>
  <c r="K119" i="59"/>
  <c r="L119" i="59"/>
  <c r="M119" i="59"/>
  <c r="N119" i="59"/>
  <c r="O119" i="59"/>
  <c r="P119" i="59"/>
  <c r="Q119" i="59"/>
  <c r="R119" i="59"/>
  <c r="F120" i="59"/>
  <c r="G120" i="59"/>
  <c r="H120" i="59"/>
  <c r="I120" i="59"/>
  <c r="J120" i="59"/>
  <c r="K120" i="59"/>
  <c r="L120" i="59"/>
  <c r="M120" i="59"/>
  <c r="N120" i="59"/>
  <c r="O120" i="59"/>
  <c r="P120" i="59"/>
  <c r="Q120" i="59"/>
  <c r="R120" i="59"/>
  <c r="F121" i="59"/>
  <c r="G121" i="59"/>
  <c r="H121" i="59"/>
  <c r="I121" i="59"/>
  <c r="J121" i="59"/>
  <c r="K121" i="59"/>
  <c r="L121" i="59"/>
  <c r="M121" i="59"/>
  <c r="N121" i="59"/>
  <c r="O121" i="59"/>
  <c r="P121" i="59"/>
  <c r="Q121" i="59"/>
  <c r="R121" i="59"/>
  <c r="F122" i="59"/>
  <c r="G122" i="59"/>
  <c r="H122" i="59"/>
  <c r="I122" i="59"/>
  <c r="J122" i="59"/>
  <c r="K122" i="59"/>
  <c r="L122" i="59"/>
  <c r="M122" i="59"/>
  <c r="N122" i="59"/>
  <c r="O122" i="59"/>
  <c r="P122" i="59"/>
  <c r="Q122" i="59"/>
  <c r="R122" i="59"/>
  <c r="F123" i="59"/>
  <c r="G123" i="59"/>
  <c r="H123" i="59"/>
  <c r="I123" i="59"/>
  <c r="J123" i="59"/>
  <c r="K123" i="59"/>
  <c r="L123" i="59"/>
  <c r="M123" i="59"/>
  <c r="N123" i="59"/>
  <c r="O123" i="59"/>
  <c r="P123" i="59"/>
  <c r="Q123" i="59"/>
  <c r="R123" i="59"/>
  <c r="F124" i="59"/>
  <c r="G124" i="59"/>
  <c r="H124" i="59"/>
  <c r="I124" i="59"/>
  <c r="J124" i="59"/>
  <c r="K124" i="59"/>
  <c r="L124" i="59"/>
  <c r="M124" i="59"/>
  <c r="N124" i="59"/>
  <c r="O124" i="59"/>
  <c r="P124" i="59"/>
  <c r="Q124" i="59"/>
  <c r="R124" i="59"/>
  <c r="F125" i="59"/>
  <c r="G125" i="59"/>
  <c r="H125" i="59"/>
  <c r="I125" i="59"/>
  <c r="J125" i="59"/>
  <c r="K125" i="59"/>
  <c r="L125" i="59"/>
  <c r="M125" i="59"/>
  <c r="N125" i="59"/>
  <c r="O125" i="59"/>
  <c r="P125" i="59"/>
  <c r="Q125" i="59"/>
  <c r="R125" i="59"/>
  <c r="F126" i="59"/>
  <c r="G126" i="59"/>
  <c r="H126" i="59"/>
  <c r="I126" i="59"/>
  <c r="J126" i="59"/>
  <c r="K126" i="59"/>
  <c r="L126" i="59"/>
  <c r="M126" i="59"/>
  <c r="N126" i="59"/>
  <c r="O126" i="59"/>
  <c r="P126" i="59"/>
  <c r="Q126" i="59"/>
  <c r="R126" i="59"/>
  <c r="F127" i="59"/>
  <c r="G127" i="59"/>
  <c r="H127" i="59"/>
  <c r="I127" i="59"/>
  <c r="J127" i="59"/>
  <c r="K127" i="59"/>
  <c r="L127" i="59"/>
  <c r="M127" i="59"/>
  <c r="N127" i="59"/>
  <c r="O127" i="59"/>
  <c r="P127" i="59"/>
  <c r="Q127" i="59"/>
  <c r="R127" i="59"/>
  <c r="F128" i="59"/>
  <c r="G128" i="59"/>
  <c r="H128" i="59"/>
  <c r="I128" i="59"/>
  <c r="J128" i="59"/>
  <c r="K128" i="59"/>
  <c r="L128" i="59"/>
  <c r="M128" i="59"/>
  <c r="N128" i="59"/>
  <c r="O128" i="59"/>
  <c r="P128" i="59"/>
  <c r="Q128" i="59"/>
  <c r="R128" i="59"/>
  <c r="F129" i="59"/>
  <c r="G129" i="59"/>
  <c r="H129" i="59"/>
  <c r="I129" i="59"/>
  <c r="J129" i="59"/>
  <c r="K129" i="59"/>
  <c r="L129" i="59"/>
  <c r="M129" i="59"/>
  <c r="N129" i="59"/>
  <c r="O129" i="59"/>
  <c r="P129" i="59"/>
  <c r="Q129" i="59"/>
  <c r="R129" i="59"/>
  <c r="F130" i="59"/>
  <c r="G130" i="59"/>
  <c r="H130" i="59"/>
  <c r="I130" i="59"/>
  <c r="J130" i="59"/>
  <c r="K130" i="59"/>
  <c r="L130" i="59"/>
  <c r="M130" i="59"/>
  <c r="N130" i="59"/>
  <c r="O130" i="59"/>
  <c r="P130" i="59"/>
  <c r="Q130" i="59"/>
  <c r="R130" i="59"/>
  <c r="F131" i="59"/>
  <c r="G131" i="59"/>
  <c r="H131" i="59"/>
  <c r="I131" i="59"/>
  <c r="J131" i="59"/>
  <c r="K131" i="59"/>
  <c r="L131" i="59"/>
  <c r="M131" i="59"/>
  <c r="N131" i="59"/>
  <c r="O131" i="59"/>
  <c r="P131" i="59"/>
  <c r="Q131" i="59"/>
  <c r="R131" i="59"/>
  <c r="F132" i="59"/>
  <c r="G132" i="59"/>
  <c r="H132" i="59"/>
  <c r="I132" i="59"/>
  <c r="J132" i="59"/>
  <c r="K132" i="59"/>
  <c r="L132" i="59"/>
  <c r="M132" i="59"/>
  <c r="N132" i="59"/>
  <c r="O132" i="59"/>
  <c r="P132" i="59"/>
  <c r="Q132" i="59"/>
  <c r="R132" i="59"/>
  <c r="F133" i="59"/>
  <c r="G133" i="59"/>
  <c r="H133" i="59"/>
  <c r="I133" i="59"/>
  <c r="J133" i="59"/>
  <c r="K133" i="59"/>
  <c r="L133" i="59"/>
  <c r="M133" i="59"/>
  <c r="N133" i="59"/>
  <c r="O133" i="59"/>
  <c r="P133" i="59"/>
  <c r="Q133" i="59"/>
  <c r="R133" i="59"/>
  <c r="F134" i="59"/>
  <c r="G134" i="59"/>
  <c r="H134" i="59"/>
  <c r="I134" i="59"/>
  <c r="J134" i="59"/>
  <c r="K134" i="59"/>
  <c r="L134" i="59"/>
  <c r="M134" i="59"/>
  <c r="N134" i="59"/>
  <c r="O134" i="59"/>
  <c r="P134" i="59"/>
  <c r="Q134" i="59"/>
  <c r="R134" i="59"/>
  <c r="F135" i="59"/>
  <c r="G135" i="59"/>
  <c r="H135" i="59"/>
  <c r="I135" i="59"/>
  <c r="J135" i="59"/>
  <c r="K135" i="59"/>
  <c r="L135" i="59"/>
  <c r="M135" i="59"/>
  <c r="N135" i="59"/>
  <c r="O135" i="59"/>
  <c r="P135" i="59"/>
  <c r="Q135" i="59"/>
  <c r="R135" i="59"/>
  <c r="F136" i="59"/>
  <c r="G136" i="59"/>
  <c r="H136" i="59"/>
  <c r="I136" i="59"/>
  <c r="J136" i="59"/>
  <c r="K136" i="59"/>
  <c r="L136" i="59"/>
  <c r="M136" i="59"/>
  <c r="N136" i="59"/>
  <c r="O136" i="59"/>
  <c r="P136" i="59"/>
  <c r="Q136" i="59"/>
  <c r="R136" i="59"/>
  <c r="F137" i="59"/>
  <c r="G137" i="59"/>
  <c r="H137" i="59"/>
  <c r="I137" i="59"/>
  <c r="J137" i="59"/>
  <c r="K137" i="59"/>
  <c r="L137" i="59"/>
  <c r="M137" i="59"/>
  <c r="N137" i="59"/>
  <c r="O137" i="59"/>
  <c r="P137" i="59"/>
  <c r="Q137" i="59"/>
  <c r="R137" i="59"/>
  <c r="F138" i="59"/>
  <c r="G138" i="59"/>
  <c r="H138" i="59"/>
  <c r="I138" i="59"/>
  <c r="J138" i="59"/>
  <c r="K138" i="59"/>
  <c r="L138" i="59"/>
  <c r="M138" i="59"/>
  <c r="N138" i="59"/>
  <c r="O138" i="59"/>
  <c r="P138" i="59"/>
  <c r="Q138" i="59"/>
  <c r="R138" i="59"/>
  <c r="F139" i="59"/>
  <c r="G139" i="59"/>
  <c r="H139" i="59"/>
  <c r="I139" i="59"/>
  <c r="J139" i="59"/>
  <c r="K139" i="59"/>
  <c r="L139" i="59"/>
  <c r="M139" i="59"/>
  <c r="N139" i="59"/>
  <c r="O139" i="59"/>
  <c r="P139" i="59"/>
  <c r="Q139" i="59"/>
  <c r="R139" i="59"/>
  <c r="F140" i="59"/>
  <c r="G140" i="59"/>
  <c r="H140" i="59"/>
  <c r="I140" i="59"/>
  <c r="J140" i="59"/>
  <c r="K140" i="59"/>
  <c r="L140" i="59"/>
  <c r="M140" i="59"/>
  <c r="N140" i="59"/>
  <c r="O140" i="59"/>
  <c r="P140" i="59"/>
  <c r="Q140" i="59"/>
  <c r="R140" i="59"/>
  <c r="F141" i="59"/>
  <c r="G141" i="59"/>
  <c r="H141" i="59"/>
  <c r="I141" i="59"/>
  <c r="J141" i="59"/>
  <c r="K141" i="59"/>
  <c r="L141" i="59"/>
  <c r="M141" i="59"/>
  <c r="N141" i="59"/>
  <c r="O141" i="59"/>
  <c r="P141" i="59"/>
  <c r="Q141" i="59"/>
  <c r="R141" i="59"/>
  <c r="F142" i="59"/>
  <c r="G142" i="59"/>
  <c r="H142" i="59"/>
  <c r="I142" i="59"/>
  <c r="J142" i="59"/>
  <c r="K142" i="59"/>
  <c r="L142" i="59"/>
  <c r="M142" i="59"/>
  <c r="N142" i="59"/>
  <c r="O142" i="59"/>
  <c r="P142" i="59"/>
  <c r="Q142" i="59"/>
  <c r="R142" i="59"/>
  <c r="F143" i="59"/>
  <c r="G143" i="59"/>
  <c r="H143" i="59"/>
  <c r="I143" i="59"/>
  <c r="J143" i="59"/>
  <c r="K143" i="59"/>
  <c r="L143" i="59"/>
  <c r="M143" i="59"/>
  <c r="N143" i="59"/>
  <c r="O143" i="59"/>
  <c r="P143" i="59"/>
  <c r="Q143" i="59"/>
  <c r="R143" i="59"/>
  <c r="F144" i="59"/>
  <c r="G144" i="59"/>
  <c r="H144" i="59"/>
  <c r="I144" i="59"/>
  <c r="J144" i="59"/>
  <c r="K144" i="59"/>
  <c r="L144" i="59"/>
  <c r="M144" i="59"/>
  <c r="N144" i="59"/>
  <c r="O144" i="59"/>
  <c r="P144" i="59"/>
  <c r="Q144" i="59"/>
  <c r="R144" i="59"/>
  <c r="F145" i="59"/>
  <c r="G145" i="59"/>
  <c r="H145" i="59"/>
  <c r="I145" i="59"/>
  <c r="J145" i="59"/>
  <c r="K145" i="59"/>
  <c r="L145" i="59"/>
  <c r="M145" i="59"/>
  <c r="N145" i="59"/>
  <c r="O145" i="59"/>
  <c r="P145" i="59"/>
  <c r="Q145" i="59"/>
  <c r="R145" i="59"/>
  <c r="F146" i="59"/>
  <c r="G146" i="59"/>
  <c r="H146" i="59"/>
  <c r="I146" i="59"/>
  <c r="J146" i="59"/>
  <c r="K146" i="59"/>
  <c r="L146" i="59"/>
  <c r="M146" i="59"/>
  <c r="N146" i="59"/>
  <c r="O146" i="59"/>
  <c r="P146" i="59"/>
  <c r="Q146" i="59"/>
  <c r="R146" i="59"/>
  <c r="F147" i="59"/>
  <c r="G147" i="59"/>
  <c r="H147" i="59"/>
  <c r="I147" i="59"/>
  <c r="J147" i="59"/>
  <c r="K147" i="59"/>
  <c r="L147" i="59"/>
  <c r="M147" i="59"/>
  <c r="N147" i="59"/>
  <c r="O147" i="59"/>
  <c r="P147" i="59"/>
  <c r="Q147" i="59"/>
  <c r="R147" i="59"/>
  <c r="F148" i="59"/>
  <c r="G148" i="59"/>
  <c r="H148" i="59"/>
  <c r="I148" i="59"/>
  <c r="J148" i="59"/>
  <c r="K148" i="59"/>
  <c r="L148" i="59"/>
  <c r="M148" i="59"/>
  <c r="N148" i="59"/>
  <c r="O148" i="59"/>
  <c r="P148" i="59"/>
  <c r="Q148" i="59"/>
  <c r="R148" i="59"/>
  <c r="F149" i="59"/>
  <c r="G149" i="59"/>
  <c r="H149" i="59"/>
  <c r="I149" i="59"/>
  <c r="J149" i="59"/>
  <c r="K149" i="59"/>
  <c r="L149" i="59"/>
  <c r="M149" i="59"/>
  <c r="N149" i="59"/>
  <c r="O149" i="59"/>
  <c r="P149" i="59"/>
  <c r="Q149" i="59"/>
  <c r="R149" i="59"/>
  <c r="F150" i="59"/>
  <c r="G150" i="59"/>
  <c r="H150" i="59"/>
  <c r="I150" i="59"/>
  <c r="J150" i="59"/>
  <c r="K150" i="59"/>
  <c r="L150" i="59"/>
  <c r="M150" i="59"/>
  <c r="N150" i="59"/>
  <c r="O150" i="59"/>
  <c r="P150" i="59"/>
  <c r="Q150" i="59"/>
  <c r="R150" i="59"/>
  <c r="F151" i="59"/>
  <c r="G151" i="59"/>
  <c r="H151" i="59"/>
  <c r="I151" i="59"/>
  <c r="J151" i="59"/>
  <c r="K151" i="59"/>
  <c r="L151" i="59"/>
  <c r="M151" i="59"/>
  <c r="N151" i="59"/>
  <c r="O151" i="59"/>
  <c r="P151" i="59"/>
  <c r="Q151" i="59"/>
  <c r="R151" i="59"/>
  <c r="F152" i="59"/>
  <c r="G152" i="59"/>
  <c r="H152" i="59"/>
  <c r="I152" i="59"/>
  <c r="J152" i="59"/>
  <c r="K152" i="59"/>
  <c r="L152" i="59"/>
  <c r="M152" i="59"/>
  <c r="N152" i="59"/>
  <c r="O152" i="59"/>
  <c r="P152" i="59"/>
  <c r="Q152" i="59"/>
  <c r="R152" i="59"/>
  <c r="F153" i="59"/>
  <c r="G153" i="59"/>
  <c r="H153" i="59"/>
  <c r="I153" i="59"/>
  <c r="J153" i="59"/>
  <c r="K153" i="59"/>
  <c r="L153" i="59"/>
  <c r="M153" i="59"/>
  <c r="N153" i="59"/>
  <c r="O153" i="59"/>
  <c r="P153" i="59"/>
  <c r="Q153" i="59"/>
  <c r="R153" i="59"/>
  <c r="F154" i="59"/>
  <c r="G154" i="59"/>
  <c r="H154" i="59"/>
  <c r="I154" i="59"/>
  <c r="J154" i="59"/>
  <c r="K154" i="59"/>
  <c r="L154" i="59"/>
  <c r="M154" i="59"/>
  <c r="N154" i="59"/>
  <c r="O154" i="59"/>
  <c r="P154" i="59"/>
  <c r="Q154" i="59"/>
  <c r="R154" i="59"/>
  <c r="F155" i="59"/>
  <c r="G155" i="59"/>
  <c r="H155" i="59"/>
  <c r="I155" i="59"/>
  <c r="J155" i="59"/>
  <c r="K155" i="59"/>
  <c r="L155" i="59"/>
  <c r="M155" i="59"/>
  <c r="N155" i="59"/>
  <c r="O155" i="59"/>
  <c r="P155" i="59"/>
  <c r="Q155" i="59"/>
  <c r="R155" i="59"/>
  <c r="F156" i="59"/>
  <c r="G156" i="59"/>
  <c r="H156" i="59"/>
  <c r="I156" i="59"/>
  <c r="J156" i="59"/>
  <c r="K156" i="59"/>
  <c r="L156" i="59"/>
  <c r="M156" i="59"/>
  <c r="N156" i="59"/>
  <c r="O156" i="59"/>
  <c r="P156" i="59"/>
  <c r="Q156" i="59"/>
  <c r="R156" i="59"/>
  <c r="F157" i="59"/>
  <c r="G157" i="59"/>
  <c r="H157" i="59"/>
  <c r="I157" i="59"/>
  <c r="J157" i="59"/>
  <c r="K157" i="59"/>
  <c r="L157" i="59"/>
  <c r="M157" i="59"/>
  <c r="N157" i="59"/>
  <c r="O157" i="59"/>
  <c r="P157" i="59"/>
  <c r="Q157" i="59"/>
  <c r="R157" i="59"/>
  <c r="F158" i="59"/>
  <c r="G158" i="59"/>
  <c r="H158" i="59"/>
  <c r="I158" i="59"/>
  <c r="J158" i="59"/>
  <c r="K158" i="59"/>
  <c r="L158" i="59"/>
  <c r="M158" i="59"/>
  <c r="N158" i="59"/>
  <c r="O158" i="59"/>
  <c r="P158" i="59"/>
  <c r="Q158" i="59"/>
  <c r="R158" i="59"/>
  <c r="F159" i="59"/>
  <c r="G159" i="59"/>
  <c r="H159" i="59"/>
  <c r="I159" i="59"/>
  <c r="J159" i="59"/>
  <c r="K159" i="59"/>
  <c r="L159" i="59"/>
  <c r="M159" i="59"/>
  <c r="N159" i="59"/>
  <c r="O159" i="59"/>
  <c r="P159" i="59"/>
  <c r="Q159" i="59"/>
  <c r="R159" i="59"/>
  <c r="F160" i="59"/>
  <c r="G160" i="59"/>
  <c r="H160" i="59"/>
  <c r="I160" i="59"/>
  <c r="J160" i="59"/>
  <c r="K160" i="59"/>
  <c r="L160" i="59"/>
  <c r="M160" i="59"/>
  <c r="N160" i="59"/>
  <c r="O160" i="59"/>
  <c r="P160" i="59"/>
  <c r="Q160" i="59"/>
  <c r="R160" i="59"/>
  <c r="F161" i="59"/>
  <c r="G161" i="59"/>
  <c r="H161" i="59"/>
  <c r="I161" i="59"/>
  <c r="J161" i="59"/>
  <c r="K161" i="59"/>
  <c r="L161" i="59"/>
  <c r="M161" i="59"/>
  <c r="N161" i="59"/>
  <c r="O161" i="59"/>
  <c r="P161" i="59"/>
  <c r="Q161" i="59"/>
  <c r="R161" i="59"/>
  <c r="F162" i="59"/>
  <c r="G162" i="59"/>
  <c r="H162" i="59"/>
  <c r="I162" i="59"/>
  <c r="J162" i="59"/>
  <c r="K162" i="59"/>
  <c r="L162" i="59"/>
  <c r="M162" i="59"/>
  <c r="N162" i="59"/>
  <c r="O162" i="59"/>
  <c r="P162" i="59"/>
  <c r="Q162" i="59"/>
  <c r="R162" i="59"/>
  <c r="F163" i="59"/>
  <c r="G163" i="59"/>
  <c r="H163" i="59"/>
  <c r="I163" i="59"/>
  <c r="J163" i="59"/>
  <c r="K163" i="59"/>
  <c r="L163" i="59"/>
  <c r="M163" i="59"/>
  <c r="N163" i="59"/>
  <c r="O163" i="59"/>
  <c r="P163" i="59"/>
  <c r="Q163" i="59"/>
  <c r="R163" i="59"/>
  <c r="F164" i="59"/>
  <c r="G164" i="59"/>
  <c r="H164" i="59"/>
  <c r="I164" i="59"/>
  <c r="J164" i="59"/>
  <c r="K164" i="59"/>
  <c r="L164" i="59"/>
  <c r="M164" i="59"/>
  <c r="N164" i="59"/>
  <c r="O164" i="59"/>
  <c r="P164" i="59"/>
  <c r="Q164" i="59"/>
  <c r="R164" i="59"/>
  <c r="F165" i="59"/>
  <c r="G165" i="59"/>
  <c r="H165" i="59"/>
  <c r="I165" i="59"/>
  <c r="J165" i="59"/>
  <c r="K165" i="59"/>
  <c r="L165" i="59"/>
  <c r="M165" i="59"/>
  <c r="N165" i="59"/>
  <c r="O165" i="59"/>
  <c r="P165" i="59"/>
  <c r="Q165" i="59"/>
  <c r="R165" i="59"/>
  <c r="F166" i="59"/>
  <c r="G166" i="59"/>
  <c r="H166" i="59"/>
  <c r="I166" i="59"/>
  <c r="J166" i="59"/>
  <c r="K166" i="59"/>
  <c r="L166" i="59"/>
  <c r="M166" i="59"/>
  <c r="N166" i="59"/>
  <c r="O166" i="59"/>
  <c r="P166" i="59"/>
  <c r="Q166" i="59"/>
  <c r="R166" i="59"/>
  <c r="F167" i="59"/>
  <c r="G167" i="59"/>
  <c r="H167" i="59"/>
  <c r="I167" i="59"/>
  <c r="J167" i="59"/>
  <c r="K167" i="59"/>
  <c r="L167" i="59"/>
  <c r="M167" i="59"/>
  <c r="N167" i="59"/>
  <c r="O167" i="59"/>
  <c r="P167" i="59"/>
  <c r="Q167" i="59"/>
  <c r="R167" i="59"/>
  <c r="F168" i="59"/>
  <c r="G168" i="59"/>
  <c r="H168" i="59"/>
  <c r="I168" i="59"/>
  <c r="J168" i="59"/>
  <c r="K168" i="59"/>
  <c r="L168" i="59"/>
  <c r="M168" i="59"/>
  <c r="N168" i="59"/>
  <c r="O168" i="59"/>
  <c r="P168" i="59"/>
  <c r="Q168" i="59"/>
  <c r="R168" i="59"/>
  <c r="F169" i="59"/>
  <c r="G169" i="59"/>
  <c r="H169" i="59"/>
  <c r="I169" i="59"/>
  <c r="J169" i="59"/>
  <c r="K169" i="59"/>
  <c r="L169" i="59"/>
  <c r="M169" i="59"/>
  <c r="N169" i="59"/>
  <c r="O169" i="59"/>
  <c r="P169" i="59"/>
  <c r="Q169" i="59"/>
  <c r="R169" i="59"/>
  <c r="F170" i="59"/>
  <c r="G170" i="59"/>
  <c r="H170" i="59"/>
  <c r="I170" i="59"/>
  <c r="J170" i="59"/>
  <c r="K170" i="59"/>
  <c r="L170" i="59"/>
  <c r="M170" i="59"/>
  <c r="N170" i="59"/>
  <c r="O170" i="59"/>
  <c r="P170" i="59"/>
  <c r="Q170" i="59"/>
  <c r="R170" i="59"/>
  <c r="F171" i="59"/>
  <c r="G171" i="59"/>
  <c r="H171" i="59"/>
  <c r="I171" i="59"/>
  <c r="J171" i="59"/>
  <c r="K171" i="59"/>
  <c r="L171" i="59"/>
  <c r="M171" i="59"/>
  <c r="N171" i="59"/>
  <c r="O171" i="59"/>
  <c r="P171" i="59"/>
  <c r="Q171" i="59"/>
  <c r="R171" i="59"/>
  <c r="F172" i="59"/>
  <c r="G172" i="59"/>
  <c r="H172" i="59"/>
  <c r="I172" i="59"/>
  <c r="J172" i="59"/>
  <c r="K172" i="59"/>
  <c r="L172" i="59"/>
  <c r="M172" i="59"/>
  <c r="N172" i="59"/>
  <c r="O172" i="59"/>
  <c r="P172" i="59"/>
  <c r="Q172" i="59"/>
  <c r="R172" i="59"/>
  <c r="F173" i="59"/>
  <c r="G173" i="59"/>
  <c r="H173" i="59"/>
  <c r="I173" i="59"/>
  <c r="J173" i="59"/>
  <c r="K173" i="59"/>
  <c r="L173" i="59"/>
  <c r="M173" i="59"/>
  <c r="N173" i="59"/>
  <c r="O173" i="59"/>
  <c r="P173" i="59"/>
  <c r="Q173" i="59"/>
  <c r="R173" i="59"/>
  <c r="F174" i="59"/>
  <c r="G174" i="59"/>
  <c r="H174" i="59"/>
  <c r="I174" i="59"/>
  <c r="J174" i="59"/>
  <c r="K174" i="59"/>
  <c r="L174" i="59"/>
  <c r="M174" i="59"/>
  <c r="N174" i="59"/>
  <c r="O174" i="59"/>
  <c r="P174" i="59"/>
  <c r="Q174" i="59"/>
  <c r="R174" i="59"/>
  <c r="F175" i="59"/>
  <c r="G175" i="59"/>
  <c r="H175" i="59"/>
  <c r="I175" i="59"/>
  <c r="J175" i="59"/>
  <c r="K175" i="59"/>
  <c r="L175" i="59"/>
  <c r="M175" i="59"/>
  <c r="N175" i="59"/>
  <c r="O175" i="59"/>
  <c r="P175" i="59"/>
  <c r="Q175" i="59"/>
  <c r="R175" i="59"/>
  <c r="F176" i="59"/>
  <c r="G176" i="59"/>
  <c r="H176" i="59"/>
  <c r="I176" i="59"/>
  <c r="J176" i="59"/>
  <c r="K176" i="59"/>
  <c r="L176" i="59"/>
  <c r="M176" i="59"/>
  <c r="N176" i="59"/>
  <c r="O176" i="59"/>
  <c r="P176" i="59"/>
  <c r="Q176" i="59"/>
  <c r="R176" i="59"/>
  <c r="F177" i="59"/>
  <c r="G177" i="59"/>
  <c r="H177" i="59"/>
  <c r="I177" i="59"/>
  <c r="J177" i="59"/>
  <c r="K177" i="59"/>
  <c r="L177" i="59"/>
  <c r="M177" i="59"/>
  <c r="N177" i="59"/>
  <c r="O177" i="59"/>
  <c r="P177" i="59"/>
  <c r="Q177" i="59"/>
  <c r="R177" i="59"/>
  <c r="F178" i="59"/>
  <c r="G178" i="59"/>
  <c r="H178" i="59"/>
  <c r="I178" i="59"/>
  <c r="J178" i="59"/>
  <c r="K178" i="59"/>
  <c r="L178" i="59"/>
  <c r="M178" i="59"/>
  <c r="N178" i="59"/>
  <c r="O178" i="59"/>
  <c r="P178" i="59"/>
  <c r="Q178" i="59"/>
  <c r="R178" i="59"/>
  <c r="F179" i="59"/>
  <c r="G179" i="59"/>
  <c r="H179" i="59"/>
  <c r="I179" i="59"/>
  <c r="J179" i="59"/>
  <c r="K179" i="59"/>
  <c r="L179" i="59"/>
  <c r="M179" i="59"/>
  <c r="N179" i="59"/>
  <c r="O179" i="59"/>
  <c r="P179" i="59"/>
  <c r="Q179" i="59"/>
  <c r="R179" i="59"/>
  <c r="F180" i="59"/>
  <c r="G180" i="59"/>
  <c r="H180" i="59"/>
  <c r="I180" i="59"/>
  <c r="J180" i="59"/>
  <c r="K180" i="59"/>
  <c r="L180" i="59"/>
  <c r="M180" i="59"/>
  <c r="N180" i="59"/>
  <c r="O180" i="59"/>
  <c r="P180" i="59"/>
  <c r="Q180" i="59"/>
  <c r="R180" i="59"/>
  <c r="F181" i="59"/>
  <c r="G181" i="59"/>
  <c r="H181" i="59"/>
  <c r="I181" i="59"/>
  <c r="J181" i="59"/>
  <c r="K181" i="59"/>
  <c r="L181" i="59"/>
  <c r="M181" i="59"/>
  <c r="N181" i="59"/>
  <c r="O181" i="59"/>
  <c r="P181" i="59"/>
  <c r="Q181" i="59"/>
  <c r="R181" i="59"/>
  <c r="F182" i="59"/>
  <c r="G182" i="59"/>
  <c r="H182" i="59"/>
  <c r="I182" i="59"/>
  <c r="J182" i="59"/>
  <c r="K182" i="59"/>
  <c r="L182" i="59"/>
  <c r="M182" i="59"/>
  <c r="N182" i="59"/>
  <c r="O182" i="59"/>
  <c r="P182" i="59"/>
  <c r="Q182" i="59"/>
  <c r="R182" i="59"/>
  <c r="F183" i="59"/>
  <c r="G183" i="59"/>
  <c r="H183" i="59"/>
  <c r="I183" i="59"/>
  <c r="J183" i="59"/>
  <c r="K183" i="59"/>
  <c r="L183" i="59"/>
  <c r="M183" i="59"/>
  <c r="N183" i="59"/>
  <c r="O183" i="59"/>
  <c r="P183" i="59"/>
  <c r="Q183" i="59"/>
  <c r="R183" i="59"/>
  <c r="F184" i="59"/>
  <c r="G184" i="59"/>
  <c r="H184" i="59"/>
  <c r="I184" i="59"/>
  <c r="J184" i="59"/>
  <c r="K184" i="59"/>
  <c r="L184" i="59"/>
  <c r="M184" i="59"/>
  <c r="N184" i="59"/>
  <c r="O184" i="59"/>
  <c r="P184" i="59"/>
  <c r="Q184" i="59"/>
  <c r="R184" i="59"/>
  <c r="F185" i="59"/>
  <c r="G185" i="59"/>
  <c r="H185" i="59"/>
  <c r="I185" i="59"/>
  <c r="J185" i="59"/>
  <c r="K185" i="59"/>
  <c r="L185" i="59"/>
  <c r="M185" i="59"/>
  <c r="N185" i="59"/>
  <c r="O185" i="59"/>
  <c r="P185" i="59"/>
  <c r="Q185" i="59"/>
  <c r="R185" i="59"/>
  <c r="F186" i="59"/>
  <c r="G186" i="59"/>
  <c r="H186" i="59"/>
  <c r="I186" i="59"/>
  <c r="J186" i="59"/>
  <c r="K186" i="59"/>
  <c r="L186" i="59"/>
  <c r="M186" i="59"/>
  <c r="N186" i="59"/>
  <c r="O186" i="59"/>
  <c r="P186" i="59"/>
  <c r="Q186" i="59"/>
  <c r="R186" i="59"/>
  <c r="F187" i="59"/>
  <c r="G187" i="59"/>
  <c r="H187" i="59"/>
  <c r="I187" i="59"/>
  <c r="J187" i="59"/>
  <c r="K187" i="59"/>
  <c r="L187" i="59"/>
  <c r="M187" i="59"/>
  <c r="N187" i="59"/>
  <c r="O187" i="59"/>
  <c r="P187" i="59"/>
  <c r="Q187" i="59"/>
  <c r="R187" i="59"/>
  <c r="F188" i="59"/>
  <c r="G188" i="59"/>
  <c r="H188" i="59"/>
  <c r="I188" i="59"/>
  <c r="J188" i="59"/>
  <c r="K188" i="59"/>
  <c r="L188" i="59"/>
  <c r="M188" i="59"/>
  <c r="N188" i="59"/>
  <c r="O188" i="59"/>
  <c r="P188" i="59"/>
  <c r="Q188" i="59"/>
  <c r="R188" i="59"/>
  <c r="F189" i="59"/>
  <c r="G189" i="59"/>
  <c r="H189" i="59"/>
  <c r="I189" i="59"/>
  <c r="J189" i="59"/>
  <c r="K189" i="59"/>
  <c r="L189" i="59"/>
  <c r="M189" i="59"/>
  <c r="N189" i="59"/>
  <c r="O189" i="59"/>
  <c r="P189" i="59"/>
  <c r="Q189" i="59"/>
  <c r="R189" i="59"/>
  <c r="F190" i="59"/>
  <c r="G190" i="59"/>
  <c r="H190" i="59"/>
  <c r="I190" i="59"/>
  <c r="J190" i="59"/>
  <c r="K190" i="59"/>
  <c r="L190" i="59"/>
  <c r="M190" i="59"/>
  <c r="N190" i="59"/>
  <c r="O190" i="59"/>
  <c r="P190" i="59"/>
  <c r="Q190" i="59"/>
  <c r="R190" i="59"/>
  <c r="F191" i="59"/>
  <c r="G191" i="59"/>
  <c r="H191" i="59"/>
  <c r="I191" i="59"/>
  <c r="J191" i="59"/>
  <c r="K191" i="59"/>
  <c r="L191" i="59"/>
  <c r="M191" i="59"/>
  <c r="N191" i="59"/>
  <c r="O191" i="59"/>
  <c r="P191" i="59"/>
  <c r="Q191" i="59"/>
  <c r="R191" i="59"/>
  <c r="F192" i="59"/>
  <c r="G192" i="59"/>
  <c r="H192" i="59"/>
  <c r="I192" i="59"/>
  <c r="J192" i="59"/>
  <c r="K192" i="59"/>
  <c r="L192" i="59"/>
  <c r="M192" i="59"/>
  <c r="N192" i="59"/>
  <c r="O192" i="59"/>
  <c r="P192" i="59"/>
  <c r="Q192" i="59"/>
  <c r="R192" i="59"/>
  <c r="F193" i="59"/>
  <c r="G193" i="59"/>
  <c r="H193" i="59"/>
  <c r="I193" i="59"/>
  <c r="J193" i="59"/>
  <c r="K193" i="59"/>
  <c r="L193" i="59"/>
  <c r="M193" i="59"/>
  <c r="N193" i="59"/>
  <c r="O193" i="59"/>
  <c r="P193" i="59"/>
  <c r="Q193" i="59"/>
  <c r="R193" i="59"/>
  <c r="E140" i="59"/>
  <c r="E141" i="59"/>
  <c r="E142" i="59"/>
  <c r="E143" i="59"/>
  <c r="E144" i="59"/>
  <c r="E145" i="59"/>
  <c r="E146" i="59"/>
  <c r="E147" i="59"/>
  <c r="E148" i="59"/>
  <c r="E149" i="59"/>
  <c r="E150" i="59"/>
  <c r="E151" i="59"/>
  <c r="E152" i="59"/>
  <c r="E153" i="59"/>
  <c r="E154" i="59"/>
  <c r="E155" i="59"/>
  <c r="E156" i="59"/>
  <c r="E157" i="59"/>
  <c r="E158" i="59"/>
  <c r="E159" i="59"/>
  <c r="E160" i="59"/>
  <c r="E161" i="59"/>
  <c r="E162" i="59"/>
  <c r="E163" i="59"/>
  <c r="E164" i="59"/>
  <c r="E165" i="59"/>
  <c r="E166" i="59"/>
  <c r="E167" i="59"/>
  <c r="E168" i="59"/>
  <c r="E169" i="59"/>
  <c r="E170" i="59"/>
  <c r="E171" i="59"/>
  <c r="E172" i="59"/>
  <c r="E173" i="59"/>
  <c r="E174" i="59"/>
  <c r="E175" i="59"/>
  <c r="E176" i="59"/>
  <c r="E177" i="59"/>
  <c r="E178" i="59"/>
  <c r="E179" i="59"/>
  <c r="E180" i="59"/>
  <c r="E181" i="59"/>
  <c r="E182" i="59"/>
  <c r="E183" i="59"/>
  <c r="E184" i="59"/>
  <c r="E185" i="59"/>
  <c r="E186" i="59"/>
  <c r="E187" i="59"/>
  <c r="E188" i="59"/>
  <c r="E189" i="59"/>
  <c r="E190" i="59"/>
  <c r="E191" i="59"/>
  <c r="E192" i="59"/>
  <c r="E193" i="59"/>
  <c r="E139" i="59"/>
  <c r="E132" i="59"/>
  <c r="E133" i="59"/>
  <c r="E134" i="59"/>
  <c r="E135" i="59"/>
  <c r="E136" i="59"/>
  <c r="E137" i="59"/>
  <c r="E138" i="59"/>
  <c r="E131" i="59"/>
  <c r="E130" i="59"/>
  <c r="E129" i="59"/>
  <c r="E128" i="59"/>
  <c r="E115" i="59"/>
  <c r="D115" i="59" s="1"/>
  <c r="E116" i="59"/>
  <c r="D116" i="59" s="1"/>
  <c r="E117" i="59"/>
  <c r="D117" i="59" s="1"/>
  <c r="E118" i="59"/>
  <c r="D118" i="59" s="1"/>
  <c r="E119" i="59"/>
  <c r="D119" i="59" s="1"/>
  <c r="E120" i="59"/>
  <c r="D120" i="59" s="1"/>
  <c r="E121" i="59"/>
  <c r="D121" i="59" s="1"/>
  <c r="E122" i="59"/>
  <c r="D122" i="59" s="1"/>
  <c r="E123" i="59"/>
  <c r="D123" i="59" s="1"/>
  <c r="E124" i="59"/>
  <c r="D124" i="59" s="1"/>
  <c r="E125" i="59"/>
  <c r="D125" i="59" s="1"/>
  <c r="E126" i="59"/>
  <c r="D126" i="59" s="1"/>
  <c r="E127" i="59"/>
  <c r="D127" i="59" s="1"/>
  <c r="E114" i="59"/>
  <c r="E108" i="59"/>
  <c r="E109" i="59"/>
  <c r="E110" i="59"/>
  <c r="E111" i="59"/>
  <c r="E112" i="59"/>
  <c r="E113" i="59"/>
  <c r="E107" i="59"/>
  <c r="F9" i="59"/>
  <c r="G9" i="59"/>
  <c r="H9" i="59"/>
  <c r="I9" i="59"/>
  <c r="J9" i="59"/>
  <c r="K9" i="59"/>
  <c r="L9" i="59"/>
  <c r="M9" i="59"/>
  <c r="N9" i="59"/>
  <c r="O9" i="59"/>
  <c r="P9" i="59"/>
  <c r="Q9" i="59"/>
  <c r="R9" i="59"/>
  <c r="F10" i="59"/>
  <c r="G10" i="59"/>
  <c r="H10" i="59"/>
  <c r="I10" i="59"/>
  <c r="J10" i="59"/>
  <c r="K10" i="59"/>
  <c r="L10" i="59"/>
  <c r="M10" i="59"/>
  <c r="N10" i="59"/>
  <c r="O10" i="59"/>
  <c r="P10" i="59"/>
  <c r="Q10" i="59"/>
  <c r="R10" i="59"/>
  <c r="F11" i="59"/>
  <c r="G11" i="59"/>
  <c r="H11" i="59"/>
  <c r="I11" i="59"/>
  <c r="J11" i="59"/>
  <c r="K11" i="59"/>
  <c r="L11" i="59"/>
  <c r="M11" i="59"/>
  <c r="N11" i="59"/>
  <c r="O11" i="59"/>
  <c r="P11" i="59"/>
  <c r="Q11" i="59"/>
  <c r="R11" i="59"/>
  <c r="F12" i="59"/>
  <c r="G12" i="59"/>
  <c r="H12" i="59"/>
  <c r="I12" i="59"/>
  <c r="J12" i="59"/>
  <c r="K12" i="59"/>
  <c r="L12" i="59"/>
  <c r="M12" i="59"/>
  <c r="N12" i="59"/>
  <c r="O12" i="59"/>
  <c r="P12" i="59"/>
  <c r="Q12" i="59"/>
  <c r="R12" i="59"/>
  <c r="F13" i="59"/>
  <c r="G13" i="59"/>
  <c r="H13" i="59"/>
  <c r="I13" i="59"/>
  <c r="J13" i="59"/>
  <c r="K13" i="59"/>
  <c r="L13" i="59"/>
  <c r="M13" i="59"/>
  <c r="N13" i="59"/>
  <c r="O13" i="59"/>
  <c r="P13" i="59"/>
  <c r="Q13" i="59"/>
  <c r="R13" i="59"/>
  <c r="F14" i="59"/>
  <c r="G14" i="59"/>
  <c r="H14" i="59"/>
  <c r="I14" i="59"/>
  <c r="J14" i="59"/>
  <c r="K14" i="59"/>
  <c r="L14" i="59"/>
  <c r="M14" i="59"/>
  <c r="N14" i="59"/>
  <c r="O14" i="59"/>
  <c r="P14" i="59"/>
  <c r="Q14" i="59"/>
  <c r="R14" i="59"/>
  <c r="F15" i="59"/>
  <c r="G15" i="59"/>
  <c r="H15" i="59"/>
  <c r="I15" i="59"/>
  <c r="J15" i="59"/>
  <c r="K15" i="59"/>
  <c r="L15" i="59"/>
  <c r="M15" i="59"/>
  <c r="N15" i="59"/>
  <c r="O15" i="59"/>
  <c r="P15" i="59"/>
  <c r="Q15" i="59"/>
  <c r="R15" i="59"/>
  <c r="F16" i="59"/>
  <c r="G16" i="59"/>
  <c r="H16" i="59"/>
  <c r="I16" i="59"/>
  <c r="J16" i="59"/>
  <c r="K16" i="59"/>
  <c r="L16" i="59"/>
  <c r="M16" i="59"/>
  <c r="N16" i="59"/>
  <c r="O16" i="59"/>
  <c r="P16" i="59"/>
  <c r="Q16" i="59"/>
  <c r="R16" i="59"/>
  <c r="F17" i="59"/>
  <c r="G17" i="59"/>
  <c r="H17" i="59"/>
  <c r="I17" i="59"/>
  <c r="J17" i="59"/>
  <c r="K17" i="59"/>
  <c r="L17" i="59"/>
  <c r="M17" i="59"/>
  <c r="N17" i="59"/>
  <c r="O17" i="59"/>
  <c r="P17" i="59"/>
  <c r="Q17" i="59"/>
  <c r="R17" i="59"/>
  <c r="F18" i="59"/>
  <c r="G18" i="59"/>
  <c r="H18" i="59"/>
  <c r="I18" i="59"/>
  <c r="J18" i="59"/>
  <c r="K18" i="59"/>
  <c r="L18" i="59"/>
  <c r="M18" i="59"/>
  <c r="N18" i="59"/>
  <c r="O18" i="59"/>
  <c r="P18" i="59"/>
  <c r="Q18" i="59"/>
  <c r="R18" i="59"/>
  <c r="F19" i="59"/>
  <c r="G19" i="59"/>
  <c r="H19" i="59"/>
  <c r="I19" i="59"/>
  <c r="J19" i="59"/>
  <c r="K19" i="59"/>
  <c r="L19" i="59"/>
  <c r="M19" i="59"/>
  <c r="N19" i="59"/>
  <c r="O19" i="59"/>
  <c r="P19" i="59"/>
  <c r="Q19" i="59"/>
  <c r="R19" i="59"/>
  <c r="F20" i="59"/>
  <c r="G20" i="59"/>
  <c r="H20" i="59"/>
  <c r="I20" i="59"/>
  <c r="J20" i="59"/>
  <c r="K20" i="59"/>
  <c r="L20" i="59"/>
  <c r="M20" i="59"/>
  <c r="N20" i="59"/>
  <c r="O20" i="59"/>
  <c r="P20" i="59"/>
  <c r="Q20" i="59"/>
  <c r="R20" i="59"/>
  <c r="F21" i="59"/>
  <c r="G21" i="59"/>
  <c r="H21" i="59"/>
  <c r="I21" i="59"/>
  <c r="J21" i="59"/>
  <c r="K21" i="59"/>
  <c r="L21" i="59"/>
  <c r="M21" i="59"/>
  <c r="N21" i="59"/>
  <c r="O21" i="59"/>
  <c r="P21" i="59"/>
  <c r="Q21" i="59"/>
  <c r="R21" i="59"/>
  <c r="F22" i="59"/>
  <c r="G22" i="59"/>
  <c r="H22" i="59"/>
  <c r="I22" i="59"/>
  <c r="J22" i="59"/>
  <c r="K22" i="59"/>
  <c r="L22" i="59"/>
  <c r="M22" i="59"/>
  <c r="N22" i="59"/>
  <c r="O22" i="59"/>
  <c r="P22" i="59"/>
  <c r="Q22" i="59"/>
  <c r="R22" i="59"/>
  <c r="F23" i="59"/>
  <c r="G23" i="59"/>
  <c r="H23" i="59"/>
  <c r="I23" i="59"/>
  <c r="J23" i="59"/>
  <c r="K23" i="59"/>
  <c r="L23" i="59"/>
  <c r="M23" i="59"/>
  <c r="N23" i="59"/>
  <c r="O23" i="59"/>
  <c r="P23" i="59"/>
  <c r="Q23" i="59"/>
  <c r="R23" i="59"/>
  <c r="F24" i="59"/>
  <c r="G24" i="59"/>
  <c r="H24" i="59"/>
  <c r="I24" i="59"/>
  <c r="J24" i="59"/>
  <c r="K24" i="59"/>
  <c r="L24" i="59"/>
  <c r="M24" i="59"/>
  <c r="N24" i="59"/>
  <c r="O24" i="59"/>
  <c r="P24" i="59"/>
  <c r="Q24" i="59"/>
  <c r="R24" i="59"/>
  <c r="F25" i="59"/>
  <c r="G25" i="59"/>
  <c r="H25" i="59"/>
  <c r="I25" i="59"/>
  <c r="J25" i="59"/>
  <c r="K25" i="59"/>
  <c r="L25" i="59"/>
  <c r="M25" i="59"/>
  <c r="N25" i="59"/>
  <c r="O25" i="59"/>
  <c r="P25" i="59"/>
  <c r="Q25" i="59"/>
  <c r="R25" i="59"/>
  <c r="F26" i="59"/>
  <c r="G26" i="59"/>
  <c r="H26" i="59"/>
  <c r="I26" i="59"/>
  <c r="J26" i="59"/>
  <c r="K26" i="59"/>
  <c r="L26" i="59"/>
  <c r="M26" i="59"/>
  <c r="N26" i="59"/>
  <c r="O26" i="59"/>
  <c r="P26" i="59"/>
  <c r="Q26" i="59"/>
  <c r="R26" i="59"/>
  <c r="F27" i="59"/>
  <c r="G27" i="59"/>
  <c r="H27" i="59"/>
  <c r="I27" i="59"/>
  <c r="J27" i="59"/>
  <c r="K27" i="59"/>
  <c r="L27" i="59"/>
  <c r="M27" i="59"/>
  <c r="N27" i="59"/>
  <c r="O27" i="59"/>
  <c r="P27" i="59"/>
  <c r="Q27" i="59"/>
  <c r="R27" i="59"/>
  <c r="F28" i="59"/>
  <c r="G28" i="59"/>
  <c r="H28" i="59"/>
  <c r="I28" i="59"/>
  <c r="J28" i="59"/>
  <c r="K28" i="59"/>
  <c r="L28" i="59"/>
  <c r="M28" i="59"/>
  <c r="N28" i="59"/>
  <c r="O28" i="59"/>
  <c r="P28" i="59"/>
  <c r="Q28" i="59"/>
  <c r="R28" i="59"/>
  <c r="F29" i="59"/>
  <c r="G29" i="59"/>
  <c r="H29" i="59"/>
  <c r="I29" i="59"/>
  <c r="J29" i="59"/>
  <c r="K29" i="59"/>
  <c r="L29" i="59"/>
  <c r="M29" i="59"/>
  <c r="N29" i="59"/>
  <c r="O29" i="59"/>
  <c r="P29" i="59"/>
  <c r="Q29" i="59"/>
  <c r="R29" i="59"/>
  <c r="F30" i="59"/>
  <c r="G30" i="59"/>
  <c r="H30" i="59"/>
  <c r="I30" i="59"/>
  <c r="J30" i="59"/>
  <c r="K30" i="59"/>
  <c r="L30" i="59"/>
  <c r="M30" i="59"/>
  <c r="N30" i="59"/>
  <c r="O30" i="59"/>
  <c r="P30" i="59"/>
  <c r="Q30" i="59"/>
  <c r="R30" i="59"/>
  <c r="F31" i="59"/>
  <c r="G31" i="59"/>
  <c r="H31" i="59"/>
  <c r="I31" i="59"/>
  <c r="J31" i="59"/>
  <c r="K31" i="59"/>
  <c r="L31" i="59"/>
  <c r="M31" i="59"/>
  <c r="N31" i="59"/>
  <c r="O31" i="59"/>
  <c r="P31" i="59"/>
  <c r="Q31" i="59"/>
  <c r="R31" i="59"/>
  <c r="F32" i="59"/>
  <c r="G32" i="59"/>
  <c r="H32" i="59"/>
  <c r="I32" i="59"/>
  <c r="J32" i="59"/>
  <c r="K32" i="59"/>
  <c r="L32" i="59"/>
  <c r="M32" i="59"/>
  <c r="N32" i="59"/>
  <c r="O32" i="59"/>
  <c r="P32" i="59"/>
  <c r="Q32" i="59"/>
  <c r="R32" i="59"/>
  <c r="F33" i="59"/>
  <c r="G33" i="59"/>
  <c r="H33" i="59"/>
  <c r="I33" i="59"/>
  <c r="J33" i="59"/>
  <c r="K33" i="59"/>
  <c r="L33" i="59"/>
  <c r="M33" i="59"/>
  <c r="N33" i="59"/>
  <c r="O33" i="59"/>
  <c r="P33" i="59"/>
  <c r="Q33" i="59"/>
  <c r="R33" i="59"/>
  <c r="F34" i="59"/>
  <c r="G34" i="59"/>
  <c r="H34" i="59"/>
  <c r="I34" i="59"/>
  <c r="J34" i="59"/>
  <c r="K34" i="59"/>
  <c r="L34" i="59"/>
  <c r="M34" i="59"/>
  <c r="N34" i="59"/>
  <c r="O34" i="59"/>
  <c r="P34" i="59"/>
  <c r="Q34" i="59"/>
  <c r="R34" i="59"/>
  <c r="F35" i="59"/>
  <c r="G35" i="59"/>
  <c r="H35" i="59"/>
  <c r="I35" i="59"/>
  <c r="J35" i="59"/>
  <c r="K35" i="59"/>
  <c r="L35" i="59"/>
  <c r="M35" i="59"/>
  <c r="N35" i="59"/>
  <c r="O35" i="59"/>
  <c r="P35" i="59"/>
  <c r="Q35" i="59"/>
  <c r="R35" i="59"/>
  <c r="F36" i="59"/>
  <c r="G36" i="59"/>
  <c r="H36" i="59"/>
  <c r="I36" i="59"/>
  <c r="J36" i="59"/>
  <c r="K36" i="59"/>
  <c r="L36" i="59"/>
  <c r="M36" i="59"/>
  <c r="N36" i="59"/>
  <c r="O36" i="59"/>
  <c r="P36" i="59"/>
  <c r="Q36" i="59"/>
  <c r="R36" i="59"/>
  <c r="F37" i="59"/>
  <c r="G37" i="59"/>
  <c r="H37" i="59"/>
  <c r="I37" i="59"/>
  <c r="J37" i="59"/>
  <c r="K37" i="59"/>
  <c r="L37" i="59"/>
  <c r="M37" i="59"/>
  <c r="N37" i="59"/>
  <c r="O37" i="59"/>
  <c r="P37" i="59"/>
  <c r="Q37" i="59"/>
  <c r="R37" i="59"/>
  <c r="F38" i="59"/>
  <c r="G38" i="59"/>
  <c r="H38" i="59"/>
  <c r="I38" i="59"/>
  <c r="J38" i="59"/>
  <c r="K38" i="59"/>
  <c r="L38" i="59"/>
  <c r="M38" i="59"/>
  <c r="N38" i="59"/>
  <c r="O38" i="59"/>
  <c r="P38" i="59"/>
  <c r="Q38" i="59"/>
  <c r="R38" i="59"/>
  <c r="F39" i="59"/>
  <c r="G39" i="59"/>
  <c r="H39" i="59"/>
  <c r="I39" i="59"/>
  <c r="J39" i="59"/>
  <c r="K39" i="59"/>
  <c r="L39" i="59"/>
  <c r="M39" i="59"/>
  <c r="N39" i="59"/>
  <c r="O39" i="59"/>
  <c r="P39" i="59"/>
  <c r="Q39" i="59"/>
  <c r="R39" i="59"/>
  <c r="F40" i="59"/>
  <c r="G40" i="59"/>
  <c r="H40" i="59"/>
  <c r="I40" i="59"/>
  <c r="J40" i="59"/>
  <c r="K40" i="59"/>
  <c r="L40" i="59"/>
  <c r="M40" i="59"/>
  <c r="N40" i="59"/>
  <c r="O40" i="59"/>
  <c r="P40" i="59"/>
  <c r="Q40" i="59"/>
  <c r="R40" i="59"/>
  <c r="F41" i="59"/>
  <c r="G41" i="59"/>
  <c r="H41" i="59"/>
  <c r="I41" i="59"/>
  <c r="J41" i="59"/>
  <c r="K41" i="59"/>
  <c r="L41" i="59"/>
  <c r="M41" i="59"/>
  <c r="N41" i="59"/>
  <c r="O41" i="59"/>
  <c r="P41" i="59"/>
  <c r="Q41" i="59"/>
  <c r="R41" i="59"/>
  <c r="F42" i="59"/>
  <c r="G42" i="59"/>
  <c r="H42" i="59"/>
  <c r="I42" i="59"/>
  <c r="J42" i="59"/>
  <c r="K42" i="59"/>
  <c r="L42" i="59"/>
  <c r="M42" i="59"/>
  <c r="N42" i="59"/>
  <c r="O42" i="59"/>
  <c r="P42" i="59"/>
  <c r="Q42" i="59"/>
  <c r="R42" i="59"/>
  <c r="F43" i="59"/>
  <c r="G43" i="59"/>
  <c r="H43" i="59"/>
  <c r="I43" i="59"/>
  <c r="J43" i="59"/>
  <c r="K43" i="59"/>
  <c r="L43" i="59"/>
  <c r="M43" i="59"/>
  <c r="N43" i="59"/>
  <c r="O43" i="59"/>
  <c r="P43" i="59"/>
  <c r="Q43" i="59"/>
  <c r="R43" i="59"/>
  <c r="F44" i="59"/>
  <c r="G44" i="59"/>
  <c r="H44" i="59"/>
  <c r="I44" i="59"/>
  <c r="J44" i="59"/>
  <c r="K44" i="59"/>
  <c r="L44" i="59"/>
  <c r="M44" i="59"/>
  <c r="N44" i="59"/>
  <c r="O44" i="59"/>
  <c r="P44" i="59"/>
  <c r="Q44" i="59"/>
  <c r="R44" i="59"/>
  <c r="F45" i="59"/>
  <c r="G45" i="59"/>
  <c r="H45" i="59"/>
  <c r="I45" i="59"/>
  <c r="J45" i="59"/>
  <c r="K45" i="59"/>
  <c r="L45" i="59"/>
  <c r="M45" i="59"/>
  <c r="N45" i="59"/>
  <c r="O45" i="59"/>
  <c r="P45" i="59"/>
  <c r="Q45" i="59"/>
  <c r="R45" i="59"/>
  <c r="F46" i="59"/>
  <c r="G46" i="59"/>
  <c r="H46" i="59"/>
  <c r="I46" i="59"/>
  <c r="J46" i="59"/>
  <c r="K46" i="59"/>
  <c r="L46" i="59"/>
  <c r="M46" i="59"/>
  <c r="N46" i="59"/>
  <c r="O46" i="59"/>
  <c r="P46" i="59"/>
  <c r="Q46" i="59"/>
  <c r="R46" i="59"/>
  <c r="F47" i="59"/>
  <c r="G47" i="59"/>
  <c r="H47" i="59"/>
  <c r="I47" i="59"/>
  <c r="J47" i="59"/>
  <c r="K47" i="59"/>
  <c r="L47" i="59"/>
  <c r="M47" i="59"/>
  <c r="N47" i="59"/>
  <c r="O47" i="59"/>
  <c r="P47" i="59"/>
  <c r="Q47" i="59"/>
  <c r="R47" i="59"/>
  <c r="F48" i="59"/>
  <c r="G48" i="59"/>
  <c r="H48" i="59"/>
  <c r="I48" i="59"/>
  <c r="J48" i="59"/>
  <c r="K48" i="59"/>
  <c r="L48" i="59"/>
  <c r="M48" i="59"/>
  <c r="N48" i="59"/>
  <c r="O48" i="59"/>
  <c r="P48" i="59"/>
  <c r="Q48" i="59"/>
  <c r="R48" i="59"/>
  <c r="F49" i="59"/>
  <c r="G49" i="59"/>
  <c r="H49" i="59"/>
  <c r="I49" i="59"/>
  <c r="J49" i="59"/>
  <c r="K49" i="59"/>
  <c r="L49" i="59"/>
  <c r="M49" i="59"/>
  <c r="N49" i="59"/>
  <c r="O49" i="59"/>
  <c r="P49" i="59"/>
  <c r="Q49" i="59"/>
  <c r="R49" i="59"/>
  <c r="F50" i="59"/>
  <c r="G50" i="59"/>
  <c r="H50" i="59"/>
  <c r="I50" i="59"/>
  <c r="J50" i="59"/>
  <c r="K50" i="59"/>
  <c r="L50" i="59"/>
  <c r="M50" i="59"/>
  <c r="N50" i="59"/>
  <c r="O50" i="59"/>
  <c r="P50" i="59"/>
  <c r="Q50" i="59"/>
  <c r="R50" i="59"/>
  <c r="F51" i="59"/>
  <c r="G51" i="59"/>
  <c r="H51" i="59"/>
  <c r="I51" i="59"/>
  <c r="J51" i="59"/>
  <c r="K51" i="59"/>
  <c r="L51" i="59"/>
  <c r="M51" i="59"/>
  <c r="N51" i="59"/>
  <c r="O51" i="59"/>
  <c r="P51" i="59"/>
  <c r="Q51" i="59"/>
  <c r="R51" i="59"/>
  <c r="F52" i="59"/>
  <c r="G52" i="59"/>
  <c r="H52" i="59"/>
  <c r="I52" i="59"/>
  <c r="J52" i="59"/>
  <c r="K52" i="59"/>
  <c r="L52" i="59"/>
  <c r="M52" i="59"/>
  <c r="N52" i="59"/>
  <c r="O52" i="59"/>
  <c r="P52" i="59"/>
  <c r="Q52" i="59"/>
  <c r="R52" i="59"/>
  <c r="F53" i="59"/>
  <c r="G53" i="59"/>
  <c r="H53" i="59"/>
  <c r="I53" i="59"/>
  <c r="J53" i="59"/>
  <c r="K53" i="59"/>
  <c r="L53" i="59"/>
  <c r="M53" i="59"/>
  <c r="N53" i="59"/>
  <c r="O53" i="59"/>
  <c r="P53" i="59"/>
  <c r="Q53" i="59"/>
  <c r="R53" i="59"/>
  <c r="F54" i="59"/>
  <c r="G54" i="59"/>
  <c r="H54" i="59"/>
  <c r="I54" i="59"/>
  <c r="J54" i="59"/>
  <c r="K54" i="59"/>
  <c r="L54" i="59"/>
  <c r="M54" i="59"/>
  <c r="N54" i="59"/>
  <c r="O54" i="59"/>
  <c r="P54" i="59"/>
  <c r="Q54" i="59"/>
  <c r="R54" i="59"/>
  <c r="F55" i="59"/>
  <c r="G55" i="59"/>
  <c r="H55" i="59"/>
  <c r="I55" i="59"/>
  <c r="J55" i="59"/>
  <c r="K55" i="59"/>
  <c r="L55" i="59"/>
  <c r="M55" i="59"/>
  <c r="N55" i="59"/>
  <c r="O55" i="59"/>
  <c r="P55" i="59"/>
  <c r="Q55" i="59"/>
  <c r="R55" i="59"/>
  <c r="F56" i="59"/>
  <c r="G56" i="59"/>
  <c r="H56" i="59"/>
  <c r="I56" i="59"/>
  <c r="J56" i="59"/>
  <c r="K56" i="59"/>
  <c r="L56" i="59"/>
  <c r="M56" i="59"/>
  <c r="N56" i="59"/>
  <c r="O56" i="59"/>
  <c r="P56" i="59"/>
  <c r="Q56" i="59"/>
  <c r="R56" i="59"/>
  <c r="F57" i="59"/>
  <c r="G57" i="59"/>
  <c r="H57" i="59"/>
  <c r="I57" i="59"/>
  <c r="J57" i="59"/>
  <c r="K57" i="59"/>
  <c r="L57" i="59"/>
  <c r="M57" i="59"/>
  <c r="N57" i="59"/>
  <c r="O57" i="59"/>
  <c r="P57" i="59"/>
  <c r="Q57" i="59"/>
  <c r="R57" i="59"/>
  <c r="F58" i="59"/>
  <c r="G58" i="59"/>
  <c r="H58" i="59"/>
  <c r="I58" i="59"/>
  <c r="J58" i="59"/>
  <c r="K58" i="59"/>
  <c r="L58" i="59"/>
  <c r="M58" i="59"/>
  <c r="N58" i="59"/>
  <c r="O58" i="59"/>
  <c r="P58" i="59"/>
  <c r="Q58" i="59"/>
  <c r="R58" i="59"/>
  <c r="F59" i="59"/>
  <c r="G59" i="59"/>
  <c r="H59" i="59"/>
  <c r="I59" i="59"/>
  <c r="J59" i="59"/>
  <c r="K59" i="59"/>
  <c r="L59" i="59"/>
  <c r="M59" i="59"/>
  <c r="N59" i="59"/>
  <c r="O59" i="59"/>
  <c r="P59" i="59"/>
  <c r="Q59" i="59"/>
  <c r="R59" i="59"/>
  <c r="F60" i="59"/>
  <c r="G60" i="59"/>
  <c r="H60" i="59"/>
  <c r="I60" i="59"/>
  <c r="J60" i="59"/>
  <c r="K60" i="59"/>
  <c r="L60" i="59"/>
  <c r="M60" i="59"/>
  <c r="N60" i="59"/>
  <c r="O60" i="59"/>
  <c r="P60" i="59"/>
  <c r="Q60" i="59"/>
  <c r="R60" i="59"/>
  <c r="F61" i="59"/>
  <c r="G61" i="59"/>
  <c r="H61" i="59"/>
  <c r="I61" i="59"/>
  <c r="J61" i="59"/>
  <c r="K61" i="59"/>
  <c r="L61" i="59"/>
  <c r="M61" i="59"/>
  <c r="N61" i="59"/>
  <c r="O61" i="59"/>
  <c r="P61" i="59"/>
  <c r="Q61" i="59"/>
  <c r="R61" i="59"/>
  <c r="F62" i="59"/>
  <c r="G62" i="59"/>
  <c r="H62" i="59"/>
  <c r="I62" i="59"/>
  <c r="J62" i="59"/>
  <c r="K62" i="59"/>
  <c r="L62" i="59"/>
  <c r="M62" i="59"/>
  <c r="N62" i="59"/>
  <c r="O62" i="59"/>
  <c r="P62" i="59"/>
  <c r="Q62" i="59"/>
  <c r="R62" i="59"/>
  <c r="F63" i="59"/>
  <c r="G63" i="59"/>
  <c r="H63" i="59"/>
  <c r="I63" i="59"/>
  <c r="J63" i="59"/>
  <c r="K63" i="59"/>
  <c r="L63" i="59"/>
  <c r="M63" i="59"/>
  <c r="N63" i="59"/>
  <c r="O63" i="59"/>
  <c r="P63" i="59"/>
  <c r="Q63" i="59"/>
  <c r="R63" i="59"/>
  <c r="F64" i="59"/>
  <c r="G64" i="59"/>
  <c r="H64" i="59"/>
  <c r="I64" i="59"/>
  <c r="J64" i="59"/>
  <c r="K64" i="59"/>
  <c r="L64" i="59"/>
  <c r="M64" i="59"/>
  <c r="N64" i="59"/>
  <c r="O64" i="59"/>
  <c r="P64" i="59"/>
  <c r="Q64" i="59"/>
  <c r="R64" i="59"/>
  <c r="F65" i="59"/>
  <c r="G65" i="59"/>
  <c r="H65" i="59"/>
  <c r="I65" i="59"/>
  <c r="J65" i="59"/>
  <c r="K65" i="59"/>
  <c r="L65" i="59"/>
  <c r="M65" i="59"/>
  <c r="N65" i="59"/>
  <c r="O65" i="59"/>
  <c r="P65" i="59"/>
  <c r="Q65" i="59"/>
  <c r="R65" i="59"/>
  <c r="F66" i="59"/>
  <c r="G66" i="59"/>
  <c r="H66" i="59"/>
  <c r="I66" i="59"/>
  <c r="J66" i="59"/>
  <c r="K66" i="59"/>
  <c r="L66" i="59"/>
  <c r="M66" i="59"/>
  <c r="N66" i="59"/>
  <c r="O66" i="59"/>
  <c r="P66" i="59"/>
  <c r="Q66" i="59"/>
  <c r="R66" i="59"/>
  <c r="F67" i="59"/>
  <c r="G67" i="59"/>
  <c r="H67" i="59"/>
  <c r="I67" i="59"/>
  <c r="J67" i="59"/>
  <c r="K67" i="59"/>
  <c r="L67" i="59"/>
  <c r="M67" i="59"/>
  <c r="N67" i="59"/>
  <c r="O67" i="59"/>
  <c r="P67" i="59"/>
  <c r="Q67" i="59"/>
  <c r="R67" i="59"/>
  <c r="F68" i="59"/>
  <c r="G68" i="59"/>
  <c r="H68" i="59"/>
  <c r="I68" i="59"/>
  <c r="J68" i="59"/>
  <c r="K68" i="59"/>
  <c r="L68" i="59"/>
  <c r="M68" i="59"/>
  <c r="N68" i="59"/>
  <c r="O68" i="59"/>
  <c r="P68" i="59"/>
  <c r="Q68" i="59"/>
  <c r="R68" i="59"/>
  <c r="F69" i="59"/>
  <c r="G69" i="59"/>
  <c r="H69" i="59"/>
  <c r="I69" i="59"/>
  <c r="J69" i="59"/>
  <c r="K69" i="59"/>
  <c r="L69" i="59"/>
  <c r="M69" i="59"/>
  <c r="N69" i="59"/>
  <c r="O69" i="59"/>
  <c r="P69" i="59"/>
  <c r="Q69" i="59"/>
  <c r="R69" i="59"/>
  <c r="F70" i="59"/>
  <c r="G70" i="59"/>
  <c r="H70" i="59"/>
  <c r="I70" i="59"/>
  <c r="J70" i="59"/>
  <c r="K70" i="59"/>
  <c r="L70" i="59"/>
  <c r="M70" i="59"/>
  <c r="N70" i="59"/>
  <c r="O70" i="59"/>
  <c r="P70" i="59"/>
  <c r="Q70" i="59"/>
  <c r="R70" i="59"/>
  <c r="F71" i="59"/>
  <c r="G71" i="59"/>
  <c r="H71" i="59"/>
  <c r="I71" i="59"/>
  <c r="J71" i="59"/>
  <c r="K71" i="59"/>
  <c r="L71" i="59"/>
  <c r="M71" i="59"/>
  <c r="N71" i="59"/>
  <c r="O71" i="59"/>
  <c r="P71" i="59"/>
  <c r="Q71" i="59"/>
  <c r="R71" i="59"/>
  <c r="F72" i="59"/>
  <c r="G72" i="59"/>
  <c r="H72" i="59"/>
  <c r="I72" i="59"/>
  <c r="J72" i="59"/>
  <c r="K72" i="59"/>
  <c r="L72" i="59"/>
  <c r="M72" i="59"/>
  <c r="N72" i="59"/>
  <c r="O72" i="59"/>
  <c r="P72" i="59"/>
  <c r="Q72" i="59"/>
  <c r="R72" i="59"/>
  <c r="F73" i="59"/>
  <c r="G73" i="59"/>
  <c r="H73" i="59"/>
  <c r="I73" i="59"/>
  <c r="J73" i="59"/>
  <c r="K73" i="59"/>
  <c r="L73" i="59"/>
  <c r="M73" i="59"/>
  <c r="N73" i="59"/>
  <c r="O73" i="59"/>
  <c r="P73" i="59"/>
  <c r="Q73" i="59"/>
  <c r="R73" i="59"/>
  <c r="F74" i="59"/>
  <c r="G74" i="59"/>
  <c r="H74" i="59"/>
  <c r="I74" i="59"/>
  <c r="J74" i="59"/>
  <c r="K74" i="59"/>
  <c r="L74" i="59"/>
  <c r="M74" i="59"/>
  <c r="N74" i="59"/>
  <c r="O74" i="59"/>
  <c r="P74" i="59"/>
  <c r="Q74" i="59"/>
  <c r="R74" i="59"/>
  <c r="F75" i="59"/>
  <c r="G75" i="59"/>
  <c r="H75" i="59"/>
  <c r="I75" i="59"/>
  <c r="J75" i="59"/>
  <c r="K75" i="59"/>
  <c r="L75" i="59"/>
  <c r="M75" i="59"/>
  <c r="N75" i="59"/>
  <c r="O75" i="59"/>
  <c r="P75" i="59"/>
  <c r="Q75" i="59"/>
  <c r="R75" i="59"/>
  <c r="F76" i="59"/>
  <c r="G76" i="59"/>
  <c r="H76" i="59"/>
  <c r="I76" i="59"/>
  <c r="J76" i="59"/>
  <c r="K76" i="59"/>
  <c r="L76" i="59"/>
  <c r="M76" i="59"/>
  <c r="N76" i="59"/>
  <c r="O76" i="59"/>
  <c r="P76" i="59"/>
  <c r="Q76" i="59"/>
  <c r="R76" i="59"/>
  <c r="F77" i="59"/>
  <c r="G77" i="59"/>
  <c r="H77" i="59"/>
  <c r="I77" i="59"/>
  <c r="J77" i="59"/>
  <c r="K77" i="59"/>
  <c r="L77" i="59"/>
  <c r="M77" i="59"/>
  <c r="N77" i="59"/>
  <c r="O77" i="59"/>
  <c r="P77" i="59"/>
  <c r="Q77" i="59"/>
  <c r="R77" i="59"/>
  <c r="F78" i="59"/>
  <c r="G78" i="59"/>
  <c r="H78" i="59"/>
  <c r="I78" i="59"/>
  <c r="J78" i="59"/>
  <c r="K78" i="59"/>
  <c r="L78" i="59"/>
  <c r="M78" i="59"/>
  <c r="N78" i="59"/>
  <c r="O78" i="59"/>
  <c r="P78" i="59"/>
  <c r="Q78" i="59"/>
  <c r="R78" i="59"/>
  <c r="F79" i="59"/>
  <c r="G79" i="59"/>
  <c r="H79" i="59"/>
  <c r="I79" i="59"/>
  <c r="J79" i="59"/>
  <c r="K79" i="59"/>
  <c r="L79" i="59"/>
  <c r="M79" i="59"/>
  <c r="N79" i="59"/>
  <c r="O79" i="59"/>
  <c r="P79" i="59"/>
  <c r="Q79" i="59"/>
  <c r="R79" i="59"/>
  <c r="F80" i="59"/>
  <c r="G80" i="59"/>
  <c r="H80" i="59"/>
  <c r="I80" i="59"/>
  <c r="J80" i="59"/>
  <c r="K80" i="59"/>
  <c r="L80" i="59"/>
  <c r="M80" i="59"/>
  <c r="N80" i="59"/>
  <c r="O80" i="59"/>
  <c r="P80" i="59"/>
  <c r="Q80" i="59"/>
  <c r="R80" i="59"/>
  <c r="F81" i="59"/>
  <c r="G81" i="59"/>
  <c r="H81" i="59"/>
  <c r="I81" i="59"/>
  <c r="J81" i="59"/>
  <c r="K81" i="59"/>
  <c r="L81" i="59"/>
  <c r="M81" i="59"/>
  <c r="N81" i="59"/>
  <c r="O81" i="59"/>
  <c r="P81" i="59"/>
  <c r="Q81" i="59"/>
  <c r="R81" i="59"/>
  <c r="F82" i="59"/>
  <c r="G82" i="59"/>
  <c r="H82" i="59"/>
  <c r="I82" i="59"/>
  <c r="J82" i="59"/>
  <c r="K82" i="59"/>
  <c r="L82" i="59"/>
  <c r="M82" i="59"/>
  <c r="N82" i="59"/>
  <c r="O82" i="59"/>
  <c r="P82" i="59"/>
  <c r="Q82" i="59"/>
  <c r="R82" i="59"/>
  <c r="F83" i="59"/>
  <c r="G83" i="59"/>
  <c r="H83" i="59"/>
  <c r="I83" i="59"/>
  <c r="J83" i="59"/>
  <c r="K83" i="59"/>
  <c r="L83" i="59"/>
  <c r="M83" i="59"/>
  <c r="N83" i="59"/>
  <c r="O83" i="59"/>
  <c r="P83" i="59"/>
  <c r="Q83" i="59"/>
  <c r="R83" i="59"/>
  <c r="F84" i="59"/>
  <c r="G84" i="59"/>
  <c r="H84" i="59"/>
  <c r="I84" i="59"/>
  <c r="J84" i="59"/>
  <c r="K84" i="59"/>
  <c r="L84" i="59"/>
  <c r="M84" i="59"/>
  <c r="N84" i="59"/>
  <c r="O84" i="59"/>
  <c r="P84" i="59"/>
  <c r="Q84" i="59"/>
  <c r="R84" i="59"/>
  <c r="F85" i="59"/>
  <c r="G85" i="59"/>
  <c r="H85" i="59"/>
  <c r="I85" i="59"/>
  <c r="J85" i="59"/>
  <c r="K85" i="59"/>
  <c r="L85" i="59"/>
  <c r="M85" i="59"/>
  <c r="N85" i="59"/>
  <c r="O85" i="59"/>
  <c r="P85" i="59"/>
  <c r="Q85" i="59"/>
  <c r="R85" i="59"/>
  <c r="F86" i="59"/>
  <c r="G86" i="59"/>
  <c r="H86" i="59"/>
  <c r="I86" i="59"/>
  <c r="J86" i="59"/>
  <c r="K86" i="59"/>
  <c r="L86" i="59"/>
  <c r="M86" i="59"/>
  <c r="N86" i="59"/>
  <c r="O86" i="59"/>
  <c r="P86" i="59"/>
  <c r="Q86" i="59"/>
  <c r="R86" i="59"/>
  <c r="F87" i="59"/>
  <c r="G87" i="59"/>
  <c r="H87" i="59"/>
  <c r="I87" i="59"/>
  <c r="J87" i="59"/>
  <c r="K87" i="59"/>
  <c r="L87" i="59"/>
  <c r="M87" i="59"/>
  <c r="N87" i="59"/>
  <c r="O87" i="59"/>
  <c r="P87" i="59"/>
  <c r="Q87" i="59"/>
  <c r="R87" i="59"/>
  <c r="F88" i="59"/>
  <c r="G88" i="59"/>
  <c r="H88" i="59"/>
  <c r="I88" i="59"/>
  <c r="J88" i="59"/>
  <c r="K88" i="59"/>
  <c r="L88" i="59"/>
  <c r="M88" i="59"/>
  <c r="N88" i="59"/>
  <c r="O88" i="59"/>
  <c r="P88" i="59"/>
  <c r="Q88" i="59"/>
  <c r="R88" i="59"/>
  <c r="F89" i="59"/>
  <c r="G89" i="59"/>
  <c r="H89" i="59"/>
  <c r="I89" i="59"/>
  <c r="J89" i="59"/>
  <c r="K89" i="59"/>
  <c r="L89" i="59"/>
  <c r="M89" i="59"/>
  <c r="N89" i="59"/>
  <c r="O89" i="59"/>
  <c r="P89" i="59"/>
  <c r="Q89" i="59"/>
  <c r="R89" i="59"/>
  <c r="F90" i="59"/>
  <c r="G90" i="59"/>
  <c r="H90" i="59"/>
  <c r="I90" i="59"/>
  <c r="J90" i="59"/>
  <c r="K90" i="59"/>
  <c r="L90" i="59"/>
  <c r="M90" i="59"/>
  <c r="N90" i="59"/>
  <c r="O90" i="59"/>
  <c r="P90" i="59"/>
  <c r="Q90" i="59"/>
  <c r="R90" i="59"/>
  <c r="F91" i="59"/>
  <c r="G91" i="59"/>
  <c r="H91" i="59"/>
  <c r="I91" i="59"/>
  <c r="J91" i="59"/>
  <c r="K91" i="59"/>
  <c r="L91" i="59"/>
  <c r="M91" i="59"/>
  <c r="N91" i="59"/>
  <c r="O91" i="59"/>
  <c r="P91" i="59"/>
  <c r="Q91" i="59"/>
  <c r="R91" i="59"/>
  <c r="F92" i="59"/>
  <c r="G92" i="59"/>
  <c r="H92" i="59"/>
  <c r="I92" i="59"/>
  <c r="J92" i="59"/>
  <c r="K92" i="59"/>
  <c r="L92" i="59"/>
  <c r="M92" i="59"/>
  <c r="N92" i="59"/>
  <c r="O92" i="59"/>
  <c r="P92" i="59"/>
  <c r="Q92" i="59"/>
  <c r="R92" i="59"/>
  <c r="F93" i="59"/>
  <c r="G93" i="59"/>
  <c r="H93" i="59"/>
  <c r="I93" i="59"/>
  <c r="J93" i="59"/>
  <c r="K93" i="59"/>
  <c r="L93" i="59"/>
  <c r="M93" i="59"/>
  <c r="N93" i="59"/>
  <c r="O93" i="59"/>
  <c r="P93" i="59"/>
  <c r="Q93" i="59"/>
  <c r="R93" i="59"/>
  <c r="F94" i="59"/>
  <c r="G94" i="59"/>
  <c r="H94" i="59"/>
  <c r="I94" i="59"/>
  <c r="J94" i="59"/>
  <c r="K94" i="59"/>
  <c r="L94" i="59"/>
  <c r="M94" i="59"/>
  <c r="N94" i="59"/>
  <c r="O94" i="59"/>
  <c r="P94" i="59"/>
  <c r="Q94" i="59"/>
  <c r="R94" i="59"/>
  <c r="F95" i="59"/>
  <c r="G95" i="59"/>
  <c r="H95" i="59"/>
  <c r="I95" i="59"/>
  <c r="J95" i="59"/>
  <c r="K95" i="59"/>
  <c r="L95" i="59"/>
  <c r="M95" i="59"/>
  <c r="N95" i="59"/>
  <c r="O95" i="59"/>
  <c r="P95" i="59"/>
  <c r="Q95" i="59"/>
  <c r="R95" i="59"/>
  <c r="E42" i="59"/>
  <c r="E43" i="59"/>
  <c r="E44" i="59"/>
  <c r="E45" i="59"/>
  <c r="E46" i="59"/>
  <c r="E47" i="59"/>
  <c r="E48" i="59"/>
  <c r="E49" i="59"/>
  <c r="E50" i="59"/>
  <c r="E51" i="59"/>
  <c r="E52" i="59"/>
  <c r="E53" i="59"/>
  <c r="E54" i="59"/>
  <c r="E55" i="59"/>
  <c r="E56" i="59"/>
  <c r="E57" i="59"/>
  <c r="E58" i="59"/>
  <c r="E59" i="59"/>
  <c r="E60" i="59"/>
  <c r="E61" i="59"/>
  <c r="E62" i="59"/>
  <c r="E63" i="59"/>
  <c r="E64" i="59"/>
  <c r="E65" i="59"/>
  <c r="E66" i="59"/>
  <c r="E67" i="59"/>
  <c r="E68" i="59"/>
  <c r="E69" i="59"/>
  <c r="E70" i="59"/>
  <c r="E71" i="59"/>
  <c r="E72" i="59"/>
  <c r="E73" i="59"/>
  <c r="E74" i="59"/>
  <c r="E75" i="59"/>
  <c r="E76" i="59"/>
  <c r="E77" i="59"/>
  <c r="E78" i="59"/>
  <c r="E79" i="59"/>
  <c r="E80" i="59"/>
  <c r="E81" i="59"/>
  <c r="E82" i="59"/>
  <c r="E83" i="59"/>
  <c r="E84" i="59"/>
  <c r="E85" i="59"/>
  <c r="E86" i="59"/>
  <c r="E87" i="59"/>
  <c r="E88" i="59"/>
  <c r="E89" i="59"/>
  <c r="E90" i="59"/>
  <c r="E91" i="59"/>
  <c r="E92" i="59"/>
  <c r="E93" i="59"/>
  <c r="E94" i="59"/>
  <c r="E95" i="59"/>
  <c r="E41" i="59"/>
  <c r="E34" i="59"/>
  <c r="E35" i="59"/>
  <c r="E36" i="59"/>
  <c r="E37" i="59"/>
  <c r="E38" i="59"/>
  <c r="E39" i="59"/>
  <c r="E40" i="59"/>
  <c r="E33" i="59"/>
  <c r="E32" i="59"/>
  <c r="E31" i="59"/>
  <c r="E17" i="59"/>
  <c r="D17" i="59" s="1"/>
  <c r="E18" i="59"/>
  <c r="D18" i="59" s="1"/>
  <c r="E19" i="59"/>
  <c r="D19" i="59" s="1"/>
  <c r="E20" i="59"/>
  <c r="D20" i="59" s="1"/>
  <c r="E21" i="59"/>
  <c r="D21" i="59" s="1"/>
  <c r="E22" i="59"/>
  <c r="D22" i="59" s="1"/>
  <c r="E23" i="59"/>
  <c r="D23" i="59" s="1"/>
  <c r="E24" i="59"/>
  <c r="D24" i="59" s="1"/>
  <c r="E25" i="59"/>
  <c r="D25" i="59" s="1"/>
  <c r="E26" i="59"/>
  <c r="D26" i="59" s="1"/>
  <c r="E27" i="59"/>
  <c r="D27" i="59" s="1"/>
  <c r="E28" i="59"/>
  <c r="D28" i="59" s="1"/>
  <c r="E29" i="59"/>
  <c r="D29" i="59" s="1"/>
  <c r="E30" i="59"/>
  <c r="D30" i="59" s="1"/>
  <c r="E16" i="59"/>
  <c r="E10" i="59"/>
  <c r="E11" i="59"/>
  <c r="E12" i="59"/>
  <c r="E13" i="59"/>
  <c r="E14" i="59"/>
  <c r="E15" i="59"/>
  <c r="E9" i="59"/>
  <c r="D217" i="59"/>
  <c r="D216" i="59"/>
  <c r="D214" i="59"/>
  <c r="D213" i="59"/>
  <c r="D212" i="59"/>
  <c r="C201" i="59"/>
  <c r="D128" i="59"/>
  <c r="D114" i="59"/>
  <c r="C102" i="59"/>
  <c r="D16" i="59"/>
  <c r="C6" i="59"/>
  <c r="F205" i="54"/>
  <c r="G205" i="54"/>
  <c r="H205" i="54"/>
  <c r="I205" i="54"/>
  <c r="J205" i="54"/>
  <c r="K205" i="54"/>
  <c r="L205" i="54"/>
  <c r="M205" i="54"/>
  <c r="N205" i="54"/>
  <c r="O205" i="54"/>
  <c r="P205" i="54"/>
  <c r="Q205" i="54"/>
  <c r="R205" i="54"/>
  <c r="F206" i="54"/>
  <c r="G206" i="54"/>
  <c r="H206" i="54"/>
  <c r="I206" i="54"/>
  <c r="J206" i="54"/>
  <c r="K206" i="54"/>
  <c r="L206" i="54"/>
  <c r="M206" i="54"/>
  <c r="N206" i="54"/>
  <c r="O206" i="54"/>
  <c r="P206" i="54"/>
  <c r="Q206" i="54"/>
  <c r="R206" i="54"/>
  <c r="F207" i="54"/>
  <c r="G207" i="54"/>
  <c r="H207" i="54"/>
  <c r="I207" i="54"/>
  <c r="J207" i="54"/>
  <c r="K207" i="54"/>
  <c r="L207" i="54"/>
  <c r="M207" i="54"/>
  <c r="N207" i="54"/>
  <c r="O207" i="54"/>
  <c r="P207" i="54"/>
  <c r="Q207" i="54"/>
  <c r="R207" i="54"/>
  <c r="F208" i="54"/>
  <c r="G208" i="54"/>
  <c r="H208" i="54"/>
  <c r="I208" i="54"/>
  <c r="J208" i="54"/>
  <c r="K208" i="54"/>
  <c r="L208" i="54"/>
  <c r="M208" i="54"/>
  <c r="N208" i="54"/>
  <c r="O208" i="54"/>
  <c r="P208" i="54"/>
  <c r="Q208" i="54"/>
  <c r="R208" i="54"/>
  <c r="F209" i="54"/>
  <c r="G209" i="54"/>
  <c r="H209" i="54"/>
  <c r="I209" i="54"/>
  <c r="J209" i="54"/>
  <c r="K209" i="54"/>
  <c r="L209" i="54"/>
  <c r="M209" i="54"/>
  <c r="N209" i="54"/>
  <c r="O209" i="54"/>
  <c r="P209" i="54"/>
  <c r="Q209" i="54"/>
  <c r="R209" i="54"/>
  <c r="F210" i="54"/>
  <c r="G210" i="54"/>
  <c r="H210" i="54"/>
  <c r="I210" i="54"/>
  <c r="J210" i="54"/>
  <c r="K210" i="54"/>
  <c r="L210" i="54"/>
  <c r="M210" i="54"/>
  <c r="N210" i="54"/>
  <c r="O210" i="54"/>
  <c r="P210" i="54"/>
  <c r="Q210" i="54"/>
  <c r="R210" i="54"/>
  <c r="F211" i="54"/>
  <c r="G211" i="54"/>
  <c r="H211" i="54"/>
  <c r="I211" i="54"/>
  <c r="J211" i="54"/>
  <c r="K211" i="54"/>
  <c r="L211" i="54"/>
  <c r="M211" i="54"/>
  <c r="N211" i="54"/>
  <c r="O211" i="54"/>
  <c r="P211" i="54"/>
  <c r="Q211" i="54"/>
  <c r="R211" i="54"/>
  <c r="F212" i="54"/>
  <c r="G212" i="54"/>
  <c r="H212" i="54"/>
  <c r="I212" i="54"/>
  <c r="J212" i="54"/>
  <c r="K212" i="54"/>
  <c r="L212" i="54"/>
  <c r="M212" i="54"/>
  <c r="N212" i="54"/>
  <c r="O212" i="54"/>
  <c r="P212" i="54"/>
  <c r="Q212" i="54"/>
  <c r="R212" i="54"/>
  <c r="F213" i="54"/>
  <c r="G213" i="54"/>
  <c r="H213" i="54"/>
  <c r="I213" i="54"/>
  <c r="J213" i="54"/>
  <c r="K213" i="54"/>
  <c r="L213" i="54"/>
  <c r="M213" i="54"/>
  <c r="N213" i="54"/>
  <c r="O213" i="54"/>
  <c r="P213" i="54"/>
  <c r="Q213" i="54"/>
  <c r="R213" i="54"/>
  <c r="F214" i="54"/>
  <c r="G214" i="54"/>
  <c r="H214" i="54"/>
  <c r="I214" i="54"/>
  <c r="J214" i="54"/>
  <c r="K214" i="54"/>
  <c r="L214" i="54"/>
  <c r="M214" i="54"/>
  <c r="N214" i="54"/>
  <c r="O214" i="54"/>
  <c r="P214" i="54"/>
  <c r="Q214" i="54"/>
  <c r="R214" i="54"/>
  <c r="F215" i="54"/>
  <c r="G215" i="54"/>
  <c r="H215" i="54"/>
  <c r="I215" i="54"/>
  <c r="J215" i="54"/>
  <c r="K215" i="54"/>
  <c r="L215" i="54"/>
  <c r="M215" i="54"/>
  <c r="N215" i="54"/>
  <c r="O215" i="54"/>
  <c r="P215" i="54"/>
  <c r="Q215" i="54"/>
  <c r="R215" i="54"/>
  <c r="F216" i="54"/>
  <c r="G216" i="54"/>
  <c r="H216" i="54"/>
  <c r="I216" i="54"/>
  <c r="J216" i="54"/>
  <c r="K216" i="54"/>
  <c r="L216" i="54"/>
  <c r="M216" i="54"/>
  <c r="N216" i="54"/>
  <c r="O216" i="54"/>
  <c r="P216" i="54"/>
  <c r="Q216" i="54"/>
  <c r="R216" i="54"/>
  <c r="F217" i="54"/>
  <c r="G217" i="54"/>
  <c r="H217" i="54"/>
  <c r="I217" i="54"/>
  <c r="J217" i="54"/>
  <c r="K217" i="54"/>
  <c r="L217" i="54"/>
  <c r="M217" i="54"/>
  <c r="N217" i="54"/>
  <c r="O217" i="54"/>
  <c r="P217" i="54"/>
  <c r="Q217" i="54"/>
  <c r="R217" i="54"/>
  <c r="F218" i="54"/>
  <c r="G218" i="54"/>
  <c r="H218" i="54"/>
  <c r="I218" i="54"/>
  <c r="J218" i="54"/>
  <c r="K218" i="54"/>
  <c r="L218" i="54"/>
  <c r="M218" i="54"/>
  <c r="N218" i="54"/>
  <c r="O218" i="54"/>
  <c r="P218" i="54"/>
  <c r="Q218" i="54"/>
  <c r="R218" i="54"/>
  <c r="F219" i="54"/>
  <c r="G219" i="54"/>
  <c r="H219" i="54"/>
  <c r="I219" i="54"/>
  <c r="J219" i="54"/>
  <c r="K219" i="54"/>
  <c r="L219" i="54"/>
  <c r="M219" i="54"/>
  <c r="N219" i="54"/>
  <c r="O219" i="54"/>
  <c r="P219" i="54"/>
  <c r="Q219" i="54"/>
  <c r="R219" i="54"/>
  <c r="F220" i="54"/>
  <c r="G220" i="54"/>
  <c r="H220" i="54"/>
  <c r="I220" i="54"/>
  <c r="J220" i="54"/>
  <c r="K220" i="54"/>
  <c r="L220" i="54"/>
  <c r="M220" i="54"/>
  <c r="N220" i="54"/>
  <c r="O220" i="54"/>
  <c r="P220" i="54"/>
  <c r="Q220" i="54"/>
  <c r="R220" i="54"/>
  <c r="F221" i="54"/>
  <c r="G221" i="54"/>
  <c r="H221" i="54"/>
  <c r="I221" i="54"/>
  <c r="J221" i="54"/>
  <c r="K221" i="54"/>
  <c r="L221" i="54"/>
  <c r="M221" i="54"/>
  <c r="N221" i="54"/>
  <c r="O221" i="54"/>
  <c r="P221" i="54"/>
  <c r="Q221" i="54"/>
  <c r="R221" i="54"/>
  <c r="F222" i="54"/>
  <c r="G222" i="54"/>
  <c r="H222" i="54"/>
  <c r="I222" i="54"/>
  <c r="J222" i="54"/>
  <c r="K222" i="54"/>
  <c r="L222" i="54"/>
  <c r="M222" i="54"/>
  <c r="N222" i="54"/>
  <c r="O222" i="54"/>
  <c r="P222" i="54"/>
  <c r="Q222" i="54"/>
  <c r="R222" i="54"/>
  <c r="F223" i="54"/>
  <c r="G223" i="54"/>
  <c r="H223" i="54"/>
  <c r="I223" i="54"/>
  <c r="J223" i="54"/>
  <c r="K223" i="54"/>
  <c r="L223" i="54"/>
  <c r="M223" i="54"/>
  <c r="N223" i="54"/>
  <c r="O223" i="54"/>
  <c r="P223" i="54"/>
  <c r="Q223" i="54"/>
  <c r="R223" i="54"/>
  <c r="F224" i="54"/>
  <c r="G224" i="54"/>
  <c r="H224" i="54"/>
  <c r="I224" i="54"/>
  <c r="J224" i="54"/>
  <c r="K224" i="54"/>
  <c r="L224" i="54"/>
  <c r="M224" i="54"/>
  <c r="N224" i="54"/>
  <c r="O224" i="54"/>
  <c r="P224" i="54"/>
  <c r="Q224" i="54"/>
  <c r="R224" i="54"/>
  <c r="F225" i="54"/>
  <c r="G225" i="54"/>
  <c r="H225" i="54"/>
  <c r="I225" i="54"/>
  <c r="J225" i="54"/>
  <c r="K225" i="54"/>
  <c r="L225" i="54"/>
  <c r="M225" i="54"/>
  <c r="N225" i="54"/>
  <c r="O225" i="54"/>
  <c r="P225" i="54"/>
  <c r="Q225" i="54"/>
  <c r="R225" i="54"/>
  <c r="F226" i="54"/>
  <c r="G226" i="54"/>
  <c r="H226" i="54"/>
  <c r="I226" i="54"/>
  <c r="J226" i="54"/>
  <c r="K226" i="54"/>
  <c r="L226" i="54"/>
  <c r="M226" i="54"/>
  <c r="N226" i="54"/>
  <c r="O226" i="54"/>
  <c r="P226" i="54"/>
  <c r="Q226" i="54"/>
  <c r="R226" i="54"/>
  <c r="F227" i="54"/>
  <c r="G227" i="54"/>
  <c r="H227" i="54"/>
  <c r="I227" i="54"/>
  <c r="J227" i="54"/>
  <c r="K227" i="54"/>
  <c r="L227" i="54"/>
  <c r="M227" i="54"/>
  <c r="N227" i="54"/>
  <c r="O227" i="54"/>
  <c r="P227" i="54"/>
  <c r="Q227" i="54"/>
  <c r="R227" i="54"/>
  <c r="F228" i="54"/>
  <c r="G228" i="54"/>
  <c r="H228" i="54"/>
  <c r="I228" i="54"/>
  <c r="J228" i="54"/>
  <c r="K228" i="54"/>
  <c r="L228" i="54"/>
  <c r="M228" i="54"/>
  <c r="N228" i="54"/>
  <c r="O228" i="54"/>
  <c r="P228" i="54"/>
  <c r="Q228" i="54"/>
  <c r="R228" i="54"/>
  <c r="F229" i="54"/>
  <c r="G229" i="54"/>
  <c r="H229" i="54"/>
  <c r="I229" i="54"/>
  <c r="J229" i="54"/>
  <c r="K229" i="54"/>
  <c r="L229" i="54"/>
  <c r="M229" i="54"/>
  <c r="N229" i="54"/>
  <c r="O229" i="54"/>
  <c r="P229" i="54"/>
  <c r="Q229" i="54"/>
  <c r="R229" i="54"/>
  <c r="F230" i="54"/>
  <c r="G230" i="54"/>
  <c r="H230" i="54"/>
  <c r="I230" i="54"/>
  <c r="J230" i="54"/>
  <c r="K230" i="54"/>
  <c r="L230" i="54"/>
  <c r="M230" i="54"/>
  <c r="N230" i="54"/>
  <c r="O230" i="54"/>
  <c r="P230" i="54"/>
  <c r="Q230" i="54"/>
  <c r="R230" i="54"/>
  <c r="F231" i="54"/>
  <c r="G231" i="54"/>
  <c r="H231" i="54"/>
  <c r="I231" i="54"/>
  <c r="J231" i="54"/>
  <c r="K231" i="54"/>
  <c r="L231" i="54"/>
  <c r="M231" i="54"/>
  <c r="N231" i="54"/>
  <c r="O231" i="54"/>
  <c r="P231" i="54"/>
  <c r="Q231" i="54"/>
  <c r="R231" i="54"/>
  <c r="F232" i="54"/>
  <c r="G232" i="54"/>
  <c r="H232" i="54"/>
  <c r="I232" i="54"/>
  <c r="J232" i="54"/>
  <c r="K232" i="54"/>
  <c r="L232" i="54"/>
  <c r="M232" i="54"/>
  <c r="N232" i="54"/>
  <c r="O232" i="54"/>
  <c r="P232" i="54"/>
  <c r="Q232" i="54"/>
  <c r="R232" i="54"/>
  <c r="F233" i="54"/>
  <c r="G233" i="54"/>
  <c r="H233" i="54"/>
  <c r="I233" i="54"/>
  <c r="J233" i="54"/>
  <c r="K233" i="54"/>
  <c r="L233" i="54"/>
  <c r="M233" i="54"/>
  <c r="N233" i="54"/>
  <c r="O233" i="54"/>
  <c r="P233" i="54"/>
  <c r="Q233" i="54"/>
  <c r="R233" i="54"/>
  <c r="F234" i="54"/>
  <c r="G234" i="54"/>
  <c r="H234" i="54"/>
  <c r="I234" i="54"/>
  <c r="J234" i="54"/>
  <c r="K234" i="54"/>
  <c r="L234" i="54"/>
  <c r="M234" i="54"/>
  <c r="N234" i="54"/>
  <c r="O234" i="54"/>
  <c r="P234" i="54"/>
  <c r="Q234" i="54"/>
  <c r="R234" i="54"/>
  <c r="F235" i="54"/>
  <c r="G235" i="54"/>
  <c r="H235" i="54"/>
  <c r="I235" i="54"/>
  <c r="J235" i="54"/>
  <c r="K235" i="54"/>
  <c r="L235" i="54"/>
  <c r="M235" i="54"/>
  <c r="N235" i="54"/>
  <c r="O235" i="54"/>
  <c r="P235" i="54"/>
  <c r="Q235" i="54"/>
  <c r="R235" i="54"/>
  <c r="F236" i="54"/>
  <c r="G236" i="54"/>
  <c r="H236" i="54"/>
  <c r="I236" i="54"/>
  <c r="J236" i="54"/>
  <c r="K236" i="54"/>
  <c r="L236" i="54"/>
  <c r="M236" i="54"/>
  <c r="N236" i="54"/>
  <c r="O236" i="54"/>
  <c r="P236" i="54"/>
  <c r="Q236" i="54"/>
  <c r="R236" i="54"/>
  <c r="F237" i="54"/>
  <c r="G237" i="54"/>
  <c r="H237" i="54"/>
  <c r="I237" i="54"/>
  <c r="J237" i="54"/>
  <c r="K237" i="54"/>
  <c r="L237" i="54"/>
  <c r="M237" i="54"/>
  <c r="N237" i="54"/>
  <c r="O237" i="54"/>
  <c r="P237" i="54"/>
  <c r="Q237" i="54"/>
  <c r="R237" i="54"/>
  <c r="F238" i="54"/>
  <c r="G238" i="54"/>
  <c r="H238" i="54"/>
  <c r="I238" i="54"/>
  <c r="J238" i="54"/>
  <c r="K238" i="54"/>
  <c r="L238" i="54"/>
  <c r="M238" i="54"/>
  <c r="N238" i="54"/>
  <c r="O238" i="54"/>
  <c r="P238" i="54"/>
  <c r="Q238" i="54"/>
  <c r="R238" i="54"/>
  <c r="F239" i="54"/>
  <c r="G239" i="54"/>
  <c r="H239" i="54"/>
  <c r="I239" i="54"/>
  <c r="J239" i="54"/>
  <c r="K239" i="54"/>
  <c r="L239" i="54"/>
  <c r="M239" i="54"/>
  <c r="N239" i="54"/>
  <c r="O239" i="54"/>
  <c r="P239" i="54"/>
  <c r="Q239" i="54"/>
  <c r="R239" i="54"/>
  <c r="F240" i="54"/>
  <c r="G240" i="54"/>
  <c r="H240" i="54"/>
  <c r="I240" i="54"/>
  <c r="J240" i="54"/>
  <c r="K240" i="54"/>
  <c r="L240" i="54"/>
  <c r="M240" i="54"/>
  <c r="N240" i="54"/>
  <c r="O240" i="54"/>
  <c r="P240" i="54"/>
  <c r="Q240" i="54"/>
  <c r="R240" i="54"/>
  <c r="F241" i="54"/>
  <c r="G241" i="54"/>
  <c r="H241" i="54"/>
  <c r="I241" i="54"/>
  <c r="J241" i="54"/>
  <c r="K241" i="54"/>
  <c r="L241" i="54"/>
  <c r="M241" i="54"/>
  <c r="N241" i="54"/>
  <c r="O241" i="54"/>
  <c r="P241" i="54"/>
  <c r="Q241" i="54"/>
  <c r="R241" i="54"/>
  <c r="F242" i="54"/>
  <c r="G242" i="54"/>
  <c r="H242" i="54"/>
  <c r="I242" i="54"/>
  <c r="J242" i="54"/>
  <c r="K242" i="54"/>
  <c r="L242" i="54"/>
  <c r="M242" i="54"/>
  <c r="N242" i="54"/>
  <c r="O242" i="54"/>
  <c r="P242" i="54"/>
  <c r="Q242" i="54"/>
  <c r="R242" i="54"/>
  <c r="F243" i="54"/>
  <c r="G243" i="54"/>
  <c r="H243" i="54"/>
  <c r="I243" i="54"/>
  <c r="J243" i="54"/>
  <c r="K243" i="54"/>
  <c r="L243" i="54"/>
  <c r="M243" i="54"/>
  <c r="N243" i="54"/>
  <c r="O243" i="54"/>
  <c r="P243" i="54"/>
  <c r="Q243" i="54"/>
  <c r="R243" i="54"/>
  <c r="F244" i="54"/>
  <c r="G244" i="54"/>
  <c r="H244" i="54"/>
  <c r="I244" i="54"/>
  <c r="J244" i="54"/>
  <c r="K244" i="54"/>
  <c r="L244" i="54"/>
  <c r="M244" i="54"/>
  <c r="N244" i="54"/>
  <c r="O244" i="54"/>
  <c r="P244" i="54"/>
  <c r="Q244" i="54"/>
  <c r="R244" i="54"/>
  <c r="F245" i="54"/>
  <c r="G245" i="54"/>
  <c r="H245" i="54"/>
  <c r="I245" i="54"/>
  <c r="J245" i="54"/>
  <c r="K245" i="54"/>
  <c r="L245" i="54"/>
  <c r="M245" i="54"/>
  <c r="N245" i="54"/>
  <c r="O245" i="54"/>
  <c r="P245" i="54"/>
  <c r="Q245" i="54"/>
  <c r="R245" i="54"/>
  <c r="F246" i="54"/>
  <c r="G246" i="54"/>
  <c r="H246" i="54"/>
  <c r="I246" i="54"/>
  <c r="J246" i="54"/>
  <c r="K246" i="54"/>
  <c r="L246" i="54"/>
  <c r="M246" i="54"/>
  <c r="N246" i="54"/>
  <c r="O246" i="54"/>
  <c r="P246" i="54"/>
  <c r="Q246" i="54"/>
  <c r="R246" i="54"/>
  <c r="F247" i="54"/>
  <c r="G247" i="54"/>
  <c r="H247" i="54"/>
  <c r="I247" i="54"/>
  <c r="J247" i="54"/>
  <c r="K247" i="54"/>
  <c r="L247" i="54"/>
  <c r="M247" i="54"/>
  <c r="N247" i="54"/>
  <c r="O247" i="54"/>
  <c r="P247" i="54"/>
  <c r="Q247" i="54"/>
  <c r="R247" i="54"/>
  <c r="F248" i="54"/>
  <c r="G248" i="54"/>
  <c r="H248" i="54"/>
  <c r="I248" i="54"/>
  <c r="J248" i="54"/>
  <c r="K248" i="54"/>
  <c r="L248" i="54"/>
  <c r="M248" i="54"/>
  <c r="N248" i="54"/>
  <c r="O248" i="54"/>
  <c r="P248" i="54"/>
  <c r="Q248" i="54"/>
  <c r="R248" i="54"/>
  <c r="F249" i="54"/>
  <c r="G249" i="54"/>
  <c r="H249" i="54"/>
  <c r="I249" i="54"/>
  <c r="J249" i="54"/>
  <c r="K249" i="54"/>
  <c r="L249" i="54"/>
  <c r="M249" i="54"/>
  <c r="N249" i="54"/>
  <c r="O249" i="54"/>
  <c r="P249" i="54"/>
  <c r="Q249" i="54"/>
  <c r="R249" i="54"/>
  <c r="F250" i="54"/>
  <c r="G250" i="54"/>
  <c r="H250" i="54"/>
  <c r="I250" i="54"/>
  <c r="J250" i="54"/>
  <c r="K250" i="54"/>
  <c r="L250" i="54"/>
  <c r="M250" i="54"/>
  <c r="N250" i="54"/>
  <c r="O250" i="54"/>
  <c r="P250" i="54"/>
  <c r="Q250" i="54"/>
  <c r="R250" i="54"/>
  <c r="F251" i="54"/>
  <c r="G251" i="54"/>
  <c r="H251" i="54"/>
  <c r="I251" i="54"/>
  <c r="J251" i="54"/>
  <c r="K251" i="54"/>
  <c r="L251" i="54"/>
  <c r="M251" i="54"/>
  <c r="N251" i="54"/>
  <c r="O251" i="54"/>
  <c r="P251" i="54"/>
  <c r="Q251" i="54"/>
  <c r="R251" i="54"/>
  <c r="F252" i="54"/>
  <c r="G252" i="54"/>
  <c r="H252" i="54"/>
  <c r="I252" i="54"/>
  <c r="J252" i="54"/>
  <c r="K252" i="54"/>
  <c r="L252" i="54"/>
  <c r="M252" i="54"/>
  <c r="N252" i="54"/>
  <c r="O252" i="54"/>
  <c r="P252" i="54"/>
  <c r="Q252" i="54"/>
  <c r="R252" i="54"/>
  <c r="F253" i="54"/>
  <c r="G253" i="54"/>
  <c r="H253" i="54"/>
  <c r="I253" i="54"/>
  <c r="J253" i="54"/>
  <c r="K253" i="54"/>
  <c r="L253" i="54"/>
  <c r="M253" i="54"/>
  <c r="N253" i="54"/>
  <c r="O253" i="54"/>
  <c r="P253" i="54"/>
  <c r="Q253" i="54"/>
  <c r="R253" i="54"/>
  <c r="F254" i="54"/>
  <c r="G254" i="54"/>
  <c r="H254" i="54"/>
  <c r="I254" i="54"/>
  <c r="J254" i="54"/>
  <c r="K254" i="54"/>
  <c r="L254" i="54"/>
  <c r="M254" i="54"/>
  <c r="N254" i="54"/>
  <c r="O254" i="54"/>
  <c r="P254" i="54"/>
  <c r="Q254" i="54"/>
  <c r="R254" i="54"/>
  <c r="F255" i="54"/>
  <c r="G255" i="54"/>
  <c r="H255" i="54"/>
  <c r="I255" i="54"/>
  <c r="J255" i="54"/>
  <c r="K255" i="54"/>
  <c r="L255" i="54"/>
  <c r="M255" i="54"/>
  <c r="N255" i="54"/>
  <c r="O255" i="54"/>
  <c r="P255" i="54"/>
  <c r="Q255" i="54"/>
  <c r="R255" i="54"/>
  <c r="F256" i="54"/>
  <c r="G256" i="54"/>
  <c r="H256" i="54"/>
  <c r="I256" i="54"/>
  <c r="J256" i="54"/>
  <c r="K256" i="54"/>
  <c r="L256" i="54"/>
  <c r="M256" i="54"/>
  <c r="N256" i="54"/>
  <c r="O256" i="54"/>
  <c r="P256" i="54"/>
  <c r="Q256" i="54"/>
  <c r="R256" i="54"/>
  <c r="F257" i="54"/>
  <c r="G257" i="54"/>
  <c r="H257" i="54"/>
  <c r="I257" i="54"/>
  <c r="J257" i="54"/>
  <c r="K257" i="54"/>
  <c r="L257" i="54"/>
  <c r="M257" i="54"/>
  <c r="N257" i="54"/>
  <c r="O257" i="54"/>
  <c r="P257" i="54"/>
  <c r="Q257" i="54"/>
  <c r="R257" i="54"/>
  <c r="F258" i="54"/>
  <c r="G258" i="54"/>
  <c r="H258" i="54"/>
  <c r="I258" i="54"/>
  <c r="J258" i="54"/>
  <c r="K258" i="54"/>
  <c r="L258" i="54"/>
  <c r="M258" i="54"/>
  <c r="N258" i="54"/>
  <c r="O258" i="54"/>
  <c r="P258" i="54"/>
  <c r="Q258" i="54"/>
  <c r="R258" i="54"/>
  <c r="F259" i="54"/>
  <c r="G259" i="54"/>
  <c r="H259" i="54"/>
  <c r="I259" i="54"/>
  <c r="J259" i="54"/>
  <c r="K259" i="54"/>
  <c r="L259" i="54"/>
  <c r="M259" i="54"/>
  <c r="N259" i="54"/>
  <c r="O259" i="54"/>
  <c r="P259" i="54"/>
  <c r="Q259" i="54"/>
  <c r="R259" i="54"/>
  <c r="F260" i="54"/>
  <c r="G260" i="54"/>
  <c r="H260" i="54"/>
  <c r="I260" i="54"/>
  <c r="J260" i="54"/>
  <c r="K260" i="54"/>
  <c r="L260" i="54"/>
  <c r="M260" i="54"/>
  <c r="N260" i="54"/>
  <c r="O260" i="54"/>
  <c r="P260" i="54"/>
  <c r="Q260" i="54"/>
  <c r="R260" i="54"/>
  <c r="F261" i="54"/>
  <c r="G261" i="54"/>
  <c r="H261" i="54"/>
  <c r="I261" i="54"/>
  <c r="J261" i="54"/>
  <c r="K261" i="54"/>
  <c r="L261" i="54"/>
  <c r="M261" i="54"/>
  <c r="N261" i="54"/>
  <c r="O261" i="54"/>
  <c r="P261" i="54"/>
  <c r="Q261" i="54"/>
  <c r="R261" i="54"/>
  <c r="F262" i="54"/>
  <c r="G262" i="54"/>
  <c r="H262" i="54"/>
  <c r="I262" i="54"/>
  <c r="J262" i="54"/>
  <c r="K262" i="54"/>
  <c r="L262" i="54"/>
  <c r="M262" i="54"/>
  <c r="N262" i="54"/>
  <c r="O262" i="54"/>
  <c r="P262" i="54"/>
  <c r="Q262" i="54"/>
  <c r="R262" i="54"/>
  <c r="F263" i="54"/>
  <c r="G263" i="54"/>
  <c r="H263" i="54"/>
  <c r="I263" i="54"/>
  <c r="J263" i="54"/>
  <c r="K263" i="54"/>
  <c r="L263" i="54"/>
  <c r="M263" i="54"/>
  <c r="N263" i="54"/>
  <c r="O263" i="54"/>
  <c r="P263" i="54"/>
  <c r="Q263" i="54"/>
  <c r="R263" i="54"/>
  <c r="F264" i="54"/>
  <c r="G264" i="54"/>
  <c r="H264" i="54"/>
  <c r="I264" i="54"/>
  <c r="J264" i="54"/>
  <c r="K264" i="54"/>
  <c r="L264" i="54"/>
  <c r="M264" i="54"/>
  <c r="N264" i="54"/>
  <c r="O264" i="54"/>
  <c r="P264" i="54"/>
  <c r="Q264" i="54"/>
  <c r="R264" i="54"/>
  <c r="F265" i="54"/>
  <c r="G265" i="54"/>
  <c r="H265" i="54"/>
  <c r="I265" i="54"/>
  <c r="J265" i="54"/>
  <c r="K265" i="54"/>
  <c r="L265" i="54"/>
  <c r="M265" i="54"/>
  <c r="N265" i="54"/>
  <c r="O265" i="54"/>
  <c r="P265" i="54"/>
  <c r="Q265" i="54"/>
  <c r="R265" i="54"/>
  <c r="F266" i="54"/>
  <c r="G266" i="54"/>
  <c r="H266" i="54"/>
  <c r="I266" i="54"/>
  <c r="J266" i="54"/>
  <c r="K266" i="54"/>
  <c r="L266" i="54"/>
  <c r="M266" i="54"/>
  <c r="N266" i="54"/>
  <c r="O266" i="54"/>
  <c r="P266" i="54"/>
  <c r="Q266" i="54"/>
  <c r="R266" i="54"/>
  <c r="F267" i="54"/>
  <c r="G267" i="54"/>
  <c r="H267" i="54"/>
  <c r="I267" i="54"/>
  <c r="J267" i="54"/>
  <c r="K267" i="54"/>
  <c r="L267" i="54"/>
  <c r="M267" i="54"/>
  <c r="N267" i="54"/>
  <c r="O267" i="54"/>
  <c r="P267" i="54"/>
  <c r="Q267" i="54"/>
  <c r="R267" i="54"/>
  <c r="F268" i="54"/>
  <c r="G268" i="54"/>
  <c r="H268" i="54"/>
  <c r="I268" i="54"/>
  <c r="J268" i="54"/>
  <c r="K268" i="54"/>
  <c r="L268" i="54"/>
  <c r="M268" i="54"/>
  <c r="N268" i="54"/>
  <c r="O268" i="54"/>
  <c r="P268" i="54"/>
  <c r="Q268" i="54"/>
  <c r="R268" i="54"/>
  <c r="F269" i="54"/>
  <c r="G269" i="54"/>
  <c r="H269" i="54"/>
  <c r="I269" i="54"/>
  <c r="J269" i="54"/>
  <c r="K269" i="54"/>
  <c r="L269" i="54"/>
  <c r="M269" i="54"/>
  <c r="N269" i="54"/>
  <c r="O269" i="54"/>
  <c r="P269" i="54"/>
  <c r="Q269" i="54"/>
  <c r="R269" i="54"/>
  <c r="F270" i="54"/>
  <c r="G270" i="54"/>
  <c r="H270" i="54"/>
  <c r="I270" i="54"/>
  <c r="J270" i="54"/>
  <c r="K270" i="54"/>
  <c r="L270" i="54"/>
  <c r="M270" i="54"/>
  <c r="N270" i="54"/>
  <c r="O270" i="54"/>
  <c r="P270" i="54"/>
  <c r="Q270" i="54"/>
  <c r="R270" i="54"/>
  <c r="F271" i="54"/>
  <c r="G271" i="54"/>
  <c r="H271" i="54"/>
  <c r="I271" i="54"/>
  <c r="J271" i="54"/>
  <c r="K271" i="54"/>
  <c r="L271" i="54"/>
  <c r="M271" i="54"/>
  <c r="N271" i="54"/>
  <c r="O271" i="54"/>
  <c r="P271" i="54"/>
  <c r="Q271" i="54"/>
  <c r="R271" i="54"/>
  <c r="F272" i="54"/>
  <c r="G272" i="54"/>
  <c r="H272" i="54"/>
  <c r="I272" i="54"/>
  <c r="J272" i="54"/>
  <c r="K272" i="54"/>
  <c r="L272" i="54"/>
  <c r="M272" i="54"/>
  <c r="N272" i="54"/>
  <c r="O272" i="54"/>
  <c r="P272" i="54"/>
  <c r="Q272" i="54"/>
  <c r="R272" i="54"/>
  <c r="F273" i="54"/>
  <c r="G273" i="54"/>
  <c r="H273" i="54"/>
  <c r="I273" i="54"/>
  <c r="J273" i="54"/>
  <c r="K273" i="54"/>
  <c r="L273" i="54"/>
  <c r="M273" i="54"/>
  <c r="N273" i="54"/>
  <c r="O273" i="54"/>
  <c r="P273" i="54"/>
  <c r="Q273" i="54"/>
  <c r="R273" i="54"/>
  <c r="F274" i="54"/>
  <c r="G274" i="54"/>
  <c r="H274" i="54"/>
  <c r="I274" i="54"/>
  <c r="J274" i="54"/>
  <c r="K274" i="54"/>
  <c r="L274" i="54"/>
  <c r="M274" i="54"/>
  <c r="N274" i="54"/>
  <c r="O274" i="54"/>
  <c r="P274" i="54"/>
  <c r="Q274" i="54"/>
  <c r="R274" i="54"/>
  <c r="F275" i="54"/>
  <c r="G275" i="54"/>
  <c r="H275" i="54"/>
  <c r="I275" i="54"/>
  <c r="J275" i="54"/>
  <c r="K275" i="54"/>
  <c r="L275" i="54"/>
  <c r="M275" i="54"/>
  <c r="N275" i="54"/>
  <c r="O275" i="54"/>
  <c r="P275" i="54"/>
  <c r="Q275" i="54"/>
  <c r="R275" i="54"/>
  <c r="F276" i="54"/>
  <c r="G276" i="54"/>
  <c r="H276" i="54"/>
  <c r="I276" i="54"/>
  <c r="J276" i="54"/>
  <c r="K276" i="54"/>
  <c r="L276" i="54"/>
  <c r="M276" i="54"/>
  <c r="N276" i="54"/>
  <c r="O276" i="54"/>
  <c r="P276" i="54"/>
  <c r="Q276" i="54"/>
  <c r="R276" i="54"/>
  <c r="F277" i="54"/>
  <c r="G277" i="54"/>
  <c r="H277" i="54"/>
  <c r="I277" i="54"/>
  <c r="J277" i="54"/>
  <c r="K277" i="54"/>
  <c r="L277" i="54"/>
  <c r="M277" i="54"/>
  <c r="N277" i="54"/>
  <c r="O277" i="54"/>
  <c r="P277" i="54"/>
  <c r="Q277" i="54"/>
  <c r="R277" i="54"/>
  <c r="F278" i="54"/>
  <c r="G278" i="54"/>
  <c r="H278" i="54"/>
  <c r="I278" i="54"/>
  <c r="J278" i="54"/>
  <c r="K278" i="54"/>
  <c r="L278" i="54"/>
  <c r="M278" i="54"/>
  <c r="N278" i="54"/>
  <c r="O278" i="54"/>
  <c r="P278" i="54"/>
  <c r="Q278" i="54"/>
  <c r="R278" i="54"/>
  <c r="F279" i="54"/>
  <c r="G279" i="54"/>
  <c r="H279" i="54"/>
  <c r="I279" i="54"/>
  <c r="J279" i="54"/>
  <c r="K279" i="54"/>
  <c r="L279" i="54"/>
  <c r="M279" i="54"/>
  <c r="N279" i="54"/>
  <c r="O279" i="54"/>
  <c r="P279" i="54"/>
  <c r="Q279" i="54"/>
  <c r="R279" i="54"/>
  <c r="F280" i="54"/>
  <c r="G280" i="54"/>
  <c r="H280" i="54"/>
  <c r="I280" i="54"/>
  <c r="J280" i="54"/>
  <c r="K280" i="54"/>
  <c r="L280" i="54"/>
  <c r="M280" i="54"/>
  <c r="N280" i="54"/>
  <c r="O280" i="54"/>
  <c r="P280" i="54"/>
  <c r="Q280" i="54"/>
  <c r="R280" i="54"/>
  <c r="F281" i="54"/>
  <c r="G281" i="54"/>
  <c r="H281" i="54"/>
  <c r="I281" i="54"/>
  <c r="J281" i="54"/>
  <c r="K281" i="54"/>
  <c r="L281" i="54"/>
  <c r="M281" i="54"/>
  <c r="N281" i="54"/>
  <c r="O281" i="54"/>
  <c r="P281" i="54"/>
  <c r="Q281" i="54"/>
  <c r="R281" i="54"/>
  <c r="F282" i="54"/>
  <c r="G282" i="54"/>
  <c r="H282" i="54"/>
  <c r="I282" i="54"/>
  <c r="J282" i="54"/>
  <c r="K282" i="54"/>
  <c r="L282" i="54"/>
  <c r="M282" i="54"/>
  <c r="N282" i="54"/>
  <c r="O282" i="54"/>
  <c r="P282" i="54"/>
  <c r="Q282" i="54"/>
  <c r="R282" i="54"/>
  <c r="F283" i="54"/>
  <c r="G283" i="54"/>
  <c r="H283" i="54"/>
  <c r="I283" i="54"/>
  <c r="J283" i="54"/>
  <c r="K283" i="54"/>
  <c r="L283" i="54"/>
  <c r="M283" i="54"/>
  <c r="N283" i="54"/>
  <c r="O283" i="54"/>
  <c r="P283" i="54"/>
  <c r="Q283" i="54"/>
  <c r="R283" i="54"/>
  <c r="F284" i="54"/>
  <c r="G284" i="54"/>
  <c r="H284" i="54"/>
  <c r="I284" i="54"/>
  <c r="J284" i="54"/>
  <c r="K284" i="54"/>
  <c r="L284" i="54"/>
  <c r="M284" i="54"/>
  <c r="N284" i="54"/>
  <c r="O284" i="54"/>
  <c r="P284" i="54"/>
  <c r="Q284" i="54"/>
  <c r="R284" i="54"/>
  <c r="F285" i="54"/>
  <c r="G285" i="54"/>
  <c r="H285" i="54"/>
  <c r="I285" i="54"/>
  <c r="J285" i="54"/>
  <c r="K285" i="54"/>
  <c r="L285" i="54"/>
  <c r="M285" i="54"/>
  <c r="N285" i="54"/>
  <c r="O285" i="54"/>
  <c r="P285" i="54"/>
  <c r="Q285" i="54"/>
  <c r="R285" i="54"/>
  <c r="F286" i="54"/>
  <c r="G286" i="54"/>
  <c r="H286" i="54"/>
  <c r="I286" i="54"/>
  <c r="J286" i="54"/>
  <c r="K286" i="54"/>
  <c r="L286" i="54"/>
  <c r="M286" i="54"/>
  <c r="N286" i="54"/>
  <c r="O286" i="54"/>
  <c r="P286" i="54"/>
  <c r="Q286" i="54"/>
  <c r="R286" i="54"/>
  <c r="F287" i="54"/>
  <c r="G287" i="54"/>
  <c r="H287" i="54"/>
  <c r="I287" i="54"/>
  <c r="J287" i="54"/>
  <c r="K287" i="54"/>
  <c r="L287" i="54"/>
  <c r="M287" i="54"/>
  <c r="N287" i="54"/>
  <c r="O287" i="54"/>
  <c r="P287" i="54"/>
  <c r="Q287" i="54"/>
  <c r="R287" i="54"/>
  <c r="F288" i="54"/>
  <c r="G288" i="54"/>
  <c r="H288" i="54"/>
  <c r="I288" i="54"/>
  <c r="J288" i="54"/>
  <c r="K288" i="54"/>
  <c r="L288" i="54"/>
  <c r="M288" i="54"/>
  <c r="N288" i="54"/>
  <c r="O288" i="54"/>
  <c r="P288" i="54"/>
  <c r="Q288" i="54"/>
  <c r="R288" i="54"/>
  <c r="F289" i="54"/>
  <c r="G289" i="54"/>
  <c r="H289" i="54"/>
  <c r="I289" i="54"/>
  <c r="J289" i="54"/>
  <c r="K289" i="54"/>
  <c r="L289" i="54"/>
  <c r="M289" i="54"/>
  <c r="N289" i="54"/>
  <c r="O289" i="54"/>
  <c r="P289" i="54"/>
  <c r="Q289" i="54"/>
  <c r="R289" i="54"/>
  <c r="F290" i="54"/>
  <c r="G290" i="54"/>
  <c r="H290" i="54"/>
  <c r="I290" i="54"/>
  <c r="J290" i="54"/>
  <c r="K290" i="54"/>
  <c r="L290" i="54"/>
  <c r="M290" i="54"/>
  <c r="N290" i="54"/>
  <c r="O290" i="54"/>
  <c r="P290" i="54"/>
  <c r="Q290" i="54"/>
  <c r="R290" i="54"/>
  <c r="F291" i="54"/>
  <c r="G291" i="54"/>
  <c r="H291" i="54"/>
  <c r="I291" i="54"/>
  <c r="J291" i="54"/>
  <c r="K291" i="54"/>
  <c r="L291" i="54"/>
  <c r="M291" i="54"/>
  <c r="N291" i="54"/>
  <c r="O291" i="54"/>
  <c r="P291" i="54"/>
  <c r="Q291" i="54"/>
  <c r="R291" i="54"/>
  <c r="E238" i="54"/>
  <c r="E239" i="54"/>
  <c r="E240" i="54"/>
  <c r="E241" i="54"/>
  <c r="E242" i="54"/>
  <c r="E243" i="54"/>
  <c r="E244" i="54"/>
  <c r="E245" i="54"/>
  <c r="E246" i="54"/>
  <c r="E247" i="54"/>
  <c r="E248" i="54"/>
  <c r="E249" i="54"/>
  <c r="E250" i="54"/>
  <c r="E251" i="54"/>
  <c r="E252" i="54"/>
  <c r="E253" i="54"/>
  <c r="E254" i="54"/>
  <c r="E255" i="54"/>
  <c r="E256" i="54"/>
  <c r="E257" i="54"/>
  <c r="E258" i="54"/>
  <c r="E259" i="54"/>
  <c r="E260" i="54"/>
  <c r="E261" i="54"/>
  <c r="E262" i="54"/>
  <c r="E263" i="54"/>
  <c r="E264" i="54"/>
  <c r="E265" i="54"/>
  <c r="E266" i="54"/>
  <c r="E267" i="54"/>
  <c r="E268" i="54"/>
  <c r="E269" i="54"/>
  <c r="E270" i="54"/>
  <c r="E271" i="54"/>
  <c r="E272" i="54"/>
  <c r="E273" i="54"/>
  <c r="E274" i="54"/>
  <c r="E275" i="54"/>
  <c r="E276" i="54"/>
  <c r="E277" i="54"/>
  <c r="E278" i="54"/>
  <c r="E279" i="54"/>
  <c r="E280" i="54"/>
  <c r="E281" i="54"/>
  <c r="E282" i="54"/>
  <c r="E283" i="54"/>
  <c r="E284" i="54"/>
  <c r="E285" i="54"/>
  <c r="E286" i="54"/>
  <c r="E287" i="54"/>
  <c r="E288" i="54"/>
  <c r="E289" i="54"/>
  <c r="E290" i="54"/>
  <c r="E291" i="54"/>
  <c r="E237" i="54"/>
  <c r="E230" i="54"/>
  <c r="E231" i="54"/>
  <c r="E232" i="54"/>
  <c r="E233" i="54"/>
  <c r="E234" i="54"/>
  <c r="E235" i="54"/>
  <c r="E236" i="54"/>
  <c r="E229" i="54"/>
  <c r="E228" i="54"/>
  <c r="E227" i="54"/>
  <c r="E213" i="54"/>
  <c r="D213" i="54" s="1"/>
  <c r="E214" i="54"/>
  <c r="D214" i="54" s="1"/>
  <c r="E215" i="54"/>
  <c r="D215" i="54" s="1"/>
  <c r="E216" i="54"/>
  <c r="D216" i="54" s="1"/>
  <c r="E217" i="54"/>
  <c r="D217" i="54" s="1"/>
  <c r="E218" i="54"/>
  <c r="D218" i="54" s="1"/>
  <c r="E219" i="54"/>
  <c r="D219" i="54" s="1"/>
  <c r="E220" i="54"/>
  <c r="D220" i="54" s="1"/>
  <c r="E221" i="54"/>
  <c r="D221" i="54" s="1"/>
  <c r="E222" i="54"/>
  <c r="D222" i="54" s="1"/>
  <c r="E223" i="54"/>
  <c r="D223" i="54" s="1"/>
  <c r="E224" i="54"/>
  <c r="D224" i="54" s="1"/>
  <c r="E225" i="54"/>
  <c r="D225" i="54" s="1"/>
  <c r="E226" i="54"/>
  <c r="D226" i="54" s="1"/>
  <c r="E212" i="54"/>
  <c r="D212" i="54" s="1"/>
  <c r="E206" i="54"/>
  <c r="E207" i="54"/>
  <c r="E208" i="54"/>
  <c r="E209" i="54"/>
  <c r="E210" i="54"/>
  <c r="E211" i="54"/>
  <c r="E205" i="54"/>
  <c r="F107" i="54"/>
  <c r="G107" i="54"/>
  <c r="H107" i="54"/>
  <c r="I107" i="54"/>
  <c r="J107" i="54"/>
  <c r="K107" i="54"/>
  <c r="L107" i="54"/>
  <c r="M107" i="54"/>
  <c r="N107" i="54"/>
  <c r="O107" i="54"/>
  <c r="P107" i="54"/>
  <c r="Q107" i="54"/>
  <c r="R107" i="54"/>
  <c r="F108" i="54"/>
  <c r="G108" i="54"/>
  <c r="H108" i="54"/>
  <c r="I108" i="54"/>
  <c r="J108" i="54"/>
  <c r="K108" i="54"/>
  <c r="L108" i="54"/>
  <c r="M108" i="54"/>
  <c r="N108" i="54"/>
  <c r="O108" i="54"/>
  <c r="P108" i="54"/>
  <c r="Q108" i="54"/>
  <c r="R108" i="54"/>
  <c r="F109" i="54"/>
  <c r="G109" i="54"/>
  <c r="H109" i="54"/>
  <c r="I109" i="54"/>
  <c r="J109" i="54"/>
  <c r="K109" i="54"/>
  <c r="L109" i="54"/>
  <c r="M109" i="54"/>
  <c r="N109" i="54"/>
  <c r="O109" i="54"/>
  <c r="P109" i="54"/>
  <c r="Q109" i="54"/>
  <c r="R109" i="54"/>
  <c r="F110" i="54"/>
  <c r="G110" i="54"/>
  <c r="H110" i="54"/>
  <c r="I110" i="54"/>
  <c r="J110" i="54"/>
  <c r="K110" i="54"/>
  <c r="L110" i="54"/>
  <c r="M110" i="54"/>
  <c r="N110" i="54"/>
  <c r="O110" i="54"/>
  <c r="P110" i="54"/>
  <c r="Q110" i="54"/>
  <c r="R110" i="54"/>
  <c r="F111" i="54"/>
  <c r="G111" i="54"/>
  <c r="H111" i="54"/>
  <c r="I111" i="54"/>
  <c r="J111" i="54"/>
  <c r="K111" i="54"/>
  <c r="L111" i="54"/>
  <c r="M111" i="54"/>
  <c r="N111" i="54"/>
  <c r="O111" i="54"/>
  <c r="P111" i="54"/>
  <c r="Q111" i="54"/>
  <c r="R111" i="54"/>
  <c r="F112" i="54"/>
  <c r="G112" i="54"/>
  <c r="H112" i="54"/>
  <c r="I112" i="54"/>
  <c r="J112" i="54"/>
  <c r="K112" i="54"/>
  <c r="L112" i="54"/>
  <c r="M112" i="54"/>
  <c r="N112" i="54"/>
  <c r="O112" i="54"/>
  <c r="P112" i="54"/>
  <c r="Q112" i="54"/>
  <c r="R112" i="54"/>
  <c r="F113" i="54"/>
  <c r="G113" i="54"/>
  <c r="H113" i="54"/>
  <c r="I113" i="54"/>
  <c r="J113" i="54"/>
  <c r="K113" i="54"/>
  <c r="L113" i="54"/>
  <c r="M113" i="54"/>
  <c r="N113" i="54"/>
  <c r="O113" i="54"/>
  <c r="P113" i="54"/>
  <c r="Q113" i="54"/>
  <c r="R113" i="54"/>
  <c r="F114" i="54"/>
  <c r="G114" i="54"/>
  <c r="H114" i="54"/>
  <c r="I114" i="54"/>
  <c r="J114" i="54"/>
  <c r="K114" i="54"/>
  <c r="L114" i="54"/>
  <c r="M114" i="54"/>
  <c r="N114" i="54"/>
  <c r="O114" i="54"/>
  <c r="P114" i="54"/>
  <c r="Q114" i="54"/>
  <c r="R114" i="54"/>
  <c r="F115" i="54"/>
  <c r="G115" i="54"/>
  <c r="H115" i="54"/>
  <c r="I115" i="54"/>
  <c r="J115" i="54"/>
  <c r="K115" i="54"/>
  <c r="L115" i="54"/>
  <c r="M115" i="54"/>
  <c r="N115" i="54"/>
  <c r="O115" i="54"/>
  <c r="P115" i="54"/>
  <c r="Q115" i="54"/>
  <c r="R115" i="54"/>
  <c r="F116" i="54"/>
  <c r="G116" i="54"/>
  <c r="H116" i="54"/>
  <c r="I116" i="54"/>
  <c r="J116" i="54"/>
  <c r="K116" i="54"/>
  <c r="L116" i="54"/>
  <c r="M116" i="54"/>
  <c r="N116" i="54"/>
  <c r="O116" i="54"/>
  <c r="P116" i="54"/>
  <c r="Q116" i="54"/>
  <c r="R116" i="54"/>
  <c r="F117" i="54"/>
  <c r="G117" i="54"/>
  <c r="H117" i="54"/>
  <c r="I117" i="54"/>
  <c r="J117" i="54"/>
  <c r="K117" i="54"/>
  <c r="L117" i="54"/>
  <c r="M117" i="54"/>
  <c r="N117" i="54"/>
  <c r="O117" i="54"/>
  <c r="P117" i="54"/>
  <c r="Q117" i="54"/>
  <c r="R117" i="54"/>
  <c r="F118" i="54"/>
  <c r="G118" i="54"/>
  <c r="H118" i="54"/>
  <c r="I118" i="54"/>
  <c r="J118" i="54"/>
  <c r="K118" i="54"/>
  <c r="L118" i="54"/>
  <c r="M118" i="54"/>
  <c r="N118" i="54"/>
  <c r="O118" i="54"/>
  <c r="P118" i="54"/>
  <c r="Q118" i="54"/>
  <c r="R118" i="54"/>
  <c r="F119" i="54"/>
  <c r="G119" i="54"/>
  <c r="H119" i="54"/>
  <c r="I119" i="54"/>
  <c r="J119" i="54"/>
  <c r="K119" i="54"/>
  <c r="L119" i="54"/>
  <c r="M119" i="54"/>
  <c r="N119" i="54"/>
  <c r="O119" i="54"/>
  <c r="P119" i="54"/>
  <c r="Q119" i="54"/>
  <c r="R119" i="54"/>
  <c r="F120" i="54"/>
  <c r="G120" i="54"/>
  <c r="H120" i="54"/>
  <c r="I120" i="54"/>
  <c r="J120" i="54"/>
  <c r="K120" i="54"/>
  <c r="L120" i="54"/>
  <c r="M120" i="54"/>
  <c r="N120" i="54"/>
  <c r="O120" i="54"/>
  <c r="P120" i="54"/>
  <c r="Q120" i="54"/>
  <c r="R120" i="54"/>
  <c r="F121" i="54"/>
  <c r="G121" i="54"/>
  <c r="H121" i="54"/>
  <c r="I121" i="54"/>
  <c r="J121" i="54"/>
  <c r="K121" i="54"/>
  <c r="L121" i="54"/>
  <c r="M121" i="54"/>
  <c r="N121" i="54"/>
  <c r="O121" i="54"/>
  <c r="P121" i="54"/>
  <c r="Q121" i="54"/>
  <c r="R121" i="54"/>
  <c r="F122" i="54"/>
  <c r="G122" i="54"/>
  <c r="H122" i="54"/>
  <c r="I122" i="54"/>
  <c r="J122" i="54"/>
  <c r="K122" i="54"/>
  <c r="L122" i="54"/>
  <c r="M122" i="54"/>
  <c r="N122" i="54"/>
  <c r="O122" i="54"/>
  <c r="P122" i="54"/>
  <c r="Q122" i="54"/>
  <c r="R122" i="54"/>
  <c r="F123" i="54"/>
  <c r="G123" i="54"/>
  <c r="H123" i="54"/>
  <c r="I123" i="54"/>
  <c r="J123" i="54"/>
  <c r="K123" i="54"/>
  <c r="L123" i="54"/>
  <c r="M123" i="54"/>
  <c r="N123" i="54"/>
  <c r="O123" i="54"/>
  <c r="P123" i="54"/>
  <c r="Q123" i="54"/>
  <c r="R123" i="54"/>
  <c r="F124" i="54"/>
  <c r="G124" i="54"/>
  <c r="H124" i="54"/>
  <c r="I124" i="54"/>
  <c r="J124" i="54"/>
  <c r="K124" i="54"/>
  <c r="L124" i="54"/>
  <c r="M124" i="54"/>
  <c r="N124" i="54"/>
  <c r="O124" i="54"/>
  <c r="P124" i="54"/>
  <c r="Q124" i="54"/>
  <c r="R124" i="54"/>
  <c r="F125" i="54"/>
  <c r="G125" i="54"/>
  <c r="H125" i="54"/>
  <c r="I125" i="54"/>
  <c r="J125" i="54"/>
  <c r="K125" i="54"/>
  <c r="L125" i="54"/>
  <c r="M125" i="54"/>
  <c r="N125" i="54"/>
  <c r="O125" i="54"/>
  <c r="P125" i="54"/>
  <c r="Q125" i="54"/>
  <c r="R125" i="54"/>
  <c r="F126" i="54"/>
  <c r="G126" i="54"/>
  <c r="H126" i="54"/>
  <c r="I126" i="54"/>
  <c r="J126" i="54"/>
  <c r="K126" i="54"/>
  <c r="L126" i="54"/>
  <c r="M126" i="54"/>
  <c r="N126" i="54"/>
  <c r="O126" i="54"/>
  <c r="P126" i="54"/>
  <c r="Q126" i="54"/>
  <c r="R126" i="54"/>
  <c r="F127" i="54"/>
  <c r="G127" i="54"/>
  <c r="H127" i="54"/>
  <c r="I127" i="54"/>
  <c r="J127" i="54"/>
  <c r="K127" i="54"/>
  <c r="L127" i="54"/>
  <c r="M127" i="54"/>
  <c r="N127" i="54"/>
  <c r="O127" i="54"/>
  <c r="P127" i="54"/>
  <c r="Q127" i="54"/>
  <c r="R127" i="54"/>
  <c r="F128" i="54"/>
  <c r="G128" i="54"/>
  <c r="H128" i="54"/>
  <c r="I128" i="54"/>
  <c r="J128" i="54"/>
  <c r="K128" i="54"/>
  <c r="L128" i="54"/>
  <c r="M128" i="54"/>
  <c r="N128" i="54"/>
  <c r="O128" i="54"/>
  <c r="P128" i="54"/>
  <c r="Q128" i="54"/>
  <c r="R128" i="54"/>
  <c r="F129" i="54"/>
  <c r="G129" i="54"/>
  <c r="H129" i="54"/>
  <c r="I129" i="54"/>
  <c r="J129" i="54"/>
  <c r="K129" i="54"/>
  <c r="L129" i="54"/>
  <c r="M129" i="54"/>
  <c r="N129" i="54"/>
  <c r="O129" i="54"/>
  <c r="P129" i="54"/>
  <c r="Q129" i="54"/>
  <c r="R129" i="54"/>
  <c r="F130" i="54"/>
  <c r="G130" i="54"/>
  <c r="H130" i="54"/>
  <c r="I130" i="54"/>
  <c r="J130" i="54"/>
  <c r="K130" i="54"/>
  <c r="L130" i="54"/>
  <c r="M130" i="54"/>
  <c r="N130" i="54"/>
  <c r="O130" i="54"/>
  <c r="P130" i="54"/>
  <c r="Q130" i="54"/>
  <c r="R130" i="54"/>
  <c r="F131" i="54"/>
  <c r="G131" i="54"/>
  <c r="H131" i="54"/>
  <c r="I131" i="54"/>
  <c r="J131" i="54"/>
  <c r="K131" i="54"/>
  <c r="L131" i="54"/>
  <c r="M131" i="54"/>
  <c r="N131" i="54"/>
  <c r="O131" i="54"/>
  <c r="P131" i="54"/>
  <c r="Q131" i="54"/>
  <c r="R131" i="54"/>
  <c r="F132" i="54"/>
  <c r="G132" i="54"/>
  <c r="H132" i="54"/>
  <c r="I132" i="54"/>
  <c r="J132" i="54"/>
  <c r="K132" i="54"/>
  <c r="L132" i="54"/>
  <c r="M132" i="54"/>
  <c r="N132" i="54"/>
  <c r="O132" i="54"/>
  <c r="P132" i="54"/>
  <c r="Q132" i="54"/>
  <c r="R132" i="54"/>
  <c r="F133" i="54"/>
  <c r="G133" i="54"/>
  <c r="H133" i="54"/>
  <c r="I133" i="54"/>
  <c r="J133" i="54"/>
  <c r="K133" i="54"/>
  <c r="L133" i="54"/>
  <c r="M133" i="54"/>
  <c r="N133" i="54"/>
  <c r="O133" i="54"/>
  <c r="P133" i="54"/>
  <c r="Q133" i="54"/>
  <c r="R133" i="54"/>
  <c r="F134" i="54"/>
  <c r="G134" i="54"/>
  <c r="H134" i="54"/>
  <c r="I134" i="54"/>
  <c r="J134" i="54"/>
  <c r="K134" i="54"/>
  <c r="L134" i="54"/>
  <c r="M134" i="54"/>
  <c r="N134" i="54"/>
  <c r="O134" i="54"/>
  <c r="P134" i="54"/>
  <c r="Q134" i="54"/>
  <c r="R134" i="54"/>
  <c r="F135" i="54"/>
  <c r="G135" i="54"/>
  <c r="H135" i="54"/>
  <c r="I135" i="54"/>
  <c r="J135" i="54"/>
  <c r="K135" i="54"/>
  <c r="L135" i="54"/>
  <c r="M135" i="54"/>
  <c r="N135" i="54"/>
  <c r="O135" i="54"/>
  <c r="P135" i="54"/>
  <c r="Q135" i="54"/>
  <c r="R135" i="54"/>
  <c r="F136" i="54"/>
  <c r="G136" i="54"/>
  <c r="H136" i="54"/>
  <c r="I136" i="54"/>
  <c r="J136" i="54"/>
  <c r="K136" i="54"/>
  <c r="L136" i="54"/>
  <c r="M136" i="54"/>
  <c r="N136" i="54"/>
  <c r="O136" i="54"/>
  <c r="P136" i="54"/>
  <c r="Q136" i="54"/>
  <c r="R136" i="54"/>
  <c r="F137" i="54"/>
  <c r="G137" i="54"/>
  <c r="H137" i="54"/>
  <c r="I137" i="54"/>
  <c r="J137" i="54"/>
  <c r="K137" i="54"/>
  <c r="L137" i="54"/>
  <c r="M137" i="54"/>
  <c r="N137" i="54"/>
  <c r="O137" i="54"/>
  <c r="P137" i="54"/>
  <c r="Q137" i="54"/>
  <c r="R137" i="54"/>
  <c r="F138" i="54"/>
  <c r="G138" i="54"/>
  <c r="H138" i="54"/>
  <c r="I138" i="54"/>
  <c r="J138" i="54"/>
  <c r="K138" i="54"/>
  <c r="L138" i="54"/>
  <c r="M138" i="54"/>
  <c r="N138" i="54"/>
  <c r="O138" i="54"/>
  <c r="P138" i="54"/>
  <c r="Q138" i="54"/>
  <c r="R138" i="54"/>
  <c r="F139" i="54"/>
  <c r="G139" i="54"/>
  <c r="H139" i="54"/>
  <c r="I139" i="54"/>
  <c r="J139" i="54"/>
  <c r="K139" i="54"/>
  <c r="L139" i="54"/>
  <c r="M139" i="54"/>
  <c r="N139" i="54"/>
  <c r="O139" i="54"/>
  <c r="P139" i="54"/>
  <c r="Q139" i="54"/>
  <c r="R139" i="54"/>
  <c r="F140" i="54"/>
  <c r="G140" i="54"/>
  <c r="H140" i="54"/>
  <c r="I140" i="54"/>
  <c r="J140" i="54"/>
  <c r="K140" i="54"/>
  <c r="L140" i="54"/>
  <c r="M140" i="54"/>
  <c r="N140" i="54"/>
  <c r="O140" i="54"/>
  <c r="P140" i="54"/>
  <c r="Q140" i="54"/>
  <c r="R140" i="54"/>
  <c r="F141" i="54"/>
  <c r="G141" i="54"/>
  <c r="H141" i="54"/>
  <c r="I141" i="54"/>
  <c r="J141" i="54"/>
  <c r="K141" i="54"/>
  <c r="L141" i="54"/>
  <c r="M141" i="54"/>
  <c r="N141" i="54"/>
  <c r="O141" i="54"/>
  <c r="P141" i="54"/>
  <c r="Q141" i="54"/>
  <c r="R141" i="54"/>
  <c r="F142" i="54"/>
  <c r="G142" i="54"/>
  <c r="H142" i="54"/>
  <c r="I142" i="54"/>
  <c r="J142" i="54"/>
  <c r="K142" i="54"/>
  <c r="L142" i="54"/>
  <c r="M142" i="54"/>
  <c r="N142" i="54"/>
  <c r="O142" i="54"/>
  <c r="P142" i="54"/>
  <c r="Q142" i="54"/>
  <c r="R142" i="54"/>
  <c r="F143" i="54"/>
  <c r="G143" i="54"/>
  <c r="H143" i="54"/>
  <c r="I143" i="54"/>
  <c r="J143" i="54"/>
  <c r="K143" i="54"/>
  <c r="L143" i="54"/>
  <c r="M143" i="54"/>
  <c r="N143" i="54"/>
  <c r="O143" i="54"/>
  <c r="P143" i="54"/>
  <c r="Q143" i="54"/>
  <c r="R143" i="54"/>
  <c r="F144" i="54"/>
  <c r="G144" i="54"/>
  <c r="H144" i="54"/>
  <c r="I144" i="54"/>
  <c r="J144" i="54"/>
  <c r="K144" i="54"/>
  <c r="L144" i="54"/>
  <c r="M144" i="54"/>
  <c r="N144" i="54"/>
  <c r="O144" i="54"/>
  <c r="P144" i="54"/>
  <c r="Q144" i="54"/>
  <c r="R144" i="54"/>
  <c r="F145" i="54"/>
  <c r="G145" i="54"/>
  <c r="H145" i="54"/>
  <c r="I145" i="54"/>
  <c r="J145" i="54"/>
  <c r="K145" i="54"/>
  <c r="L145" i="54"/>
  <c r="M145" i="54"/>
  <c r="N145" i="54"/>
  <c r="O145" i="54"/>
  <c r="P145" i="54"/>
  <c r="Q145" i="54"/>
  <c r="R145" i="54"/>
  <c r="F146" i="54"/>
  <c r="G146" i="54"/>
  <c r="H146" i="54"/>
  <c r="I146" i="54"/>
  <c r="J146" i="54"/>
  <c r="K146" i="54"/>
  <c r="L146" i="54"/>
  <c r="M146" i="54"/>
  <c r="N146" i="54"/>
  <c r="O146" i="54"/>
  <c r="P146" i="54"/>
  <c r="Q146" i="54"/>
  <c r="R146" i="54"/>
  <c r="F147" i="54"/>
  <c r="G147" i="54"/>
  <c r="H147" i="54"/>
  <c r="I147" i="54"/>
  <c r="J147" i="54"/>
  <c r="K147" i="54"/>
  <c r="L147" i="54"/>
  <c r="M147" i="54"/>
  <c r="N147" i="54"/>
  <c r="O147" i="54"/>
  <c r="P147" i="54"/>
  <c r="Q147" i="54"/>
  <c r="R147" i="54"/>
  <c r="F148" i="54"/>
  <c r="G148" i="54"/>
  <c r="H148" i="54"/>
  <c r="I148" i="54"/>
  <c r="J148" i="54"/>
  <c r="K148" i="54"/>
  <c r="L148" i="54"/>
  <c r="M148" i="54"/>
  <c r="N148" i="54"/>
  <c r="O148" i="54"/>
  <c r="P148" i="54"/>
  <c r="Q148" i="54"/>
  <c r="R148" i="54"/>
  <c r="F149" i="54"/>
  <c r="G149" i="54"/>
  <c r="H149" i="54"/>
  <c r="I149" i="54"/>
  <c r="J149" i="54"/>
  <c r="K149" i="54"/>
  <c r="L149" i="54"/>
  <c r="M149" i="54"/>
  <c r="N149" i="54"/>
  <c r="O149" i="54"/>
  <c r="P149" i="54"/>
  <c r="Q149" i="54"/>
  <c r="R149" i="54"/>
  <c r="F150" i="54"/>
  <c r="G150" i="54"/>
  <c r="H150" i="54"/>
  <c r="I150" i="54"/>
  <c r="J150" i="54"/>
  <c r="K150" i="54"/>
  <c r="L150" i="54"/>
  <c r="M150" i="54"/>
  <c r="N150" i="54"/>
  <c r="O150" i="54"/>
  <c r="P150" i="54"/>
  <c r="Q150" i="54"/>
  <c r="R150" i="54"/>
  <c r="F151" i="54"/>
  <c r="G151" i="54"/>
  <c r="H151" i="54"/>
  <c r="I151" i="54"/>
  <c r="J151" i="54"/>
  <c r="K151" i="54"/>
  <c r="L151" i="54"/>
  <c r="M151" i="54"/>
  <c r="N151" i="54"/>
  <c r="O151" i="54"/>
  <c r="P151" i="54"/>
  <c r="Q151" i="54"/>
  <c r="R151" i="54"/>
  <c r="F152" i="54"/>
  <c r="G152" i="54"/>
  <c r="H152" i="54"/>
  <c r="I152" i="54"/>
  <c r="J152" i="54"/>
  <c r="K152" i="54"/>
  <c r="L152" i="54"/>
  <c r="M152" i="54"/>
  <c r="N152" i="54"/>
  <c r="O152" i="54"/>
  <c r="P152" i="54"/>
  <c r="Q152" i="54"/>
  <c r="R152" i="54"/>
  <c r="F153" i="54"/>
  <c r="G153" i="54"/>
  <c r="H153" i="54"/>
  <c r="I153" i="54"/>
  <c r="J153" i="54"/>
  <c r="K153" i="54"/>
  <c r="L153" i="54"/>
  <c r="M153" i="54"/>
  <c r="N153" i="54"/>
  <c r="O153" i="54"/>
  <c r="P153" i="54"/>
  <c r="Q153" i="54"/>
  <c r="R153" i="54"/>
  <c r="F154" i="54"/>
  <c r="G154" i="54"/>
  <c r="H154" i="54"/>
  <c r="I154" i="54"/>
  <c r="J154" i="54"/>
  <c r="K154" i="54"/>
  <c r="L154" i="54"/>
  <c r="M154" i="54"/>
  <c r="N154" i="54"/>
  <c r="O154" i="54"/>
  <c r="P154" i="54"/>
  <c r="Q154" i="54"/>
  <c r="R154" i="54"/>
  <c r="F155" i="54"/>
  <c r="G155" i="54"/>
  <c r="H155" i="54"/>
  <c r="I155" i="54"/>
  <c r="J155" i="54"/>
  <c r="K155" i="54"/>
  <c r="L155" i="54"/>
  <c r="M155" i="54"/>
  <c r="N155" i="54"/>
  <c r="O155" i="54"/>
  <c r="P155" i="54"/>
  <c r="Q155" i="54"/>
  <c r="R155" i="54"/>
  <c r="F156" i="54"/>
  <c r="G156" i="54"/>
  <c r="H156" i="54"/>
  <c r="I156" i="54"/>
  <c r="J156" i="54"/>
  <c r="K156" i="54"/>
  <c r="L156" i="54"/>
  <c r="M156" i="54"/>
  <c r="N156" i="54"/>
  <c r="O156" i="54"/>
  <c r="P156" i="54"/>
  <c r="Q156" i="54"/>
  <c r="R156" i="54"/>
  <c r="F157" i="54"/>
  <c r="G157" i="54"/>
  <c r="H157" i="54"/>
  <c r="I157" i="54"/>
  <c r="J157" i="54"/>
  <c r="K157" i="54"/>
  <c r="L157" i="54"/>
  <c r="M157" i="54"/>
  <c r="N157" i="54"/>
  <c r="O157" i="54"/>
  <c r="P157" i="54"/>
  <c r="Q157" i="54"/>
  <c r="R157" i="54"/>
  <c r="F158" i="54"/>
  <c r="G158" i="54"/>
  <c r="H158" i="54"/>
  <c r="I158" i="54"/>
  <c r="J158" i="54"/>
  <c r="K158" i="54"/>
  <c r="L158" i="54"/>
  <c r="M158" i="54"/>
  <c r="N158" i="54"/>
  <c r="O158" i="54"/>
  <c r="P158" i="54"/>
  <c r="Q158" i="54"/>
  <c r="R158" i="54"/>
  <c r="F159" i="54"/>
  <c r="G159" i="54"/>
  <c r="H159" i="54"/>
  <c r="I159" i="54"/>
  <c r="J159" i="54"/>
  <c r="K159" i="54"/>
  <c r="L159" i="54"/>
  <c r="M159" i="54"/>
  <c r="N159" i="54"/>
  <c r="O159" i="54"/>
  <c r="P159" i="54"/>
  <c r="Q159" i="54"/>
  <c r="R159" i="54"/>
  <c r="F160" i="54"/>
  <c r="G160" i="54"/>
  <c r="H160" i="54"/>
  <c r="I160" i="54"/>
  <c r="J160" i="54"/>
  <c r="K160" i="54"/>
  <c r="L160" i="54"/>
  <c r="M160" i="54"/>
  <c r="N160" i="54"/>
  <c r="O160" i="54"/>
  <c r="P160" i="54"/>
  <c r="Q160" i="54"/>
  <c r="R160" i="54"/>
  <c r="F161" i="54"/>
  <c r="G161" i="54"/>
  <c r="H161" i="54"/>
  <c r="I161" i="54"/>
  <c r="J161" i="54"/>
  <c r="K161" i="54"/>
  <c r="L161" i="54"/>
  <c r="M161" i="54"/>
  <c r="N161" i="54"/>
  <c r="O161" i="54"/>
  <c r="P161" i="54"/>
  <c r="Q161" i="54"/>
  <c r="R161" i="54"/>
  <c r="F162" i="54"/>
  <c r="G162" i="54"/>
  <c r="H162" i="54"/>
  <c r="I162" i="54"/>
  <c r="J162" i="54"/>
  <c r="K162" i="54"/>
  <c r="L162" i="54"/>
  <c r="M162" i="54"/>
  <c r="N162" i="54"/>
  <c r="O162" i="54"/>
  <c r="P162" i="54"/>
  <c r="Q162" i="54"/>
  <c r="R162" i="54"/>
  <c r="F163" i="54"/>
  <c r="G163" i="54"/>
  <c r="H163" i="54"/>
  <c r="I163" i="54"/>
  <c r="J163" i="54"/>
  <c r="K163" i="54"/>
  <c r="L163" i="54"/>
  <c r="M163" i="54"/>
  <c r="N163" i="54"/>
  <c r="O163" i="54"/>
  <c r="P163" i="54"/>
  <c r="Q163" i="54"/>
  <c r="R163" i="54"/>
  <c r="F164" i="54"/>
  <c r="G164" i="54"/>
  <c r="H164" i="54"/>
  <c r="I164" i="54"/>
  <c r="J164" i="54"/>
  <c r="K164" i="54"/>
  <c r="L164" i="54"/>
  <c r="M164" i="54"/>
  <c r="N164" i="54"/>
  <c r="O164" i="54"/>
  <c r="P164" i="54"/>
  <c r="Q164" i="54"/>
  <c r="R164" i="54"/>
  <c r="F165" i="54"/>
  <c r="G165" i="54"/>
  <c r="H165" i="54"/>
  <c r="I165" i="54"/>
  <c r="J165" i="54"/>
  <c r="K165" i="54"/>
  <c r="L165" i="54"/>
  <c r="M165" i="54"/>
  <c r="N165" i="54"/>
  <c r="O165" i="54"/>
  <c r="P165" i="54"/>
  <c r="Q165" i="54"/>
  <c r="R165" i="54"/>
  <c r="F166" i="54"/>
  <c r="G166" i="54"/>
  <c r="H166" i="54"/>
  <c r="I166" i="54"/>
  <c r="J166" i="54"/>
  <c r="K166" i="54"/>
  <c r="L166" i="54"/>
  <c r="M166" i="54"/>
  <c r="N166" i="54"/>
  <c r="O166" i="54"/>
  <c r="P166" i="54"/>
  <c r="Q166" i="54"/>
  <c r="R166" i="54"/>
  <c r="F167" i="54"/>
  <c r="G167" i="54"/>
  <c r="H167" i="54"/>
  <c r="I167" i="54"/>
  <c r="J167" i="54"/>
  <c r="K167" i="54"/>
  <c r="L167" i="54"/>
  <c r="M167" i="54"/>
  <c r="N167" i="54"/>
  <c r="O167" i="54"/>
  <c r="P167" i="54"/>
  <c r="Q167" i="54"/>
  <c r="R167" i="54"/>
  <c r="F168" i="54"/>
  <c r="G168" i="54"/>
  <c r="H168" i="54"/>
  <c r="I168" i="54"/>
  <c r="J168" i="54"/>
  <c r="K168" i="54"/>
  <c r="L168" i="54"/>
  <c r="M168" i="54"/>
  <c r="N168" i="54"/>
  <c r="O168" i="54"/>
  <c r="P168" i="54"/>
  <c r="Q168" i="54"/>
  <c r="R168" i="54"/>
  <c r="F169" i="54"/>
  <c r="G169" i="54"/>
  <c r="H169" i="54"/>
  <c r="I169" i="54"/>
  <c r="J169" i="54"/>
  <c r="K169" i="54"/>
  <c r="L169" i="54"/>
  <c r="M169" i="54"/>
  <c r="N169" i="54"/>
  <c r="O169" i="54"/>
  <c r="P169" i="54"/>
  <c r="Q169" i="54"/>
  <c r="R169" i="54"/>
  <c r="F170" i="54"/>
  <c r="G170" i="54"/>
  <c r="H170" i="54"/>
  <c r="I170" i="54"/>
  <c r="J170" i="54"/>
  <c r="K170" i="54"/>
  <c r="L170" i="54"/>
  <c r="M170" i="54"/>
  <c r="N170" i="54"/>
  <c r="O170" i="54"/>
  <c r="P170" i="54"/>
  <c r="Q170" i="54"/>
  <c r="R170" i="54"/>
  <c r="F171" i="54"/>
  <c r="G171" i="54"/>
  <c r="H171" i="54"/>
  <c r="I171" i="54"/>
  <c r="J171" i="54"/>
  <c r="K171" i="54"/>
  <c r="L171" i="54"/>
  <c r="M171" i="54"/>
  <c r="N171" i="54"/>
  <c r="O171" i="54"/>
  <c r="P171" i="54"/>
  <c r="Q171" i="54"/>
  <c r="R171" i="54"/>
  <c r="F172" i="54"/>
  <c r="G172" i="54"/>
  <c r="H172" i="54"/>
  <c r="I172" i="54"/>
  <c r="J172" i="54"/>
  <c r="K172" i="54"/>
  <c r="L172" i="54"/>
  <c r="M172" i="54"/>
  <c r="N172" i="54"/>
  <c r="O172" i="54"/>
  <c r="P172" i="54"/>
  <c r="Q172" i="54"/>
  <c r="R172" i="54"/>
  <c r="F173" i="54"/>
  <c r="G173" i="54"/>
  <c r="H173" i="54"/>
  <c r="I173" i="54"/>
  <c r="J173" i="54"/>
  <c r="K173" i="54"/>
  <c r="L173" i="54"/>
  <c r="M173" i="54"/>
  <c r="N173" i="54"/>
  <c r="O173" i="54"/>
  <c r="P173" i="54"/>
  <c r="Q173" i="54"/>
  <c r="R173" i="54"/>
  <c r="F174" i="54"/>
  <c r="G174" i="54"/>
  <c r="H174" i="54"/>
  <c r="I174" i="54"/>
  <c r="J174" i="54"/>
  <c r="K174" i="54"/>
  <c r="L174" i="54"/>
  <c r="M174" i="54"/>
  <c r="N174" i="54"/>
  <c r="O174" i="54"/>
  <c r="P174" i="54"/>
  <c r="Q174" i="54"/>
  <c r="R174" i="54"/>
  <c r="F175" i="54"/>
  <c r="G175" i="54"/>
  <c r="H175" i="54"/>
  <c r="I175" i="54"/>
  <c r="J175" i="54"/>
  <c r="K175" i="54"/>
  <c r="L175" i="54"/>
  <c r="M175" i="54"/>
  <c r="N175" i="54"/>
  <c r="O175" i="54"/>
  <c r="P175" i="54"/>
  <c r="Q175" i="54"/>
  <c r="R175" i="54"/>
  <c r="F176" i="54"/>
  <c r="G176" i="54"/>
  <c r="H176" i="54"/>
  <c r="I176" i="54"/>
  <c r="J176" i="54"/>
  <c r="K176" i="54"/>
  <c r="L176" i="54"/>
  <c r="M176" i="54"/>
  <c r="N176" i="54"/>
  <c r="O176" i="54"/>
  <c r="P176" i="54"/>
  <c r="Q176" i="54"/>
  <c r="R176" i="54"/>
  <c r="F177" i="54"/>
  <c r="G177" i="54"/>
  <c r="H177" i="54"/>
  <c r="I177" i="54"/>
  <c r="J177" i="54"/>
  <c r="K177" i="54"/>
  <c r="L177" i="54"/>
  <c r="M177" i="54"/>
  <c r="N177" i="54"/>
  <c r="O177" i="54"/>
  <c r="P177" i="54"/>
  <c r="Q177" i="54"/>
  <c r="R177" i="54"/>
  <c r="F178" i="54"/>
  <c r="G178" i="54"/>
  <c r="H178" i="54"/>
  <c r="I178" i="54"/>
  <c r="J178" i="54"/>
  <c r="K178" i="54"/>
  <c r="L178" i="54"/>
  <c r="M178" i="54"/>
  <c r="N178" i="54"/>
  <c r="O178" i="54"/>
  <c r="P178" i="54"/>
  <c r="Q178" i="54"/>
  <c r="R178" i="54"/>
  <c r="F179" i="54"/>
  <c r="G179" i="54"/>
  <c r="H179" i="54"/>
  <c r="I179" i="54"/>
  <c r="J179" i="54"/>
  <c r="K179" i="54"/>
  <c r="L179" i="54"/>
  <c r="M179" i="54"/>
  <c r="N179" i="54"/>
  <c r="O179" i="54"/>
  <c r="P179" i="54"/>
  <c r="Q179" i="54"/>
  <c r="R179" i="54"/>
  <c r="F180" i="54"/>
  <c r="G180" i="54"/>
  <c r="H180" i="54"/>
  <c r="I180" i="54"/>
  <c r="J180" i="54"/>
  <c r="K180" i="54"/>
  <c r="L180" i="54"/>
  <c r="M180" i="54"/>
  <c r="N180" i="54"/>
  <c r="O180" i="54"/>
  <c r="P180" i="54"/>
  <c r="Q180" i="54"/>
  <c r="R180" i="54"/>
  <c r="F181" i="54"/>
  <c r="G181" i="54"/>
  <c r="H181" i="54"/>
  <c r="I181" i="54"/>
  <c r="J181" i="54"/>
  <c r="K181" i="54"/>
  <c r="L181" i="54"/>
  <c r="M181" i="54"/>
  <c r="N181" i="54"/>
  <c r="O181" i="54"/>
  <c r="P181" i="54"/>
  <c r="Q181" i="54"/>
  <c r="R181" i="54"/>
  <c r="F182" i="54"/>
  <c r="G182" i="54"/>
  <c r="H182" i="54"/>
  <c r="I182" i="54"/>
  <c r="J182" i="54"/>
  <c r="K182" i="54"/>
  <c r="L182" i="54"/>
  <c r="M182" i="54"/>
  <c r="N182" i="54"/>
  <c r="O182" i="54"/>
  <c r="P182" i="54"/>
  <c r="Q182" i="54"/>
  <c r="R182" i="54"/>
  <c r="F183" i="54"/>
  <c r="G183" i="54"/>
  <c r="H183" i="54"/>
  <c r="I183" i="54"/>
  <c r="J183" i="54"/>
  <c r="K183" i="54"/>
  <c r="L183" i="54"/>
  <c r="M183" i="54"/>
  <c r="N183" i="54"/>
  <c r="O183" i="54"/>
  <c r="P183" i="54"/>
  <c r="Q183" i="54"/>
  <c r="R183" i="54"/>
  <c r="F184" i="54"/>
  <c r="G184" i="54"/>
  <c r="H184" i="54"/>
  <c r="I184" i="54"/>
  <c r="J184" i="54"/>
  <c r="K184" i="54"/>
  <c r="L184" i="54"/>
  <c r="M184" i="54"/>
  <c r="N184" i="54"/>
  <c r="O184" i="54"/>
  <c r="P184" i="54"/>
  <c r="Q184" i="54"/>
  <c r="R184" i="54"/>
  <c r="F185" i="54"/>
  <c r="G185" i="54"/>
  <c r="H185" i="54"/>
  <c r="I185" i="54"/>
  <c r="J185" i="54"/>
  <c r="K185" i="54"/>
  <c r="L185" i="54"/>
  <c r="M185" i="54"/>
  <c r="N185" i="54"/>
  <c r="O185" i="54"/>
  <c r="P185" i="54"/>
  <c r="Q185" i="54"/>
  <c r="R185" i="54"/>
  <c r="F186" i="54"/>
  <c r="G186" i="54"/>
  <c r="H186" i="54"/>
  <c r="I186" i="54"/>
  <c r="J186" i="54"/>
  <c r="K186" i="54"/>
  <c r="L186" i="54"/>
  <c r="M186" i="54"/>
  <c r="N186" i="54"/>
  <c r="O186" i="54"/>
  <c r="P186" i="54"/>
  <c r="Q186" i="54"/>
  <c r="R186" i="54"/>
  <c r="F187" i="54"/>
  <c r="G187" i="54"/>
  <c r="H187" i="54"/>
  <c r="I187" i="54"/>
  <c r="J187" i="54"/>
  <c r="K187" i="54"/>
  <c r="L187" i="54"/>
  <c r="M187" i="54"/>
  <c r="N187" i="54"/>
  <c r="O187" i="54"/>
  <c r="P187" i="54"/>
  <c r="Q187" i="54"/>
  <c r="R187" i="54"/>
  <c r="F188" i="54"/>
  <c r="G188" i="54"/>
  <c r="H188" i="54"/>
  <c r="I188" i="54"/>
  <c r="J188" i="54"/>
  <c r="K188" i="54"/>
  <c r="L188" i="54"/>
  <c r="M188" i="54"/>
  <c r="N188" i="54"/>
  <c r="O188" i="54"/>
  <c r="P188" i="54"/>
  <c r="Q188" i="54"/>
  <c r="R188" i="54"/>
  <c r="F189" i="54"/>
  <c r="G189" i="54"/>
  <c r="H189" i="54"/>
  <c r="I189" i="54"/>
  <c r="J189" i="54"/>
  <c r="K189" i="54"/>
  <c r="L189" i="54"/>
  <c r="M189" i="54"/>
  <c r="N189" i="54"/>
  <c r="O189" i="54"/>
  <c r="P189" i="54"/>
  <c r="Q189" i="54"/>
  <c r="R189" i="54"/>
  <c r="F190" i="54"/>
  <c r="G190" i="54"/>
  <c r="H190" i="54"/>
  <c r="I190" i="54"/>
  <c r="J190" i="54"/>
  <c r="K190" i="54"/>
  <c r="L190" i="54"/>
  <c r="M190" i="54"/>
  <c r="N190" i="54"/>
  <c r="O190" i="54"/>
  <c r="P190" i="54"/>
  <c r="Q190" i="54"/>
  <c r="R190" i="54"/>
  <c r="F191" i="54"/>
  <c r="G191" i="54"/>
  <c r="H191" i="54"/>
  <c r="I191" i="54"/>
  <c r="J191" i="54"/>
  <c r="K191" i="54"/>
  <c r="L191" i="54"/>
  <c r="M191" i="54"/>
  <c r="N191" i="54"/>
  <c r="O191" i="54"/>
  <c r="P191" i="54"/>
  <c r="Q191" i="54"/>
  <c r="R191" i="54"/>
  <c r="F192" i="54"/>
  <c r="G192" i="54"/>
  <c r="H192" i="54"/>
  <c r="I192" i="54"/>
  <c r="J192" i="54"/>
  <c r="K192" i="54"/>
  <c r="L192" i="54"/>
  <c r="M192" i="54"/>
  <c r="N192" i="54"/>
  <c r="O192" i="54"/>
  <c r="P192" i="54"/>
  <c r="Q192" i="54"/>
  <c r="R192" i="54"/>
  <c r="F193" i="54"/>
  <c r="G193" i="54"/>
  <c r="H193" i="54"/>
  <c r="I193" i="54"/>
  <c r="J193" i="54"/>
  <c r="K193" i="54"/>
  <c r="L193" i="54"/>
  <c r="M193" i="54"/>
  <c r="N193" i="54"/>
  <c r="O193" i="54"/>
  <c r="P193" i="54"/>
  <c r="Q193" i="54"/>
  <c r="R193" i="54"/>
  <c r="E140" i="54"/>
  <c r="E141" i="54"/>
  <c r="E142" i="54"/>
  <c r="E143" i="54"/>
  <c r="E144" i="54"/>
  <c r="E145" i="54"/>
  <c r="E146" i="54"/>
  <c r="E147" i="54"/>
  <c r="E148" i="54"/>
  <c r="E149" i="54"/>
  <c r="E150" i="54"/>
  <c r="E151" i="54"/>
  <c r="E152" i="54"/>
  <c r="E153" i="54"/>
  <c r="E154" i="54"/>
  <c r="E155" i="54"/>
  <c r="E156" i="54"/>
  <c r="E157" i="54"/>
  <c r="E158" i="54"/>
  <c r="E159" i="54"/>
  <c r="E160" i="54"/>
  <c r="E161" i="54"/>
  <c r="E162" i="54"/>
  <c r="E163" i="54"/>
  <c r="E164" i="54"/>
  <c r="E165" i="54"/>
  <c r="E166" i="54"/>
  <c r="E167" i="54"/>
  <c r="E168" i="54"/>
  <c r="E169" i="54"/>
  <c r="E170" i="54"/>
  <c r="E171" i="54"/>
  <c r="E172" i="54"/>
  <c r="E173" i="54"/>
  <c r="E174" i="54"/>
  <c r="E175" i="54"/>
  <c r="E176" i="54"/>
  <c r="E177" i="54"/>
  <c r="E178" i="54"/>
  <c r="E179" i="54"/>
  <c r="E180" i="54"/>
  <c r="E181" i="54"/>
  <c r="E182" i="54"/>
  <c r="E183" i="54"/>
  <c r="E184" i="54"/>
  <c r="E185" i="54"/>
  <c r="E186" i="54"/>
  <c r="E187" i="54"/>
  <c r="E188" i="54"/>
  <c r="E189" i="54"/>
  <c r="E190" i="54"/>
  <c r="E191" i="54"/>
  <c r="E192" i="54"/>
  <c r="E193" i="54"/>
  <c r="E139" i="54"/>
  <c r="E132" i="54"/>
  <c r="E133" i="54"/>
  <c r="E134" i="54"/>
  <c r="E135" i="54"/>
  <c r="E136" i="54"/>
  <c r="E137" i="54"/>
  <c r="E138" i="54"/>
  <c r="E131" i="54"/>
  <c r="E130" i="54"/>
  <c r="E129" i="54"/>
  <c r="E115" i="54"/>
  <c r="D115" i="54" s="1"/>
  <c r="E116" i="54"/>
  <c r="D116" i="54" s="1"/>
  <c r="E117" i="54"/>
  <c r="D117" i="54" s="1"/>
  <c r="E118" i="54"/>
  <c r="D118" i="54" s="1"/>
  <c r="E119" i="54"/>
  <c r="D119" i="54" s="1"/>
  <c r="E120" i="54"/>
  <c r="D120" i="54" s="1"/>
  <c r="E121" i="54"/>
  <c r="D121" i="54" s="1"/>
  <c r="E122" i="54"/>
  <c r="D122" i="54" s="1"/>
  <c r="E123" i="54"/>
  <c r="D123" i="54" s="1"/>
  <c r="E124" i="54"/>
  <c r="D124" i="54" s="1"/>
  <c r="E125" i="54"/>
  <c r="D125" i="54" s="1"/>
  <c r="E126" i="54"/>
  <c r="D126" i="54" s="1"/>
  <c r="E127" i="54"/>
  <c r="D127" i="54" s="1"/>
  <c r="E128" i="54"/>
  <c r="D128" i="54" s="1"/>
  <c r="E114" i="54"/>
  <c r="D114" i="54" s="1"/>
  <c r="E108" i="54"/>
  <c r="E109" i="54"/>
  <c r="E110" i="54"/>
  <c r="E111" i="54"/>
  <c r="E112" i="54"/>
  <c r="E113" i="54"/>
  <c r="E107" i="54"/>
  <c r="F9" i="54"/>
  <c r="G9" i="54"/>
  <c r="H9" i="54"/>
  <c r="I9" i="54"/>
  <c r="J9" i="54"/>
  <c r="K9" i="54"/>
  <c r="L9" i="54"/>
  <c r="M9" i="54"/>
  <c r="N9" i="54"/>
  <c r="O9" i="54"/>
  <c r="P9" i="54"/>
  <c r="Q9" i="54"/>
  <c r="R9" i="54"/>
  <c r="F10" i="54"/>
  <c r="G10" i="54"/>
  <c r="H10" i="54"/>
  <c r="I10" i="54"/>
  <c r="J10" i="54"/>
  <c r="K10" i="54"/>
  <c r="L10" i="54"/>
  <c r="M10" i="54"/>
  <c r="N10" i="54"/>
  <c r="O10" i="54"/>
  <c r="P10" i="54"/>
  <c r="Q10" i="54"/>
  <c r="R10" i="54"/>
  <c r="F11" i="54"/>
  <c r="G11" i="54"/>
  <c r="H11" i="54"/>
  <c r="I11" i="54"/>
  <c r="J11" i="54"/>
  <c r="K11" i="54"/>
  <c r="L11" i="54"/>
  <c r="M11" i="54"/>
  <c r="N11" i="54"/>
  <c r="O11" i="54"/>
  <c r="P11" i="54"/>
  <c r="Q11" i="54"/>
  <c r="R11" i="54"/>
  <c r="F12" i="54"/>
  <c r="G12" i="54"/>
  <c r="H12" i="54"/>
  <c r="I12" i="54"/>
  <c r="J12" i="54"/>
  <c r="K12" i="54"/>
  <c r="L12" i="54"/>
  <c r="M12" i="54"/>
  <c r="N12" i="54"/>
  <c r="O12" i="54"/>
  <c r="P12" i="54"/>
  <c r="Q12" i="54"/>
  <c r="R12" i="54"/>
  <c r="F13" i="54"/>
  <c r="G13" i="54"/>
  <c r="H13" i="54"/>
  <c r="I13" i="54"/>
  <c r="J13" i="54"/>
  <c r="K13" i="54"/>
  <c r="L13" i="54"/>
  <c r="M13" i="54"/>
  <c r="N13" i="54"/>
  <c r="O13" i="54"/>
  <c r="P13" i="54"/>
  <c r="Q13" i="54"/>
  <c r="R13" i="54"/>
  <c r="F14" i="54"/>
  <c r="G14" i="54"/>
  <c r="H14" i="54"/>
  <c r="I14" i="54"/>
  <c r="J14" i="54"/>
  <c r="K14" i="54"/>
  <c r="L14" i="54"/>
  <c r="M14" i="54"/>
  <c r="N14" i="54"/>
  <c r="O14" i="54"/>
  <c r="P14" i="54"/>
  <c r="Q14" i="54"/>
  <c r="R14" i="54"/>
  <c r="F15" i="54"/>
  <c r="G15" i="54"/>
  <c r="H15" i="54"/>
  <c r="I15" i="54"/>
  <c r="J15" i="54"/>
  <c r="K15" i="54"/>
  <c r="L15" i="54"/>
  <c r="M15" i="54"/>
  <c r="N15" i="54"/>
  <c r="O15" i="54"/>
  <c r="P15" i="54"/>
  <c r="Q15" i="54"/>
  <c r="R15" i="54"/>
  <c r="F16" i="54"/>
  <c r="G16" i="54"/>
  <c r="H16" i="54"/>
  <c r="I16" i="54"/>
  <c r="J16" i="54"/>
  <c r="K16" i="54"/>
  <c r="L16" i="54"/>
  <c r="M16" i="54"/>
  <c r="N16" i="54"/>
  <c r="O16" i="54"/>
  <c r="P16" i="54"/>
  <c r="Q16" i="54"/>
  <c r="R16" i="54"/>
  <c r="F17" i="54"/>
  <c r="G17" i="54"/>
  <c r="H17" i="54"/>
  <c r="I17" i="54"/>
  <c r="J17" i="54"/>
  <c r="K17" i="54"/>
  <c r="L17" i="54"/>
  <c r="M17" i="54"/>
  <c r="N17" i="54"/>
  <c r="O17" i="54"/>
  <c r="P17" i="54"/>
  <c r="Q17" i="54"/>
  <c r="R17" i="54"/>
  <c r="F18" i="54"/>
  <c r="G18" i="54"/>
  <c r="H18" i="54"/>
  <c r="I18" i="54"/>
  <c r="J18" i="54"/>
  <c r="K18" i="54"/>
  <c r="L18" i="54"/>
  <c r="M18" i="54"/>
  <c r="N18" i="54"/>
  <c r="O18" i="54"/>
  <c r="P18" i="54"/>
  <c r="Q18" i="54"/>
  <c r="R18" i="54"/>
  <c r="F19" i="54"/>
  <c r="G19" i="54"/>
  <c r="H19" i="54"/>
  <c r="I19" i="54"/>
  <c r="J19" i="54"/>
  <c r="K19" i="54"/>
  <c r="L19" i="54"/>
  <c r="M19" i="54"/>
  <c r="N19" i="54"/>
  <c r="O19" i="54"/>
  <c r="P19" i="54"/>
  <c r="Q19" i="54"/>
  <c r="R19" i="54"/>
  <c r="F20" i="54"/>
  <c r="G20" i="54"/>
  <c r="H20" i="54"/>
  <c r="I20" i="54"/>
  <c r="J20" i="54"/>
  <c r="K20" i="54"/>
  <c r="L20" i="54"/>
  <c r="M20" i="54"/>
  <c r="N20" i="54"/>
  <c r="O20" i="54"/>
  <c r="P20" i="54"/>
  <c r="Q20" i="54"/>
  <c r="R20" i="54"/>
  <c r="F21" i="54"/>
  <c r="G21" i="54"/>
  <c r="H21" i="54"/>
  <c r="I21" i="54"/>
  <c r="J21" i="54"/>
  <c r="K21" i="54"/>
  <c r="L21" i="54"/>
  <c r="M21" i="54"/>
  <c r="N21" i="54"/>
  <c r="O21" i="54"/>
  <c r="P21" i="54"/>
  <c r="Q21" i="54"/>
  <c r="R21" i="54"/>
  <c r="F22" i="54"/>
  <c r="G22" i="54"/>
  <c r="H22" i="54"/>
  <c r="I22" i="54"/>
  <c r="J22" i="54"/>
  <c r="K22" i="54"/>
  <c r="L22" i="54"/>
  <c r="M22" i="54"/>
  <c r="N22" i="54"/>
  <c r="O22" i="54"/>
  <c r="P22" i="54"/>
  <c r="Q22" i="54"/>
  <c r="R22" i="54"/>
  <c r="F23" i="54"/>
  <c r="G23" i="54"/>
  <c r="H23" i="54"/>
  <c r="I23" i="54"/>
  <c r="J23" i="54"/>
  <c r="K23" i="54"/>
  <c r="L23" i="54"/>
  <c r="M23" i="54"/>
  <c r="N23" i="54"/>
  <c r="O23" i="54"/>
  <c r="P23" i="54"/>
  <c r="Q23" i="54"/>
  <c r="R23" i="54"/>
  <c r="F24" i="54"/>
  <c r="G24" i="54"/>
  <c r="H24" i="54"/>
  <c r="I24" i="54"/>
  <c r="J24" i="54"/>
  <c r="K24" i="54"/>
  <c r="L24" i="54"/>
  <c r="M24" i="54"/>
  <c r="N24" i="54"/>
  <c r="O24" i="54"/>
  <c r="P24" i="54"/>
  <c r="Q24" i="54"/>
  <c r="R24" i="54"/>
  <c r="F25" i="54"/>
  <c r="G25" i="54"/>
  <c r="H25" i="54"/>
  <c r="I25" i="54"/>
  <c r="J25" i="54"/>
  <c r="K25" i="54"/>
  <c r="L25" i="54"/>
  <c r="M25" i="54"/>
  <c r="N25" i="54"/>
  <c r="O25" i="54"/>
  <c r="P25" i="54"/>
  <c r="Q25" i="54"/>
  <c r="R25" i="54"/>
  <c r="F26" i="54"/>
  <c r="G26" i="54"/>
  <c r="H26" i="54"/>
  <c r="I26" i="54"/>
  <c r="J26" i="54"/>
  <c r="K26" i="54"/>
  <c r="L26" i="54"/>
  <c r="M26" i="54"/>
  <c r="N26" i="54"/>
  <c r="O26" i="54"/>
  <c r="P26" i="54"/>
  <c r="Q26" i="54"/>
  <c r="R26" i="54"/>
  <c r="F27" i="54"/>
  <c r="G27" i="54"/>
  <c r="H27" i="54"/>
  <c r="I27" i="54"/>
  <c r="J27" i="54"/>
  <c r="K27" i="54"/>
  <c r="L27" i="54"/>
  <c r="M27" i="54"/>
  <c r="N27" i="54"/>
  <c r="O27" i="54"/>
  <c r="P27" i="54"/>
  <c r="Q27" i="54"/>
  <c r="R27" i="54"/>
  <c r="F28" i="54"/>
  <c r="G28" i="54"/>
  <c r="H28" i="54"/>
  <c r="I28" i="54"/>
  <c r="J28" i="54"/>
  <c r="K28" i="54"/>
  <c r="L28" i="54"/>
  <c r="M28" i="54"/>
  <c r="N28" i="54"/>
  <c r="O28" i="54"/>
  <c r="P28" i="54"/>
  <c r="Q28" i="54"/>
  <c r="R28" i="54"/>
  <c r="F29" i="54"/>
  <c r="G29" i="54"/>
  <c r="H29" i="54"/>
  <c r="I29" i="54"/>
  <c r="J29" i="54"/>
  <c r="K29" i="54"/>
  <c r="L29" i="54"/>
  <c r="M29" i="54"/>
  <c r="N29" i="54"/>
  <c r="O29" i="54"/>
  <c r="P29" i="54"/>
  <c r="Q29" i="54"/>
  <c r="R29" i="54"/>
  <c r="F30" i="54"/>
  <c r="G30" i="54"/>
  <c r="H30" i="54"/>
  <c r="I30" i="54"/>
  <c r="J30" i="54"/>
  <c r="K30" i="54"/>
  <c r="L30" i="54"/>
  <c r="M30" i="54"/>
  <c r="N30" i="54"/>
  <c r="O30" i="54"/>
  <c r="P30" i="54"/>
  <c r="Q30" i="54"/>
  <c r="R30" i="54"/>
  <c r="F31" i="54"/>
  <c r="G31" i="54"/>
  <c r="H31" i="54"/>
  <c r="I31" i="54"/>
  <c r="J31" i="54"/>
  <c r="K31" i="54"/>
  <c r="L31" i="54"/>
  <c r="M31" i="54"/>
  <c r="N31" i="54"/>
  <c r="O31" i="54"/>
  <c r="P31" i="54"/>
  <c r="Q31" i="54"/>
  <c r="R31" i="54"/>
  <c r="F32" i="54"/>
  <c r="G32" i="54"/>
  <c r="H32" i="54"/>
  <c r="I32" i="54"/>
  <c r="J32" i="54"/>
  <c r="K32" i="54"/>
  <c r="L32" i="54"/>
  <c r="M32" i="54"/>
  <c r="N32" i="54"/>
  <c r="O32" i="54"/>
  <c r="P32" i="54"/>
  <c r="Q32" i="54"/>
  <c r="R32" i="54"/>
  <c r="F33" i="54"/>
  <c r="G33" i="54"/>
  <c r="H33" i="54"/>
  <c r="I33" i="54"/>
  <c r="J33" i="54"/>
  <c r="K33" i="54"/>
  <c r="L33" i="54"/>
  <c r="M33" i="54"/>
  <c r="N33" i="54"/>
  <c r="O33" i="54"/>
  <c r="P33" i="54"/>
  <c r="Q33" i="54"/>
  <c r="R33" i="54"/>
  <c r="F34" i="54"/>
  <c r="G34" i="54"/>
  <c r="H34" i="54"/>
  <c r="I34" i="54"/>
  <c r="J34" i="54"/>
  <c r="K34" i="54"/>
  <c r="L34" i="54"/>
  <c r="M34" i="54"/>
  <c r="N34" i="54"/>
  <c r="O34" i="54"/>
  <c r="P34" i="54"/>
  <c r="Q34" i="54"/>
  <c r="R34" i="54"/>
  <c r="F35" i="54"/>
  <c r="G35" i="54"/>
  <c r="H35" i="54"/>
  <c r="I35" i="54"/>
  <c r="J35" i="54"/>
  <c r="K35" i="54"/>
  <c r="L35" i="54"/>
  <c r="M35" i="54"/>
  <c r="N35" i="54"/>
  <c r="O35" i="54"/>
  <c r="P35" i="54"/>
  <c r="Q35" i="54"/>
  <c r="R35" i="54"/>
  <c r="F36" i="54"/>
  <c r="G36" i="54"/>
  <c r="H36" i="54"/>
  <c r="I36" i="54"/>
  <c r="J36" i="54"/>
  <c r="K36" i="54"/>
  <c r="L36" i="54"/>
  <c r="M36" i="54"/>
  <c r="N36" i="54"/>
  <c r="O36" i="54"/>
  <c r="P36" i="54"/>
  <c r="Q36" i="54"/>
  <c r="R36" i="54"/>
  <c r="F37" i="54"/>
  <c r="G37" i="54"/>
  <c r="H37" i="54"/>
  <c r="I37" i="54"/>
  <c r="J37" i="54"/>
  <c r="K37" i="54"/>
  <c r="L37" i="54"/>
  <c r="M37" i="54"/>
  <c r="N37" i="54"/>
  <c r="O37" i="54"/>
  <c r="P37" i="54"/>
  <c r="Q37" i="54"/>
  <c r="R37" i="54"/>
  <c r="F38" i="54"/>
  <c r="G38" i="54"/>
  <c r="H38" i="54"/>
  <c r="I38" i="54"/>
  <c r="J38" i="54"/>
  <c r="K38" i="54"/>
  <c r="L38" i="54"/>
  <c r="M38" i="54"/>
  <c r="N38" i="54"/>
  <c r="O38" i="54"/>
  <c r="P38" i="54"/>
  <c r="Q38" i="54"/>
  <c r="R38" i="54"/>
  <c r="F39" i="54"/>
  <c r="G39" i="54"/>
  <c r="H39" i="54"/>
  <c r="I39" i="54"/>
  <c r="J39" i="54"/>
  <c r="K39" i="54"/>
  <c r="L39" i="54"/>
  <c r="M39" i="54"/>
  <c r="N39" i="54"/>
  <c r="O39" i="54"/>
  <c r="P39" i="54"/>
  <c r="Q39" i="54"/>
  <c r="R39" i="54"/>
  <c r="F40" i="54"/>
  <c r="G40" i="54"/>
  <c r="H40" i="54"/>
  <c r="I40" i="54"/>
  <c r="J40" i="54"/>
  <c r="K40" i="54"/>
  <c r="L40" i="54"/>
  <c r="M40" i="54"/>
  <c r="N40" i="54"/>
  <c r="O40" i="54"/>
  <c r="P40" i="54"/>
  <c r="Q40" i="54"/>
  <c r="R40" i="54"/>
  <c r="F41" i="54"/>
  <c r="G41" i="54"/>
  <c r="H41" i="54"/>
  <c r="I41" i="54"/>
  <c r="J41" i="54"/>
  <c r="K41" i="54"/>
  <c r="L41" i="54"/>
  <c r="M41" i="54"/>
  <c r="N41" i="54"/>
  <c r="O41" i="54"/>
  <c r="P41" i="54"/>
  <c r="Q41" i="54"/>
  <c r="R41" i="54"/>
  <c r="F42" i="54"/>
  <c r="G42" i="54"/>
  <c r="H42" i="54"/>
  <c r="I42" i="54"/>
  <c r="J42" i="54"/>
  <c r="K42" i="54"/>
  <c r="L42" i="54"/>
  <c r="M42" i="54"/>
  <c r="N42" i="54"/>
  <c r="O42" i="54"/>
  <c r="P42" i="54"/>
  <c r="Q42" i="54"/>
  <c r="R42" i="54"/>
  <c r="F43" i="54"/>
  <c r="G43" i="54"/>
  <c r="H43" i="54"/>
  <c r="I43" i="54"/>
  <c r="J43" i="54"/>
  <c r="K43" i="54"/>
  <c r="L43" i="54"/>
  <c r="M43" i="54"/>
  <c r="N43" i="54"/>
  <c r="O43" i="54"/>
  <c r="P43" i="54"/>
  <c r="Q43" i="54"/>
  <c r="R43" i="54"/>
  <c r="F44" i="54"/>
  <c r="G44" i="54"/>
  <c r="H44" i="54"/>
  <c r="I44" i="54"/>
  <c r="J44" i="54"/>
  <c r="K44" i="54"/>
  <c r="L44" i="54"/>
  <c r="M44" i="54"/>
  <c r="N44" i="54"/>
  <c r="O44" i="54"/>
  <c r="P44" i="54"/>
  <c r="Q44" i="54"/>
  <c r="R44" i="54"/>
  <c r="F45" i="54"/>
  <c r="G45" i="54"/>
  <c r="H45" i="54"/>
  <c r="I45" i="54"/>
  <c r="J45" i="54"/>
  <c r="K45" i="54"/>
  <c r="L45" i="54"/>
  <c r="M45" i="54"/>
  <c r="N45" i="54"/>
  <c r="O45" i="54"/>
  <c r="P45" i="54"/>
  <c r="Q45" i="54"/>
  <c r="R45" i="54"/>
  <c r="F46" i="54"/>
  <c r="G46" i="54"/>
  <c r="H46" i="54"/>
  <c r="I46" i="54"/>
  <c r="J46" i="54"/>
  <c r="K46" i="54"/>
  <c r="L46" i="54"/>
  <c r="M46" i="54"/>
  <c r="N46" i="54"/>
  <c r="O46" i="54"/>
  <c r="P46" i="54"/>
  <c r="Q46" i="54"/>
  <c r="R46" i="54"/>
  <c r="F47" i="54"/>
  <c r="G47" i="54"/>
  <c r="H47" i="54"/>
  <c r="I47" i="54"/>
  <c r="J47" i="54"/>
  <c r="K47" i="54"/>
  <c r="L47" i="54"/>
  <c r="M47" i="54"/>
  <c r="N47" i="54"/>
  <c r="O47" i="54"/>
  <c r="P47" i="54"/>
  <c r="Q47" i="54"/>
  <c r="R47" i="54"/>
  <c r="F48" i="54"/>
  <c r="G48" i="54"/>
  <c r="H48" i="54"/>
  <c r="I48" i="54"/>
  <c r="J48" i="54"/>
  <c r="K48" i="54"/>
  <c r="L48" i="54"/>
  <c r="M48" i="54"/>
  <c r="N48" i="54"/>
  <c r="O48" i="54"/>
  <c r="P48" i="54"/>
  <c r="Q48" i="54"/>
  <c r="R48" i="54"/>
  <c r="F49" i="54"/>
  <c r="G49" i="54"/>
  <c r="H49" i="54"/>
  <c r="I49" i="54"/>
  <c r="J49" i="54"/>
  <c r="K49" i="54"/>
  <c r="L49" i="54"/>
  <c r="M49" i="54"/>
  <c r="N49" i="54"/>
  <c r="O49" i="54"/>
  <c r="P49" i="54"/>
  <c r="Q49" i="54"/>
  <c r="R49" i="54"/>
  <c r="F50" i="54"/>
  <c r="G50" i="54"/>
  <c r="H50" i="54"/>
  <c r="I50" i="54"/>
  <c r="J50" i="54"/>
  <c r="K50" i="54"/>
  <c r="L50" i="54"/>
  <c r="M50" i="54"/>
  <c r="N50" i="54"/>
  <c r="O50" i="54"/>
  <c r="P50" i="54"/>
  <c r="Q50" i="54"/>
  <c r="R50" i="54"/>
  <c r="F51" i="54"/>
  <c r="G51" i="54"/>
  <c r="H51" i="54"/>
  <c r="I51" i="54"/>
  <c r="J51" i="54"/>
  <c r="K51" i="54"/>
  <c r="L51" i="54"/>
  <c r="M51" i="54"/>
  <c r="N51" i="54"/>
  <c r="O51" i="54"/>
  <c r="P51" i="54"/>
  <c r="Q51" i="54"/>
  <c r="R51" i="54"/>
  <c r="F52" i="54"/>
  <c r="G52" i="54"/>
  <c r="H52" i="54"/>
  <c r="I52" i="54"/>
  <c r="J52" i="54"/>
  <c r="K52" i="54"/>
  <c r="L52" i="54"/>
  <c r="M52" i="54"/>
  <c r="N52" i="54"/>
  <c r="O52" i="54"/>
  <c r="P52" i="54"/>
  <c r="Q52" i="54"/>
  <c r="R52" i="54"/>
  <c r="F53" i="54"/>
  <c r="G53" i="54"/>
  <c r="H53" i="54"/>
  <c r="I53" i="54"/>
  <c r="J53" i="54"/>
  <c r="K53" i="54"/>
  <c r="L53" i="54"/>
  <c r="M53" i="54"/>
  <c r="N53" i="54"/>
  <c r="O53" i="54"/>
  <c r="P53" i="54"/>
  <c r="Q53" i="54"/>
  <c r="R53" i="54"/>
  <c r="F54" i="54"/>
  <c r="G54" i="54"/>
  <c r="H54" i="54"/>
  <c r="I54" i="54"/>
  <c r="J54" i="54"/>
  <c r="K54" i="54"/>
  <c r="L54" i="54"/>
  <c r="M54" i="54"/>
  <c r="N54" i="54"/>
  <c r="O54" i="54"/>
  <c r="P54" i="54"/>
  <c r="Q54" i="54"/>
  <c r="R54" i="54"/>
  <c r="F55" i="54"/>
  <c r="G55" i="54"/>
  <c r="H55" i="54"/>
  <c r="I55" i="54"/>
  <c r="J55" i="54"/>
  <c r="K55" i="54"/>
  <c r="L55" i="54"/>
  <c r="M55" i="54"/>
  <c r="N55" i="54"/>
  <c r="O55" i="54"/>
  <c r="P55" i="54"/>
  <c r="Q55" i="54"/>
  <c r="R55" i="54"/>
  <c r="F56" i="54"/>
  <c r="G56" i="54"/>
  <c r="H56" i="54"/>
  <c r="I56" i="54"/>
  <c r="J56" i="54"/>
  <c r="K56" i="54"/>
  <c r="L56" i="54"/>
  <c r="M56" i="54"/>
  <c r="N56" i="54"/>
  <c r="O56" i="54"/>
  <c r="P56" i="54"/>
  <c r="Q56" i="54"/>
  <c r="R56" i="54"/>
  <c r="F57" i="54"/>
  <c r="G57" i="54"/>
  <c r="H57" i="54"/>
  <c r="I57" i="54"/>
  <c r="J57" i="54"/>
  <c r="K57" i="54"/>
  <c r="L57" i="54"/>
  <c r="M57" i="54"/>
  <c r="N57" i="54"/>
  <c r="O57" i="54"/>
  <c r="P57" i="54"/>
  <c r="Q57" i="54"/>
  <c r="R57" i="54"/>
  <c r="F58" i="54"/>
  <c r="G58" i="54"/>
  <c r="H58" i="54"/>
  <c r="I58" i="54"/>
  <c r="J58" i="54"/>
  <c r="K58" i="54"/>
  <c r="L58" i="54"/>
  <c r="M58" i="54"/>
  <c r="N58" i="54"/>
  <c r="O58" i="54"/>
  <c r="P58" i="54"/>
  <c r="Q58" i="54"/>
  <c r="R58" i="54"/>
  <c r="F59" i="54"/>
  <c r="G59" i="54"/>
  <c r="H59" i="54"/>
  <c r="I59" i="54"/>
  <c r="J59" i="54"/>
  <c r="K59" i="54"/>
  <c r="L59" i="54"/>
  <c r="M59" i="54"/>
  <c r="N59" i="54"/>
  <c r="O59" i="54"/>
  <c r="P59" i="54"/>
  <c r="Q59" i="54"/>
  <c r="R59" i="54"/>
  <c r="F60" i="54"/>
  <c r="G60" i="54"/>
  <c r="H60" i="54"/>
  <c r="I60" i="54"/>
  <c r="J60" i="54"/>
  <c r="K60" i="54"/>
  <c r="L60" i="54"/>
  <c r="M60" i="54"/>
  <c r="N60" i="54"/>
  <c r="O60" i="54"/>
  <c r="P60" i="54"/>
  <c r="Q60" i="54"/>
  <c r="R60" i="54"/>
  <c r="F61" i="54"/>
  <c r="G61" i="54"/>
  <c r="H61" i="54"/>
  <c r="I61" i="54"/>
  <c r="J61" i="54"/>
  <c r="K61" i="54"/>
  <c r="L61" i="54"/>
  <c r="M61" i="54"/>
  <c r="N61" i="54"/>
  <c r="O61" i="54"/>
  <c r="P61" i="54"/>
  <c r="Q61" i="54"/>
  <c r="R61" i="54"/>
  <c r="F62" i="54"/>
  <c r="G62" i="54"/>
  <c r="H62" i="54"/>
  <c r="I62" i="54"/>
  <c r="J62" i="54"/>
  <c r="K62" i="54"/>
  <c r="L62" i="54"/>
  <c r="M62" i="54"/>
  <c r="N62" i="54"/>
  <c r="O62" i="54"/>
  <c r="P62" i="54"/>
  <c r="Q62" i="54"/>
  <c r="R62" i="54"/>
  <c r="F63" i="54"/>
  <c r="G63" i="54"/>
  <c r="H63" i="54"/>
  <c r="I63" i="54"/>
  <c r="J63" i="54"/>
  <c r="K63" i="54"/>
  <c r="L63" i="54"/>
  <c r="M63" i="54"/>
  <c r="N63" i="54"/>
  <c r="O63" i="54"/>
  <c r="P63" i="54"/>
  <c r="Q63" i="54"/>
  <c r="R63" i="54"/>
  <c r="F64" i="54"/>
  <c r="G64" i="54"/>
  <c r="H64" i="54"/>
  <c r="I64" i="54"/>
  <c r="J64" i="54"/>
  <c r="K64" i="54"/>
  <c r="L64" i="54"/>
  <c r="M64" i="54"/>
  <c r="N64" i="54"/>
  <c r="O64" i="54"/>
  <c r="P64" i="54"/>
  <c r="Q64" i="54"/>
  <c r="R64" i="54"/>
  <c r="F65" i="54"/>
  <c r="G65" i="54"/>
  <c r="H65" i="54"/>
  <c r="I65" i="54"/>
  <c r="J65" i="54"/>
  <c r="K65" i="54"/>
  <c r="L65" i="54"/>
  <c r="M65" i="54"/>
  <c r="N65" i="54"/>
  <c r="O65" i="54"/>
  <c r="P65" i="54"/>
  <c r="Q65" i="54"/>
  <c r="R65" i="54"/>
  <c r="F66" i="54"/>
  <c r="G66" i="54"/>
  <c r="H66" i="54"/>
  <c r="I66" i="54"/>
  <c r="J66" i="54"/>
  <c r="K66" i="54"/>
  <c r="L66" i="54"/>
  <c r="M66" i="54"/>
  <c r="N66" i="54"/>
  <c r="O66" i="54"/>
  <c r="P66" i="54"/>
  <c r="Q66" i="54"/>
  <c r="R66" i="54"/>
  <c r="F67" i="54"/>
  <c r="G67" i="54"/>
  <c r="H67" i="54"/>
  <c r="I67" i="54"/>
  <c r="J67" i="54"/>
  <c r="K67" i="54"/>
  <c r="L67" i="54"/>
  <c r="M67" i="54"/>
  <c r="N67" i="54"/>
  <c r="O67" i="54"/>
  <c r="P67" i="54"/>
  <c r="Q67" i="54"/>
  <c r="R67" i="54"/>
  <c r="F68" i="54"/>
  <c r="G68" i="54"/>
  <c r="H68" i="54"/>
  <c r="I68" i="54"/>
  <c r="J68" i="54"/>
  <c r="K68" i="54"/>
  <c r="L68" i="54"/>
  <c r="M68" i="54"/>
  <c r="N68" i="54"/>
  <c r="O68" i="54"/>
  <c r="P68" i="54"/>
  <c r="Q68" i="54"/>
  <c r="R68" i="54"/>
  <c r="F69" i="54"/>
  <c r="G69" i="54"/>
  <c r="H69" i="54"/>
  <c r="I69" i="54"/>
  <c r="J69" i="54"/>
  <c r="K69" i="54"/>
  <c r="L69" i="54"/>
  <c r="M69" i="54"/>
  <c r="N69" i="54"/>
  <c r="O69" i="54"/>
  <c r="P69" i="54"/>
  <c r="Q69" i="54"/>
  <c r="R69" i="54"/>
  <c r="F70" i="54"/>
  <c r="G70" i="54"/>
  <c r="H70" i="54"/>
  <c r="I70" i="54"/>
  <c r="J70" i="54"/>
  <c r="K70" i="54"/>
  <c r="L70" i="54"/>
  <c r="M70" i="54"/>
  <c r="N70" i="54"/>
  <c r="O70" i="54"/>
  <c r="P70" i="54"/>
  <c r="Q70" i="54"/>
  <c r="R70" i="54"/>
  <c r="F71" i="54"/>
  <c r="G71" i="54"/>
  <c r="H71" i="54"/>
  <c r="I71" i="54"/>
  <c r="J71" i="54"/>
  <c r="K71" i="54"/>
  <c r="L71" i="54"/>
  <c r="M71" i="54"/>
  <c r="N71" i="54"/>
  <c r="O71" i="54"/>
  <c r="P71" i="54"/>
  <c r="Q71" i="54"/>
  <c r="R71" i="54"/>
  <c r="F72" i="54"/>
  <c r="G72" i="54"/>
  <c r="H72" i="54"/>
  <c r="I72" i="54"/>
  <c r="J72" i="54"/>
  <c r="K72" i="54"/>
  <c r="L72" i="54"/>
  <c r="M72" i="54"/>
  <c r="N72" i="54"/>
  <c r="O72" i="54"/>
  <c r="P72" i="54"/>
  <c r="Q72" i="54"/>
  <c r="R72" i="54"/>
  <c r="F73" i="54"/>
  <c r="G73" i="54"/>
  <c r="H73" i="54"/>
  <c r="I73" i="54"/>
  <c r="J73" i="54"/>
  <c r="K73" i="54"/>
  <c r="L73" i="54"/>
  <c r="M73" i="54"/>
  <c r="N73" i="54"/>
  <c r="O73" i="54"/>
  <c r="P73" i="54"/>
  <c r="Q73" i="54"/>
  <c r="R73" i="54"/>
  <c r="F74" i="54"/>
  <c r="G74" i="54"/>
  <c r="H74" i="54"/>
  <c r="I74" i="54"/>
  <c r="J74" i="54"/>
  <c r="K74" i="54"/>
  <c r="L74" i="54"/>
  <c r="M74" i="54"/>
  <c r="N74" i="54"/>
  <c r="O74" i="54"/>
  <c r="P74" i="54"/>
  <c r="Q74" i="54"/>
  <c r="R74" i="54"/>
  <c r="F75" i="54"/>
  <c r="G75" i="54"/>
  <c r="H75" i="54"/>
  <c r="I75" i="54"/>
  <c r="J75" i="54"/>
  <c r="K75" i="54"/>
  <c r="L75" i="54"/>
  <c r="M75" i="54"/>
  <c r="N75" i="54"/>
  <c r="O75" i="54"/>
  <c r="P75" i="54"/>
  <c r="Q75" i="54"/>
  <c r="R75" i="54"/>
  <c r="F76" i="54"/>
  <c r="G76" i="54"/>
  <c r="H76" i="54"/>
  <c r="I76" i="54"/>
  <c r="J76" i="54"/>
  <c r="K76" i="54"/>
  <c r="L76" i="54"/>
  <c r="M76" i="54"/>
  <c r="N76" i="54"/>
  <c r="O76" i="54"/>
  <c r="P76" i="54"/>
  <c r="Q76" i="54"/>
  <c r="R76" i="54"/>
  <c r="F77" i="54"/>
  <c r="G77" i="54"/>
  <c r="H77" i="54"/>
  <c r="I77" i="54"/>
  <c r="J77" i="54"/>
  <c r="K77" i="54"/>
  <c r="L77" i="54"/>
  <c r="M77" i="54"/>
  <c r="N77" i="54"/>
  <c r="O77" i="54"/>
  <c r="P77" i="54"/>
  <c r="Q77" i="54"/>
  <c r="R77" i="54"/>
  <c r="F78" i="54"/>
  <c r="G78" i="54"/>
  <c r="H78" i="54"/>
  <c r="I78" i="54"/>
  <c r="J78" i="54"/>
  <c r="K78" i="54"/>
  <c r="L78" i="54"/>
  <c r="M78" i="54"/>
  <c r="N78" i="54"/>
  <c r="O78" i="54"/>
  <c r="P78" i="54"/>
  <c r="Q78" i="54"/>
  <c r="R78" i="54"/>
  <c r="F79" i="54"/>
  <c r="G79" i="54"/>
  <c r="H79" i="54"/>
  <c r="I79" i="54"/>
  <c r="J79" i="54"/>
  <c r="K79" i="54"/>
  <c r="L79" i="54"/>
  <c r="M79" i="54"/>
  <c r="N79" i="54"/>
  <c r="O79" i="54"/>
  <c r="P79" i="54"/>
  <c r="Q79" i="54"/>
  <c r="R79" i="54"/>
  <c r="F80" i="54"/>
  <c r="G80" i="54"/>
  <c r="H80" i="54"/>
  <c r="I80" i="54"/>
  <c r="J80" i="54"/>
  <c r="K80" i="54"/>
  <c r="L80" i="54"/>
  <c r="M80" i="54"/>
  <c r="N80" i="54"/>
  <c r="O80" i="54"/>
  <c r="P80" i="54"/>
  <c r="Q80" i="54"/>
  <c r="R80" i="54"/>
  <c r="F81" i="54"/>
  <c r="G81" i="54"/>
  <c r="H81" i="54"/>
  <c r="I81" i="54"/>
  <c r="J81" i="54"/>
  <c r="K81" i="54"/>
  <c r="L81" i="54"/>
  <c r="M81" i="54"/>
  <c r="N81" i="54"/>
  <c r="O81" i="54"/>
  <c r="P81" i="54"/>
  <c r="Q81" i="54"/>
  <c r="R81" i="54"/>
  <c r="F82" i="54"/>
  <c r="G82" i="54"/>
  <c r="H82" i="54"/>
  <c r="I82" i="54"/>
  <c r="J82" i="54"/>
  <c r="K82" i="54"/>
  <c r="L82" i="54"/>
  <c r="M82" i="54"/>
  <c r="N82" i="54"/>
  <c r="O82" i="54"/>
  <c r="P82" i="54"/>
  <c r="Q82" i="54"/>
  <c r="R82" i="54"/>
  <c r="F83" i="54"/>
  <c r="G83" i="54"/>
  <c r="H83" i="54"/>
  <c r="I83" i="54"/>
  <c r="J83" i="54"/>
  <c r="K83" i="54"/>
  <c r="L83" i="54"/>
  <c r="M83" i="54"/>
  <c r="N83" i="54"/>
  <c r="O83" i="54"/>
  <c r="P83" i="54"/>
  <c r="Q83" i="54"/>
  <c r="R83" i="54"/>
  <c r="F84" i="54"/>
  <c r="G84" i="54"/>
  <c r="H84" i="54"/>
  <c r="I84" i="54"/>
  <c r="J84" i="54"/>
  <c r="K84" i="54"/>
  <c r="L84" i="54"/>
  <c r="M84" i="54"/>
  <c r="N84" i="54"/>
  <c r="O84" i="54"/>
  <c r="P84" i="54"/>
  <c r="Q84" i="54"/>
  <c r="R84" i="54"/>
  <c r="F85" i="54"/>
  <c r="G85" i="54"/>
  <c r="H85" i="54"/>
  <c r="I85" i="54"/>
  <c r="J85" i="54"/>
  <c r="K85" i="54"/>
  <c r="L85" i="54"/>
  <c r="M85" i="54"/>
  <c r="N85" i="54"/>
  <c r="O85" i="54"/>
  <c r="P85" i="54"/>
  <c r="Q85" i="54"/>
  <c r="R85" i="54"/>
  <c r="F86" i="54"/>
  <c r="G86" i="54"/>
  <c r="H86" i="54"/>
  <c r="I86" i="54"/>
  <c r="J86" i="54"/>
  <c r="K86" i="54"/>
  <c r="L86" i="54"/>
  <c r="M86" i="54"/>
  <c r="N86" i="54"/>
  <c r="O86" i="54"/>
  <c r="P86" i="54"/>
  <c r="Q86" i="54"/>
  <c r="R86" i="54"/>
  <c r="F87" i="54"/>
  <c r="G87" i="54"/>
  <c r="H87" i="54"/>
  <c r="I87" i="54"/>
  <c r="J87" i="54"/>
  <c r="K87" i="54"/>
  <c r="L87" i="54"/>
  <c r="M87" i="54"/>
  <c r="N87" i="54"/>
  <c r="O87" i="54"/>
  <c r="P87" i="54"/>
  <c r="Q87" i="54"/>
  <c r="R87" i="54"/>
  <c r="F88" i="54"/>
  <c r="G88" i="54"/>
  <c r="H88" i="54"/>
  <c r="I88" i="54"/>
  <c r="J88" i="54"/>
  <c r="K88" i="54"/>
  <c r="L88" i="54"/>
  <c r="M88" i="54"/>
  <c r="N88" i="54"/>
  <c r="O88" i="54"/>
  <c r="P88" i="54"/>
  <c r="Q88" i="54"/>
  <c r="R88" i="54"/>
  <c r="F89" i="54"/>
  <c r="G89" i="54"/>
  <c r="H89" i="54"/>
  <c r="I89" i="54"/>
  <c r="J89" i="54"/>
  <c r="K89" i="54"/>
  <c r="L89" i="54"/>
  <c r="M89" i="54"/>
  <c r="N89" i="54"/>
  <c r="O89" i="54"/>
  <c r="P89" i="54"/>
  <c r="Q89" i="54"/>
  <c r="R89" i="54"/>
  <c r="F90" i="54"/>
  <c r="G90" i="54"/>
  <c r="H90" i="54"/>
  <c r="I90" i="54"/>
  <c r="J90" i="54"/>
  <c r="K90" i="54"/>
  <c r="L90" i="54"/>
  <c r="M90" i="54"/>
  <c r="N90" i="54"/>
  <c r="O90" i="54"/>
  <c r="P90" i="54"/>
  <c r="Q90" i="54"/>
  <c r="R90" i="54"/>
  <c r="F91" i="54"/>
  <c r="G91" i="54"/>
  <c r="H91" i="54"/>
  <c r="I91" i="54"/>
  <c r="J91" i="54"/>
  <c r="K91" i="54"/>
  <c r="L91" i="54"/>
  <c r="M91" i="54"/>
  <c r="N91" i="54"/>
  <c r="O91" i="54"/>
  <c r="P91" i="54"/>
  <c r="Q91" i="54"/>
  <c r="R91" i="54"/>
  <c r="F92" i="54"/>
  <c r="G92" i="54"/>
  <c r="H92" i="54"/>
  <c r="I92" i="54"/>
  <c r="J92" i="54"/>
  <c r="K92" i="54"/>
  <c r="L92" i="54"/>
  <c r="M92" i="54"/>
  <c r="N92" i="54"/>
  <c r="O92" i="54"/>
  <c r="P92" i="54"/>
  <c r="Q92" i="54"/>
  <c r="R92" i="54"/>
  <c r="F93" i="54"/>
  <c r="G93" i="54"/>
  <c r="H93" i="54"/>
  <c r="I93" i="54"/>
  <c r="J93" i="54"/>
  <c r="K93" i="54"/>
  <c r="L93" i="54"/>
  <c r="M93" i="54"/>
  <c r="N93" i="54"/>
  <c r="O93" i="54"/>
  <c r="P93" i="54"/>
  <c r="Q93" i="54"/>
  <c r="R93" i="54"/>
  <c r="F94" i="54"/>
  <c r="G94" i="54"/>
  <c r="H94" i="54"/>
  <c r="I94" i="54"/>
  <c r="J94" i="54"/>
  <c r="K94" i="54"/>
  <c r="L94" i="54"/>
  <c r="M94" i="54"/>
  <c r="N94" i="54"/>
  <c r="O94" i="54"/>
  <c r="P94" i="54"/>
  <c r="Q94" i="54"/>
  <c r="R94" i="54"/>
  <c r="F95" i="54"/>
  <c r="G95" i="54"/>
  <c r="H95" i="54"/>
  <c r="I95" i="54"/>
  <c r="J95" i="54"/>
  <c r="K95" i="54"/>
  <c r="L95" i="54"/>
  <c r="M95" i="54"/>
  <c r="N95" i="54"/>
  <c r="O95" i="54"/>
  <c r="P95" i="54"/>
  <c r="Q95" i="54"/>
  <c r="R95" i="54"/>
  <c r="E42" i="54"/>
  <c r="E43" i="54"/>
  <c r="E44" i="54"/>
  <c r="E45" i="54"/>
  <c r="E46" i="54"/>
  <c r="E47" i="54"/>
  <c r="E48" i="54"/>
  <c r="E49" i="54"/>
  <c r="E50" i="54"/>
  <c r="E51" i="54"/>
  <c r="E52" i="54"/>
  <c r="E53" i="54"/>
  <c r="E54" i="54"/>
  <c r="E55" i="54"/>
  <c r="E56" i="54"/>
  <c r="E57" i="54"/>
  <c r="E58" i="54"/>
  <c r="E59" i="54"/>
  <c r="E60" i="54"/>
  <c r="E61" i="54"/>
  <c r="E62" i="54"/>
  <c r="E63" i="54"/>
  <c r="E64" i="54"/>
  <c r="E65" i="54"/>
  <c r="E66" i="54"/>
  <c r="E67" i="54"/>
  <c r="E68" i="54"/>
  <c r="E69" i="54"/>
  <c r="E70" i="54"/>
  <c r="E71" i="54"/>
  <c r="E72" i="54"/>
  <c r="E73" i="54"/>
  <c r="E74" i="54"/>
  <c r="E75" i="54"/>
  <c r="E76" i="54"/>
  <c r="E77" i="54"/>
  <c r="E78" i="54"/>
  <c r="E79" i="54"/>
  <c r="E80" i="54"/>
  <c r="E81" i="54"/>
  <c r="E82" i="54"/>
  <c r="E83" i="54"/>
  <c r="E84" i="54"/>
  <c r="E85" i="54"/>
  <c r="E86" i="54"/>
  <c r="E87" i="54"/>
  <c r="E88" i="54"/>
  <c r="E89" i="54"/>
  <c r="E90" i="54"/>
  <c r="E91" i="54"/>
  <c r="E92" i="54"/>
  <c r="E93" i="54"/>
  <c r="E94" i="54"/>
  <c r="E95" i="54"/>
  <c r="E41" i="54"/>
  <c r="E34" i="54"/>
  <c r="E35" i="54"/>
  <c r="E36" i="54"/>
  <c r="E37" i="54"/>
  <c r="E38" i="54"/>
  <c r="E39" i="54"/>
  <c r="E40" i="54"/>
  <c r="E33" i="54"/>
  <c r="E32" i="54"/>
  <c r="E31" i="54"/>
  <c r="E17" i="54"/>
  <c r="D17" i="54" s="1"/>
  <c r="E18" i="54"/>
  <c r="D18" i="54" s="1"/>
  <c r="E19" i="54"/>
  <c r="D19" i="54" s="1"/>
  <c r="E20" i="54"/>
  <c r="D20" i="54" s="1"/>
  <c r="E21" i="54"/>
  <c r="D21" i="54" s="1"/>
  <c r="E22" i="54"/>
  <c r="D22" i="54" s="1"/>
  <c r="E23" i="54"/>
  <c r="D23" i="54" s="1"/>
  <c r="E24" i="54"/>
  <c r="D24" i="54" s="1"/>
  <c r="E25" i="54"/>
  <c r="D25" i="54" s="1"/>
  <c r="E26" i="54"/>
  <c r="D26" i="54" s="1"/>
  <c r="E27" i="54"/>
  <c r="D27" i="54" s="1"/>
  <c r="E28" i="54"/>
  <c r="D28" i="54" s="1"/>
  <c r="E29" i="54"/>
  <c r="D29" i="54" s="1"/>
  <c r="E30" i="54"/>
  <c r="D30" i="54" s="1"/>
  <c r="E16" i="54"/>
  <c r="D16" i="54" s="1"/>
  <c r="E10" i="54"/>
  <c r="E11" i="54"/>
  <c r="E12" i="54"/>
  <c r="E13" i="54"/>
  <c r="E14" i="54"/>
  <c r="E15" i="54"/>
  <c r="E9" i="54"/>
  <c r="F195" i="57"/>
  <c r="G195" i="57"/>
  <c r="H195" i="57"/>
  <c r="I195" i="57"/>
  <c r="J195" i="57"/>
  <c r="K195" i="57"/>
  <c r="L195" i="57"/>
  <c r="M195" i="57"/>
  <c r="N195" i="57"/>
  <c r="O195" i="57"/>
  <c r="P195" i="57"/>
  <c r="Q195" i="57"/>
  <c r="R195" i="57"/>
  <c r="F196" i="57"/>
  <c r="G196" i="57"/>
  <c r="H196" i="57"/>
  <c r="I196" i="57"/>
  <c r="J196" i="57"/>
  <c r="K196" i="57"/>
  <c r="L196" i="57"/>
  <c r="M196" i="57"/>
  <c r="N196" i="57"/>
  <c r="O196" i="57"/>
  <c r="P196" i="57"/>
  <c r="Q196" i="57"/>
  <c r="R196" i="57"/>
  <c r="F197" i="57"/>
  <c r="G197" i="57"/>
  <c r="H197" i="57"/>
  <c r="I197" i="57"/>
  <c r="J197" i="57"/>
  <c r="K197" i="57"/>
  <c r="L197" i="57"/>
  <c r="M197" i="57"/>
  <c r="N197" i="57"/>
  <c r="O197" i="57"/>
  <c r="P197" i="57"/>
  <c r="Q197" i="57"/>
  <c r="R197" i="57"/>
  <c r="F198" i="57"/>
  <c r="G198" i="57"/>
  <c r="H198" i="57"/>
  <c r="I198" i="57"/>
  <c r="J198" i="57"/>
  <c r="K198" i="57"/>
  <c r="L198" i="57"/>
  <c r="M198" i="57"/>
  <c r="N198" i="57"/>
  <c r="O198" i="57"/>
  <c r="P198" i="57"/>
  <c r="Q198" i="57"/>
  <c r="R198" i="57"/>
  <c r="F199" i="57"/>
  <c r="G199" i="57"/>
  <c r="H199" i="57"/>
  <c r="I199" i="57"/>
  <c r="J199" i="57"/>
  <c r="K199" i="57"/>
  <c r="L199" i="57"/>
  <c r="M199" i="57"/>
  <c r="N199" i="57"/>
  <c r="O199" i="57"/>
  <c r="P199" i="57"/>
  <c r="Q199" i="57"/>
  <c r="R199" i="57"/>
  <c r="F200" i="57"/>
  <c r="G200" i="57"/>
  <c r="H200" i="57"/>
  <c r="I200" i="57"/>
  <c r="J200" i="57"/>
  <c r="K200" i="57"/>
  <c r="L200" i="57"/>
  <c r="M200" i="57"/>
  <c r="N200" i="57"/>
  <c r="O200" i="57"/>
  <c r="P200" i="57"/>
  <c r="Q200" i="57"/>
  <c r="R200" i="57"/>
  <c r="F201" i="57"/>
  <c r="G201" i="57"/>
  <c r="H201" i="57"/>
  <c r="I201" i="57"/>
  <c r="J201" i="57"/>
  <c r="K201" i="57"/>
  <c r="L201" i="57"/>
  <c r="M201" i="57"/>
  <c r="N201" i="57"/>
  <c r="O201" i="57"/>
  <c r="P201" i="57"/>
  <c r="Q201" i="57"/>
  <c r="R201" i="57"/>
  <c r="F202" i="57"/>
  <c r="G202" i="57"/>
  <c r="H202" i="57"/>
  <c r="I202" i="57"/>
  <c r="J202" i="57"/>
  <c r="K202" i="57"/>
  <c r="L202" i="57"/>
  <c r="M202" i="57"/>
  <c r="N202" i="57"/>
  <c r="O202" i="57"/>
  <c r="P202" i="57"/>
  <c r="Q202" i="57"/>
  <c r="R202" i="57"/>
  <c r="F203" i="57"/>
  <c r="G203" i="57"/>
  <c r="H203" i="57"/>
  <c r="I203" i="57"/>
  <c r="J203" i="57"/>
  <c r="K203" i="57"/>
  <c r="L203" i="57"/>
  <c r="M203" i="57"/>
  <c r="N203" i="57"/>
  <c r="O203" i="57"/>
  <c r="P203" i="57"/>
  <c r="Q203" i="57"/>
  <c r="R203" i="57"/>
  <c r="F204" i="57"/>
  <c r="G204" i="57"/>
  <c r="H204" i="57"/>
  <c r="I204" i="57"/>
  <c r="J204" i="57"/>
  <c r="K204" i="57"/>
  <c r="L204" i="57"/>
  <c r="M204" i="57"/>
  <c r="N204" i="57"/>
  <c r="O204" i="57"/>
  <c r="P204" i="57"/>
  <c r="Q204" i="57"/>
  <c r="R204" i="57"/>
  <c r="F205" i="57"/>
  <c r="G205" i="57"/>
  <c r="H205" i="57"/>
  <c r="I205" i="57"/>
  <c r="J205" i="57"/>
  <c r="K205" i="57"/>
  <c r="L205" i="57"/>
  <c r="M205" i="57"/>
  <c r="N205" i="57"/>
  <c r="O205" i="57"/>
  <c r="P205" i="57"/>
  <c r="Q205" i="57"/>
  <c r="R205" i="57"/>
  <c r="F206" i="57"/>
  <c r="G206" i="57"/>
  <c r="H206" i="57"/>
  <c r="I206" i="57"/>
  <c r="J206" i="57"/>
  <c r="K206" i="57"/>
  <c r="L206" i="57"/>
  <c r="M206" i="57"/>
  <c r="N206" i="57"/>
  <c r="O206" i="57"/>
  <c r="P206" i="57"/>
  <c r="Q206" i="57"/>
  <c r="R206" i="57"/>
  <c r="F207" i="57"/>
  <c r="G207" i="57"/>
  <c r="H207" i="57"/>
  <c r="I207" i="57"/>
  <c r="J207" i="57"/>
  <c r="K207" i="57"/>
  <c r="L207" i="57"/>
  <c r="M207" i="57"/>
  <c r="N207" i="57"/>
  <c r="O207" i="57"/>
  <c r="P207" i="57"/>
  <c r="Q207" i="57"/>
  <c r="R207" i="57"/>
  <c r="F208" i="57"/>
  <c r="G208" i="57"/>
  <c r="H208" i="57"/>
  <c r="I208" i="57"/>
  <c r="J208" i="57"/>
  <c r="K208" i="57"/>
  <c r="L208" i="57"/>
  <c r="M208" i="57"/>
  <c r="N208" i="57"/>
  <c r="O208" i="57"/>
  <c r="P208" i="57"/>
  <c r="Q208" i="57"/>
  <c r="R208" i="57"/>
  <c r="F209" i="57"/>
  <c r="G209" i="57"/>
  <c r="H209" i="57"/>
  <c r="I209" i="57"/>
  <c r="J209" i="57"/>
  <c r="K209" i="57"/>
  <c r="L209" i="57"/>
  <c r="M209" i="57"/>
  <c r="N209" i="57"/>
  <c r="O209" i="57"/>
  <c r="P209" i="57"/>
  <c r="Q209" i="57"/>
  <c r="R209" i="57"/>
  <c r="F210" i="57"/>
  <c r="G210" i="57"/>
  <c r="H210" i="57"/>
  <c r="I210" i="57"/>
  <c r="J210" i="57"/>
  <c r="K210" i="57"/>
  <c r="L210" i="57"/>
  <c r="M210" i="57"/>
  <c r="N210" i="57"/>
  <c r="O210" i="57"/>
  <c r="P210" i="57"/>
  <c r="Q210" i="57"/>
  <c r="R210" i="57"/>
  <c r="F211" i="57"/>
  <c r="G211" i="57"/>
  <c r="H211" i="57"/>
  <c r="I211" i="57"/>
  <c r="J211" i="57"/>
  <c r="K211" i="57"/>
  <c r="L211" i="57"/>
  <c r="M211" i="57"/>
  <c r="N211" i="57"/>
  <c r="O211" i="57"/>
  <c r="P211" i="57"/>
  <c r="Q211" i="57"/>
  <c r="R211" i="57"/>
  <c r="F212" i="57"/>
  <c r="G212" i="57"/>
  <c r="H212" i="57"/>
  <c r="I212" i="57"/>
  <c r="J212" i="57"/>
  <c r="K212" i="57"/>
  <c r="L212" i="57"/>
  <c r="M212" i="57"/>
  <c r="N212" i="57"/>
  <c r="O212" i="57"/>
  <c r="P212" i="57"/>
  <c r="Q212" i="57"/>
  <c r="R212" i="57"/>
  <c r="F213" i="57"/>
  <c r="G213" i="57"/>
  <c r="H213" i="57"/>
  <c r="I213" i="57"/>
  <c r="J213" i="57"/>
  <c r="K213" i="57"/>
  <c r="L213" i="57"/>
  <c r="M213" i="57"/>
  <c r="N213" i="57"/>
  <c r="O213" i="57"/>
  <c r="P213" i="57"/>
  <c r="Q213" i="57"/>
  <c r="R213" i="57"/>
  <c r="F214" i="57"/>
  <c r="G214" i="57"/>
  <c r="H214" i="57"/>
  <c r="I214" i="57"/>
  <c r="J214" i="57"/>
  <c r="K214" i="57"/>
  <c r="L214" i="57"/>
  <c r="M214" i="57"/>
  <c r="N214" i="57"/>
  <c r="O214" i="57"/>
  <c r="P214" i="57"/>
  <c r="Q214" i="57"/>
  <c r="R214" i="57"/>
  <c r="F215" i="57"/>
  <c r="G215" i="57"/>
  <c r="H215" i="57"/>
  <c r="I215" i="57"/>
  <c r="J215" i="57"/>
  <c r="K215" i="57"/>
  <c r="L215" i="57"/>
  <c r="M215" i="57"/>
  <c r="N215" i="57"/>
  <c r="O215" i="57"/>
  <c r="P215" i="57"/>
  <c r="Q215" i="57"/>
  <c r="R215" i="57"/>
  <c r="F216" i="57"/>
  <c r="G216" i="57"/>
  <c r="H216" i="57"/>
  <c r="I216" i="57"/>
  <c r="J216" i="57"/>
  <c r="K216" i="57"/>
  <c r="L216" i="57"/>
  <c r="M216" i="57"/>
  <c r="N216" i="57"/>
  <c r="O216" i="57"/>
  <c r="P216" i="57"/>
  <c r="Q216" i="57"/>
  <c r="R216" i="57"/>
  <c r="F217" i="57"/>
  <c r="G217" i="57"/>
  <c r="H217" i="57"/>
  <c r="I217" i="57"/>
  <c r="J217" i="57"/>
  <c r="K217" i="57"/>
  <c r="L217" i="57"/>
  <c r="M217" i="57"/>
  <c r="N217" i="57"/>
  <c r="O217" i="57"/>
  <c r="P217" i="57"/>
  <c r="Q217" i="57"/>
  <c r="R217" i="57"/>
  <c r="F218" i="57"/>
  <c r="G218" i="57"/>
  <c r="H218" i="57"/>
  <c r="I218" i="57"/>
  <c r="J218" i="57"/>
  <c r="K218" i="57"/>
  <c r="L218" i="57"/>
  <c r="M218" i="57"/>
  <c r="N218" i="57"/>
  <c r="O218" i="57"/>
  <c r="P218" i="57"/>
  <c r="Q218" i="57"/>
  <c r="R218" i="57"/>
  <c r="F219" i="57"/>
  <c r="G219" i="57"/>
  <c r="H219" i="57"/>
  <c r="I219" i="57"/>
  <c r="J219" i="57"/>
  <c r="K219" i="57"/>
  <c r="L219" i="57"/>
  <c r="M219" i="57"/>
  <c r="N219" i="57"/>
  <c r="O219" i="57"/>
  <c r="P219" i="57"/>
  <c r="Q219" i="57"/>
  <c r="R219" i="57"/>
  <c r="F220" i="57"/>
  <c r="G220" i="57"/>
  <c r="H220" i="57"/>
  <c r="I220" i="57"/>
  <c r="J220" i="57"/>
  <c r="K220" i="57"/>
  <c r="L220" i="57"/>
  <c r="M220" i="57"/>
  <c r="N220" i="57"/>
  <c r="O220" i="57"/>
  <c r="P220" i="57"/>
  <c r="Q220" i="57"/>
  <c r="R220" i="57"/>
  <c r="F221" i="57"/>
  <c r="G221" i="57"/>
  <c r="H221" i="57"/>
  <c r="I221" i="57"/>
  <c r="J221" i="57"/>
  <c r="K221" i="57"/>
  <c r="L221" i="57"/>
  <c r="M221" i="57"/>
  <c r="N221" i="57"/>
  <c r="O221" i="57"/>
  <c r="P221" i="57"/>
  <c r="Q221" i="57"/>
  <c r="R221" i="57"/>
  <c r="F222" i="57"/>
  <c r="G222" i="57"/>
  <c r="H222" i="57"/>
  <c r="I222" i="57"/>
  <c r="J222" i="57"/>
  <c r="K222" i="57"/>
  <c r="L222" i="57"/>
  <c r="M222" i="57"/>
  <c r="N222" i="57"/>
  <c r="O222" i="57"/>
  <c r="P222" i="57"/>
  <c r="Q222" i="57"/>
  <c r="R222" i="57"/>
  <c r="F223" i="57"/>
  <c r="G223" i="57"/>
  <c r="H223" i="57"/>
  <c r="I223" i="57"/>
  <c r="J223" i="57"/>
  <c r="K223" i="57"/>
  <c r="L223" i="57"/>
  <c r="M223" i="57"/>
  <c r="N223" i="57"/>
  <c r="O223" i="57"/>
  <c r="P223" i="57"/>
  <c r="Q223" i="57"/>
  <c r="R223" i="57"/>
  <c r="F224" i="57"/>
  <c r="G224" i="57"/>
  <c r="H224" i="57"/>
  <c r="I224" i="57"/>
  <c r="J224" i="57"/>
  <c r="K224" i="57"/>
  <c r="L224" i="57"/>
  <c r="M224" i="57"/>
  <c r="N224" i="57"/>
  <c r="O224" i="57"/>
  <c r="P224" i="57"/>
  <c r="Q224" i="57"/>
  <c r="R224" i="57"/>
  <c r="F225" i="57"/>
  <c r="G225" i="57"/>
  <c r="H225" i="57"/>
  <c r="I225" i="57"/>
  <c r="J225" i="57"/>
  <c r="K225" i="57"/>
  <c r="L225" i="57"/>
  <c r="M225" i="57"/>
  <c r="N225" i="57"/>
  <c r="O225" i="57"/>
  <c r="P225" i="57"/>
  <c r="Q225" i="57"/>
  <c r="R225" i="57"/>
  <c r="F226" i="57"/>
  <c r="G226" i="57"/>
  <c r="H226" i="57"/>
  <c r="I226" i="57"/>
  <c r="J226" i="57"/>
  <c r="K226" i="57"/>
  <c r="L226" i="57"/>
  <c r="M226" i="57"/>
  <c r="N226" i="57"/>
  <c r="O226" i="57"/>
  <c r="P226" i="57"/>
  <c r="Q226" i="57"/>
  <c r="R226" i="57"/>
  <c r="F227" i="57"/>
  <c r="G227" i="57"/>
  <c r="H227" i="57"/>
  <c r="I227" i="57"/>
  <c r="J227" i="57"/>
  <c r="K227" i="57"/>
  <c r="L227" i="57"/>
  <c r="M227" i="57"/>
  <c r="N227" i="57"/>
  <c r="O227" i="57"/>
  <c r="P227" i="57"/>
  <c r="Q227" i="57"/>
  <c r="R227" i="57"/>
  <c r="F228" i="57"/>
  <c r="G228" i="57"/>
  <c r="H228" i="57"/>
  <c r="I228" i="57"/>
  <c r="J228" i="57"/>
  <c r="K228" i="57"/>
  <c r="L228" i="57"/>
  <c r="M228" i="57"/>
  <c r="N228" i="57"/>
  <c r="O228" i="57"/>
  <c r="P228" i="57"/>
  <c r="Q228" i="57"/>
  <c r="R228" i="57"/>
  <c r="F229" i="57"/>
  <c r="G229" i="57"/>
  <c r="H229" i="57"/>
  <c r="I229" i="57"/>
  <c r="J229" i="57"/>
  <c r="K229" i="57"/>
  <c r="L229" i="57"/>
  <c r="M229" i="57"/>
  <c r="N229" i="57"/>
  <c r="O229" i="57"/>
  <c r="P229" i="57"/>
  <c r="Q229" i="57"/>
  <c r="R229" i="57"/>
  <c r="F230" i="57"/>
  <c r="G230" i="57"/>
  <c r="H230" i="57"/>
  <c r="I230" i="57"/>
  <c r="J230" i="57"/>
  <c r="K230" i="57"/>
  <c r="L230" i="57"/>
  <c r="M230" i="57"/>
  <c r="N230" i="57"/>
  <c r="O230" i="57"/>
  <c r="P230" i="57"/>
  <c r="Q230" i="57"/>
  <c r="R230" i="57"/>
  <c r="F231" i="57"/>
  <c r="G231" i="57"/>
  <c r="H231" i="57"/>
  <c r="I231" i="57"/>
  <c r="J231" i="57"/>
  <c r="K231" i="57"/>
  <c r="L231" i="57"/>
  <c r="M231" i="57"/>
  <c r="N231" i="57"/>
  <c r="O231" i="57"/>
  <c r="P231" i="57"/>
  <c r="Q231" i="57"/>
  <c r="R231" i="57"/>
  <c r="F232" i="57"/>
  <c r="G232" i="57"/>
  <c r="H232" i="57"/>
  <c r="I232" i="57"/>
  <c r="J232" i="57"/>
  <c r="K232" i="57"/>
  <c r="L232" i="57"/>
  <c r="M232" i="57"/>
  <c r="N232" i="57"/>
  <c r="O232" i="57"/>
  <c r="P232" i="57"/>
  <c r="Q232" i="57"/>
  <c r="R232" i="57"/>
  <c r="F233" i="57"/>
  <c r="G233" i="57"/>
  <c r="H233" i="57"/>
  <c r="I233" i="57"/>
  <c r="J233" i="57"/>
  <c r="K233" i="57"/>
  <c r="L233" i="57"/>
  <c r="M233" i="57"/>
  <c r="N233" i="57"/>
  <c r="O233" i="57"/>
  <c r="P233" i="57"/>
  <c r="Q233" i="57"/>
  <c r="R233" i="57"/>
  <c r="F234" i="57"/>
  <c r="G234" i="57"/>
  <c r="H234" i="57"/>
  <c r="I234" i="57"/>
  <c r="J234" i="57"/>
  <c r="K234" i="57"/>
  <c r="L234" i="57"/>
  <c r="M234" i="57"/>
  <c r="N234" i="57"/>
  <c r="O234" i="57"/>
  <c r="P234" i="57"/>
  <c r="Q234" i="57"/>
  <c r="R234" i="57"/>
  <c r="F235" i="57"/>
  <c r="G235" i="57"/>
  <c r="H235" i="57"/>
  <c r="I235" i="57"/>
  <c r="J235" i="57"/>
  <c r="K235" i="57"/>
  <c r="L235" i="57"/>
  <c r="M235" i="57"/>
  <c r="N235" i="57"/>
  <c r="O235" i="57"/>
  <c r="P235" i="57"/>
  <c r="Q235" i="57"/>
  <c r="R235" i="57"/>
  <c r="F236" i="57"/>
  <c r="G236" i="57"/>
  <c r="H236" i="57"/>
  <c r="I236" i="57"/>
  <c r="J236" i="57"/>
  <c r="K236" i="57"/>
  <c r="L236" i="57"/>
  <c r="M236" i="57"/>
  <c r="N236" i="57"/>
  <c r="O236" i="57"/>
  <c r="P236" i="57"/>
  <c r="Q236" i="57"/>
  <c r="R236" i="57"/>
  <c r="F237" i="57"/>
  <c r="G237" i="57"/>
  <c r="H237" i="57"/>
  <c r="I237" i="57"/>
  <c r="J237" i="57"/>
  <c r="K237" i="57"/>
  <c r="L237" i="57"/>
  <c r="M237" i="57"/>
  <c r="N237" i="57"/>
  <c r="O237" i="57"/>
  <c r="P237" i="57"/>
  <c r="Q237" i="57"/>
  <c r="R237" i="57"/>
  <c r="F238" i="57"/>
  <c r="G238" i="57"/>
  <c r="H238" i="57"/>
  <c r="I238" i="57"/>
  <c r="J238" i="57"/>
  <c r="K238" i="57"/>
  <c r="L238" i="57"/>
  <c r="M238" i="57"/>
  <c r="N238" i="57"/>
  <c r="O238" i="57"/>
  <c r="P238" i="57"/>
  <c r="Q238" i="57"/>
  <c r="R238" i="57"/>
  <c r="F239" i="57"/>
  <c r="G239" i="57"/>
  <c r="H239" i="57"/>
  <c r="I239" i="57"/>
  <c r="J239" i="57"/>
  <c r="K239" i="57"/>
  <c r="L239" i="57"/>
  <c r="M239" i="57"/>
  <c r="N239" i="57"/>
  <c r="O239" i="57"/>
  <c r="P239" i="57"/>
  <c r="Q239" i="57"/>
  <c r="R239" i="57"/>
  <c r="F240" i="57"/>
  <c r="G240" i="57"/>
  <c r="H240" i="57"/>
  <c r="I240" i="57"/>
  <c r="J240" i="57"/>
  <c r="K240" i="57"/>
  <c r="L240" i="57"/>
  <c r="M240" i="57"/>
  <c r="N240" i="57"/>
  <c r="O240" i="57"/>
  <c r="P240" i="57"/>
  <c r="Q240" i="57"/>
  <c r="R240" i="57"/>
  <c r="F241" i="57"/>
  <c r="G241" i="57"/>
  <c r="H241" i="57"/>
  <c r="I241" i="57"/>
  <c r="J241" i="57"/>
  <c r="K241" i="57"/>
  <c r="L241" i="57"/>
  <c r="M241" i="57"/>
  <c r="N241" i="57"/>
  <c r="O241" i="57"/>
  <c r="P241" i="57"/>
  <c r="Q241" i="57"/>
  <c r="R241" i="57"/>
  <c r="F242" i="57"/>
  <c r="G242" i="57"/>
  <c r="H242" i="57"/>
  <c r="I242" i="57"/>
  <c r="J242" i="57"/>
  <c r="K242" i="57"/>
  <c r="L242" i="57"/>
  <c r="M242" i="57"/>
  <c r="N242" i="57"/>
  <c r="O242" i="57"/>
  <c r="P242" i="57"/>
  <c r="Q242" i="57"/>
  <c r="R242" i="57"/>
  <c r="F243" i="57"/>
  <c r="G243" i="57"/>
  <c r="H243" i="57"/>
  <c r="I243" i="57"/>
  <c r="J243" i="57"/>
  <c r="K243" i="57"/>
  <c r="L243" i="57"/>
  <c r="M243" i="57"/>
  <c r="N243" i="57"/>
  <c r="O243" i="57"/>
  <c r="P243" i="57"/>
  <c r="Q243" i="57"/>
  <c r="R243" i="57"/>
  <c r="F244" i="57"/>
  <c r="G244" i="57"/>
  <c r="H244" i="57"/>
  <c r="I244" i="57"/>
  <c r="J244" i="57"/>
  <c r="K244" i="57"/>
  <c r="L244" i="57"/>
  <c r="M244" i="57"/>
  <c r="N244" i="57"/>
  <c r="O244" i="57"/>
  <c r="P244" i="57"/>
  <c r="Q244" i="57"/>
  <c r="R244" i="57"/>
  <c r="F245" i="57"/>
  <c r="G245" i="57"/>
  <c r="H245" i="57"/>
  <c r="I245" i="57"/>
  <c r="J245" i="57"/>
  <c r="K245" i="57"/>
  <c r="L245" i="57"/>
  <c r="M245" i="57"/>
  <c r="N245" i="57"/>
  <c r="O245" i="57"/>
  <c r="P245" i="57"/>
  <c r="Q245" i="57"/>
  <c r="R245" i="57"/>
  <c r="F246" i="57"/>
  <c r="G246" i="57"/>
  <c r="H246" i="57"/>
  <c r="I246" i="57"/>
  <c r="J246" i="57"/>
  <c r="K246" i="57"/>
  <c r="L246" i="57"/>
  <c r="M246" i="57"/>
  <c r="N246" i="57"/>
  <c r="O246" i="57"/>
  <c r="P246" i="57"/>
  <c r="Q246" i="57"/>
  <c r="R246" i="57"/>
  <c r="F247" i="57"/>
  <c r="G247" i="57"/>
  <c r="H247" i="57"/>
  <c r="I247" i="57"/>
  <c r="J247" i="57"/>
  <c r="K247" i="57"/>
  <c r="L247" i="57"/>
  <c r="M247" i="57"/>
  <c r="N247" i="57"/>
  <c r="O247" i="57"/>
  <c r="P247" i="57"/>
  <c r="Q247" i="57"/>
  <c r="R247" i="57"/>
  <c r="F248" i="57"/>
  <c r="G248" i="57"/>
  <c r="H248" i="57"/>
  <c r="I248" i="57"/>
  <c r="J248" i="57"/>
  <c r="K248" i="57"/>
  <c r="L248" i="57"/>
  <c r="M248" i="57"/>
  <c r="N248" i="57"/>
  <c r="O248" i="57"/>
  <c r="P248" i="57"/>
  <c r="Q248" i="57"/>
  <c r="R248" i="57"/>
  <c r="F249" i="57"/>
  <c r="G249" i="57"/>
  <c r="H249" i="57"/>
  <c r="I249" i="57"/>
  <c r="J249" i="57"/>
  <c r="K249" i="57"/>
  <c r="L249" i="57"/>
  <c r="M249" i="57"/>
  <c r="N249" i="57"/>
  <c r="O249" i="57"/>
  <c r="P249" i="57"/>
  <c r="Q249" i="57"/>
  <c r="R249" i="57"/>
  <c r="F250" i="57"/>
  <c r="G250" i="57"/>
  <c r="H250" i="57"/>
  <c r="I250" i="57"/>
  <c r="J250" i="57"/>
  <c r="K250" i="57"/>
  <c r="L250" i="57"/>
  <c r="M250" i="57"/>
  <c r="N250" i="57"/>
  <c r="O250" i="57"/>
  <c r="P250" i="57"/>
  <c r="Q250" i="57"/>
  <c r="R250" i="57"/>
  <c r="F251" i="57"/>
  <c r="G251" i="57"/>
  <c r="H251" i="57"/>
  <c r="I251" i="57"/>
  <c r="J251" i="57"/>
  <c r="K251" i="57"/>
  <c r="L251" i="57"/>
  <c r="M251" i="57"/>
  <c r="N251" i="57"/>
  <c r="O251" i="57"/>
  <c r="P251" i="57"/>
  <c r="Q251" i="57"/>
  <c r="R251" i="57"/>
  <c r="F252" i="57"/>
  <c r="G252" i="57"/>
  <c r="H252" i="57"/>
  <c r="I252" i="57"/>
  <c r="J252" i="57"/>
  <c r="K252" i="57"/>
  <c r="L252" i="57"/>
  <c r="M252" i="57"/>
  <c r="N252" i="57"/>
  <c r="O252" i="57"/>
  <c r="P252" i="57"/>
  <c r="Q252" i="57"/>
  <c r="R252" i="57"/>
  <c r="F253" i="57"/>
  <c r="G253" i="57"/>
  <c r="H253" i="57"/>
  <c r="I253" i="57"/>
  <c r="J253" i="57"/>
  <c r="K253" i="57"/>
  <c r="L253" i="57"/>
  <c r="M253" i="57"/>
  <c r="N253" i="57"/>
  <c r="O253" i="57"/>
  <c r="P253" i="57"/>
  <c r="Q253" i="57"/>
  <c r="R253" i="57"/>
  <c r="F254" i="57"/>
  <c r="G254" i="57"/>
  <c r="H254" i="57"/>
  <c r="I254" i="57"/>
  <c r="J254" i="57"/>
  <c r="K254" i="57"/>
  <c r="L254" i="57"/>
  <c r="M254" i="57"/>
  <c r="N254" i="57"/>
  <c r="O254" i="57"/>
  <c r="P254" i="57"/>
  <c r="Q254" i="57"/>
  <c r="R254" i="57"/>
  <c r="F255" i="57"/>
  <c r="G255" i="57"/>
  <c r="H255" i="57"/>
  <c r="I255" i="57"/>
  <c r="J255" i="57"/>
  <c r="K255" i="57"/>
  <c r="L255" i="57"/>
  <c r="M255" i="57"/>
  <c r="N255" i="57"/>
  <c r="O255" i="57"/>
  <c r="P255" i="57"/>
  <c r="Q255" i="57"/>
  <c r="R255" i="57"/>
  <c r="F256" i="57"/>
  <c r="G256" i="57"/>
  <c r="H256" i="57"/>
  <c r="I256" i="57"/>
  <c r="J256" i="57"/>
  <c r="K256" i="57"/>
  <c r="L256" i="57"/>
  <c r="M256" i="57"/>
  <c r="N256" i="57"/>
  <c r="O256" i="57"/>
  <c r="P256" i="57"/>
  <c r="Q256" i="57"/>
  <c r="R256" i="57"/>
  <c r="F257" i="57"/>
  <c r="G257" i="57"/>
  <c r="H257" i="57"/>
  <c r="I257" i="57"/>
  <c r="J257" i="57"/>
  <c r="K257" i="57"/>
  <c r="L257" i="57"/>
  <c r="M257" i="57"/>
  <c r="N257" i="57"/>
  <c r="O257" i="57"/>
  <c r="P257" i="57"/>
  <c r="Q257" i="57"/>
  <c r="R257" i="57"/>
  <c r="F258" i="57"/>
  <c r="G258" i="57"/>
  <c r="H258" i="57"/>
  <c r="I258" i="57"/>
  <c r="J258" i="57"/>
  <c r="K258" i="57"/>
  <c r="L258" i="57"/>
  <c r="M258" i="57"/>
  <c r="N258" i="57"/>
  <c r="O258" i="57"/>
  <c r="P258" i="57"/>
  <c r="Q258" i="57"/>
  <c r="R258" i="57"/>
  <c r="F259" i="57"/>
  <c r="G259" i="57"/>
  <c r="H259" i="57"/>
  <c r="I259" i="57"/>
  <c r="J259" i="57"/>
  <c r="K259" i="57"/>
  <c r="L259" i="57"/>
  <c r="M259" i="57"/>
  <c r="N259" i="57"/>
  <c r="O259" i="57"/>
  <c r="P259" i="57"/>
  <c r="Q259" i="57"/>
  <c r="R259" i="57"/>
  <c r="F260" i="57"/>
  <c r="G260" i="57"/>
  <c r="H260" i="57"/>
  <c r="I260" i="57"/>
  <c r="J260" i="57"/>
  <c r="K260" i="57"/>
  <c r="L260" i="57"/>
  <c r="M260" i="57"/>
  <c r="N260" i="57"/>
  <c r="O260" i="57"/>
  <c r="P260" i="57"/>
  <c r="Q260" i="57"/>
  <c r="R260" i="57"/>
  <c r="F261" i="57"/>
  <c r="G261" i="57"/>
  <c r="H261" i="57"/>
  <c r="I261" i="57"/>
  <c r="J261" i="57"/>
  <c r="K261" i="57"/>
  <c r="L261" i="57"/>
  <c r="M261" i="57"/>
  <c r="N261" i="57"/>
  <c r="O261" i="57"/>
  <c r="P261" i="57"/>
  <c r="Q261" i="57"/>
  <c r="R261" i="57"/>
  <c r="F262" i="57"/>
  <c r="G262" i="57"/>
  <c r="H262" i="57"/>
  <c r="I262" i="57"/>
  <c r="J262" i="57"/>
  <c r="K262" i="57"/>
  <c r="L262" i="57"/>
  <c r="M262" i="57"/>
  <c r="N262" i="57"/>
  <c r="O262" i="57"/>
  <c r="P262" i="57"/>
  <c r="Q262" i="57"/>
  <c r="R262" i="57"/>
  <c r="F263" i="57"/>
  <c r="G263" i="57"/>
  <c r="H263" i="57"/>
  <c r="I263" i="57"/>
  <c r="J263" i="57"/>
  <c r="K263" i="57"/>
  <c r="L263" i="57"/>
  <c r="M263" i="57"/>
  <c r="N263" i="57"/>
  <c r="O263" i="57"/>
  <c r="P263" i="57"/>
  <c r="Q263" i="57"/>
  <c r="R263" i="57"/>
  <c r="F264" i="57"/>
  <c r="G264" i="57"/>
  <c r="H264" i="57"/>
  <c r="I264" i="57"/>
  <c r="J264" i="57"/>
  <c r="K264" i="57"/>
  <c r="L264" i="57"/>
  <c r="M264" i="57"/>
  <c r="N264" i="57"/>
  <c r="O264" i="57"/>
  <c r="P264" i="57"/>
  <c r="Q264" i="57"/>
  <c r="R264" i="57"/>
  <c r="F265" i="57"/>
  <c r="G265" i="57"/>
  <c r="H265" i="57"/>
  <c r="I265" i="57"/>
  <c r="J265" i="57"/>
  <c r="K265" i="57"/>
  <c r="L265" i="57"/>
  <c r="M265" i="57"/>
  <c r="N265" i="57"/>
  <c r="O265" i="57"/>
  <c r="P265" i="57"/>
  <c r="Q265" i="57"/>
  <c r="R265" i="57"/>
  <c r="F266" i="57"/>
  <c r="G266" i="57"/>
  <c r="H266" i="57"/>
  <c r="I266" i="57"/>
  <c r="J266" i="57"/>
  <c r="K266" i="57"/>
  <c r="L266" i="57"/>
  <c r="M266" i="57"/>
  <c r="N266" i="57"/>
  <c r="O266" i="57"/>
  <c r="P266" i="57"/>
  <c r="Q266" i="57"/>
  <c r="R266" i="57"/>
  <c r="F267" i="57"/>
  <c r="G267" i="57"/>
  <c r="H267" i="57"/>
  <c r="I267" i="57"/>
  <c r="J267" i="57"/>
  <c r="K267" i="57"/>
  <c r="L267" i="57"/>
  <c r="M267" i="57"/>
  <c r="N267" i="57"/>
  <c r="O267" i="57"/>
  <c r="P267" i="57"/>
  <c r="Q267" i="57"/>
  <c r="R267" i="57"/>
  <c r="F268" i="57"/>
  <c r="G268" i="57"/>
  <c r="H268" i="57"/>
  <c r="I268" i="57"/>
  <c r="J268" i="57"/>
  <c r="K268" i="57"/>
  <c r="L268" i="57"/>
  <c r="M268" i="57"/>
  <c r="N268" i="57"/>
  <c r="O268" i="57"/>
  <c r="P268" i="57"/>
  <c r="Q268" i="57"/>
  <c r="R268" i="57"/>
  <c r="F269" i="57"/>
  <c r="G269" i="57"/>
  <c r="H269" i="57"/>
  <c r="I269" i="57"/>
  <c r="J269" i="57"/>
  <c r="K269" i="57"/>
  <c r="L269" i="57"/>
  <c r="M269" i="57"/>
  <c r="N269" i="57"/>
  <c r="O269" i="57"/>
  <c r="P269" i="57"/>
  <c r="Q269" i="57"/>
  <c r="R269" i="57"/>
  <c r="F270" i="57"/>
  <c r="G270" i="57"/>
  <c r="H270" i="57"/>
  <c r="I270" i="57"/>
  <c r="J270" i="57"/>
  <c r="K270" i="57"/>
  <c r="L270" i="57"/>
  <c r="M270" i="57"/>
  <c r="N270" i="57"/>
  <c r="O270" i="57"/>
  <c r="P270" i="57"/>
  <c r="Q270" i="57"/>
  <c r="R270" i="57"/>
  <c r="F271" i="57"/>
  <c r="G271" i="57"/>
  <c r="H271" i="57"/>
  <c r="I271" i="57"/>
  <c r="J271" i="57"/>
  <c r="K271" i="57"/>
  <c r="L271" i="57"/>
  <c r="M271" i="57"/>
  <c r="N271" i="57"/>
  <c r="O271" i="57"/>
  <c r="P271" i="57"/>
  <c r="Q271" i="57"/>
  <c r="R271" i="57"/>
  <c r="F272" i="57"/>
  <c r="G272" i="57"/>
  <c r="H272" i="57"/>
  <c r="I272" i="57"/>
  <c r="J272" i="57"/>
  <c r="K272" i="57"/>
  <c r="L272" i="57"/>
  <c r="M272" i="57"/>
  <c r="N272" i="57"/>
  <c r="O272" i="57"/>
  <c r="P272" i="57"/>
  <c r="Q272" i="57"/>
  <c r="R272" i="57"/>
  <c r="F273" i="57"/>
  <c r="G273" i="57"/>
  <c r="H273" i="57"/>
  <c r="I273" i="57"/>
  <c r="J273" i="57"/>
  <c r="K273" i="57"/>
  <c r="L273" i="57"/>
  <c r="M273" i="57"/>
  <c r="N273" i="57"/>
  <c r="O273" i="57"/>
  <c r="P273" i="57"/>
  <c r="Q273" i="57"/>
  <c r="R273" i="57"/>
  <c r="F274" i="57"/>
  <c r="G274" i="57"/>
  <c r="H274" i="57"/>
  <c r="I274" i="57"/>
  <c r="J274" i="57"/>
  <c r="K274" i="57"/>
  <c r="L274" i="57"/>
  <c r="M274" i="57"/>
  <c r="N274" i="57"/>
  <c r="O274" i="57"/>
  <c r="P274" i="57"/>
  <c r="Q274" i="57"/>
  <c r="R274" i="57"/>
  <c r="F275" i="57"/>
  <c r="G275" i="57"/>
  <c r="H275" i="57"/>
  <c r="I275" i="57"/>
  <c r="J275" i="57"/>
  <c r="K275" i="57"/>
  <c r="L275" i="57"/>
  <c r="M275" i="57"/>
  <c r="N275" i="57"/>
  <c r="O275" i="57"/>
  <c r="P275" i="57"/>
  <c r="Q275" i="57"/>
  <c r="R275" i="57"/>
  <c r="F276" i="57"/>
  <c r="G276" i="57"/>
  <c r="H276" i="57"/>
  <c r="I276" i="57"/>
  <c r="J276" i="57"/>
  <c r="K276" i="57"/>
  <c r="L276" i="57"/>
  <c r="M276" i="57"/>
  <c r="N276" i="57"/>
  <c r="O276" i="57"/>
  <c r="P276" i="57"/>
  <c r="Q276" i="57"/>
  <c r="R276" i="57"/>
  <c r="E223" i="57"/>
  <c r="E224" i="57"/>
  <c r="E225" i="57"/>
  <c r="E226" i="57"/>
  <c r="E227" i="57"/>
  <c r="E228" i="57"/>
  <c r="E229" i="57"/>
  <c r="E230" i="57"/>
  <c r="E231" i="57"/>
  <c r="E232" i="57"/>
  <c r="E233" i="57"/>
  <c r="E234" i="57"/>
  <c r="E235" i="57"/>
  <c r="E236" i="57"/>
  <c r="E237" i="57"/>
  <c r="E238" i="57"/>
  <c r="E239" i="57"/>
  <c r="E240" i="57"/>
  <c r="E241" i="57"/>
  <c r="E242" i="57"/>
  <c r="E243" i="57"/>
  <c r="E244" i="57"/>
  <c r="E245" i="57"/>
  <c r="E246" i="57"/>
  <c r="E247" i="57"/>
  <c r="E248" i="57"/>
  <c r="E249" i="57"/>
  <c r="E250" i="57"/>
  <c r="E251" i="57"/>
  <c r="E252" i="57"/>
  <c r="E253" i="57"/>
  <c r="E254" i="57"/>
  <c r="E255" i="57"/>
  <c r="E256" i="57"/>
  <c r="E257" i="57"/>
  <c r="E258" i="57"/>
  <c r="E259" i="57"/>
  <c r="E260" i="57"/>
  <c r="E261" i="57"/>
  <c r="E262" i="57"/>
  <c r="E263" i="57"/>
  <c r="E264" i="57"/>
  <c r="E265" i="57"/>
  <c r="E266" i="57"/>
  <c r="E267" i="57"/>
  <c r="E268" i="57"/>
  <c r="E269" i="57"/>
  <c r="E270" i="57"/>
  <c r="E271" i="57"/>
  <c r="E272" i="57"/>
  <c r="E273" i="57"/>
  <c r="E274" i="57"/>
  <c r="E275" i="57"/>
  <c r="E276" i="57"/>
  <c r="E222" i="57"/>
  <c r="E220" i="57"/>
  <c r="E221" i="57"/>
  <c r="E219" i="57"/>
  <c r="E218" i="57"/>
  <c r="E217" i="57"/>
  <c r="E203" i="57"/>
  <c r="D203" i="57" s="1"/>
  <c r="E204" i="57"/>
  <c r="D204" i="57" s="1"/>
  <c r="E205" i="57"/>
  <c r="D205" i="57" s="1"/>
  <c r="E206" i="57"/>
  <c r="D206" i="57" s="1"/>
  <c r="E207" i="57"/>
  <c r="D207" i="57" s="1"/>
  <c r="E208" i="57"/>
  <c r="D208" i="57" s="1"/>
  <c r="E209" i="57"/>
  <c r="D209" i="57" s="1"/>
  <c r="E210" i="57"/>
  <c r="D210" i="57" s="1"/>
  <c r="E211" i="57"/>
  <c r="D211" i="57" s="1"/>
  <c r="E212" i="57"/>
  <c r="D212" i="57" s="1"/>
  <c r="E213" i="57"/>
  <c r="D213" i="57" s="1"/>
  <c r="E214" i="57"/>
  <c r="D214" i="57" s="1"/>
  <c r="E215" i="57"/>
  <c r="D215" i="57" s="1"/>
  <c r="E216" i="57"/>
  <c r="D216" i="57" s="1"/>
  <c r="E202" i="57"/>
  <c r="D202" i="57" s="1"/>
  <c r="E196" i="57"/>
  <c r="E197" i="57"/>
  <c r="E198" i="57"/>
  <c r="E199" i="57"/>
  <c r="E200" i="57"/>
  <c r="E201" i="57"/>
  <c r="E195" i="57"/>
  <c r="F102" i="57"/>
  <c r="G102" i="57"/>
  <c r="H102" i="57"/>
  <c r="I102" i="57"/>
  <c r="J102" i="57"/>
  <c r="K102" i="57"/>
  <c r="L102" i="57"/>
  <c r="M102" i="57"/>
  <c r="N102" i="57"/>
  <c r="O102" i="57"/>
  <c r="P102" i="57"/>
  <c r="Q102" i="57"/>
  <c r="R102" i="57"/>
  <c r="F103" i="57"/>
  <c r="G103" i="57"/>
  <c r="H103" i="57"/>
  <c r="I103" i="57"/>
  <c r="J103" i="57"/>
  <c r="K103" i="57"/>
  <c r="L103" i="57"/>
  <c r="M103" i="57"/>
  <c r="N103" i="57"/>
  <c r="O103" i="57"/>
  <c r="P103" i="57"/>
  <c r="Q103" i="57"/>
  <c r="R103" i="57"/>
  <c r="F104" i="57"/>
  <c r="G104" i="57"/>
  <c r="H104" i="57"/>
  <c r="I104" i="57"/>
  <c r="J104" i="57"/>
  <c r="K104" i="57"/>
  <c r="L104" i="57"/>
  <c r="M104" i="57"/>
  <c r="N104" i="57"/>
  <c r="O104" i="57"/>
  <c r="P104" i="57"/>
  <c r="Q104" i="57"/>
  <c r="R104" i="57"/>
  <c r="F105" i="57"/>
  <c r="G105" i="57"/>
  <c r="H105" i="57"/>
  <c r="I105" i="57"/>
  <c r="J105" i="57"/>
  <c r="K105" i="57"/>
  <c r="L105" i="57"/>
  <c r="M105" i="57"/>
  <c r="N105" i="57"/>
  <c r="O105" i="57"/>
  <c r="P105" i="57"/>
  <c r="Q105" i="57"/>
  <c r="R105" i="57"/>
  <c r="F106" i="57"/>
  <c r="G106" i="57"/>
  <c r="H106" i="57"/>
  <c r="I106" i="57"/>
  <c r="J106" i="57"/>
  <c r="K106" i="57"/>
  <c r="L106" i="57"/>
  <c r="M106" i="57"/>
  <c r="N106" i="57"/>
  <c r="O106" i="57"/>
  <c r="P106" i="57"/>
  <c r="Q106" i="57"/>
  <c r="R106" i="57"/>
  <c r="F107" i="57"/>
  <c r="G107" i="57"/>
  <c r="H107" i="57"/>
  <c r="I107" i="57"/>
  <c r="J107" i="57"/>
  <c r="K107" i="57"/>
  <c r="L107" i="57"/>
  <c r="M107" i="57"/>
  <c r="N107" i="57"/>
  <c r="O107" i="57"/>
  <c r="P107" i="57"/>
  <c r="Q107" i="57"/>
  <c r="R107" i="57"/>
  <c r="F108" i="57"/>
  <c r="G108" i="57"/>
  <c r="H108" i="57"/>
  <c r="I108" i="57"/>
  <c r="J108" i="57"/>
  <c r="K108" i="57"/>
  <c r="L108" i="57"/>
  <c r="M108" i="57"/>
  <c r="N108" i="57"/>
  <c r="O108" i="57"/>
  <c r="P108" i="57"/>
  <c r="Q108" i="57"/>
  <c r="R108" i="57"/>
  <c r="F109" i="57"/>
  <c r="G109" i="57"/>
  <c r="H109" i="57"/>
  <c r="I109" i="57"/>
  <c r="J109" i="57"/>
  <c r="K109" i="57"/>
  <c r="L109" i="57"/>
  <c r="M109" i="57"/>
  <c r="N109" i="57"/>
  <c r="O109" i="57"/>
  <c r="P109" i="57"/>
  <c r="Q109" i="57"/>
  <c r="R109" i="57"/>
  <c r="F110" i="57"/>
  <c r="G110" i="57"/>
  <c r="H110" i="57"/>
  <c r="I110" i="57"/>
  <c r="J110" i="57"/>
  <c r="K110" i="57"/>
  <c r="L110" i="57"/>
  <c r="M110" i="57"/>
  <c r="N110" i="57"/>
  <c r="O110" i="57"/>
  <c r="P110" i="57"/>
  <c r="Q110" i="57"/>
  <c r="R110" i="57"/>
  <c r="F111" i="57"/>
  <c r="G111" i="57"/>
  <c r="H111" i="57"/>
  <c r="I111" i="57"/>
  <c r="J111" i="57"/>
  <c r="K111" i="57"/>
  <c r="L111" i="57"/>
  <c r="M111" i="57"/>
  <c r="N111" i="57"/>
  <c r="O111" i="57"/>
  <c r="P111" i="57"/>
  <c r="Q111" i="57"/>
  <c r="R111" i="57"/>
  <c r="F112" i="57"/>
  <c r="G112" i="57"/>
  <c r="H112" i="57"/>
  <c r="I112" i="57"/>
  <c r="J112" i="57"/>
  <c r="K112" i="57"/>
  <c r="L112" i="57"/>
  <c r="M112" i="57"/>
  <c r="N112" i="57"/>
  <c r="O112" i="57"/>
  <c r="P112" i="57"/>
  <c r="Q112" i="57"/>
  <c r="R112" i="57"/>
  <c r="F113" i="57"/>
  <c r="G113" i="57"/>
  <c r="H113" i="57"/>
  <c r="I113" i="57"/>
  <c r="J113" i="57"/>
  <c r="K113" i="57"/>
  <c r="L113" i="57"/>
  <c r="M113" i="57"/>
  <c r="N113" i="57"/>
  <c r="O113" i="57"/>
  <c r="P113" i="57"/>
  <c r="Q113" i="57"/>
  <c r="R113" i="57"/>
  <c r="F114" i="57"/>
  <c r="G114" i="57"/>
  <c r="H114" i="57"/>
  <c r="I114" i="57"/>
  <c r="J114" i="57"/>
  <c r="K114" i="57"/>
  <c r="L114" i="57"/>
  <c r="M114" i="57"/>
  <c r="N114" i="57"/>
  <c r="O114" i="57"/>
  <c r="P114" i="57"/>
  <c r="Q114" i="57"/>
  <c r="R114" i="57"/>
  <c r="F115" i="57"/>
  <c r="G115" i="57"/>
  <c r="H115" i="57"/>
  <c r="I115" i="57"/>
  <c r="J115" i="57"/>
  <c r="K115" i="57"/>
  <c r="L115" i="57"/>
  <c r="M115" i="57"/>
  <c r="N115" i="57"/>
  <c r="O115" i="57"/>
  <c r="P115" i="57"/>
  <c r="Q115" i="57"/>
  <c r="R115" i="57"/>
  <c r="F116" i="57"/>
  <c r="G116" i="57"/>
  <c r="H116" i="57"/>
  <c r="I116" i="57"/>
  <c r="J116" i="57"/>
  <c r="K116" i="57"/>
  <c r="L116" i="57"/>
  <c r="M116" i="57"/>
  <c r="N116" i="57"/>
  <c r="O116" i="57"/>
  <c r="P116" i="57"/>
  <c r="Q116" i="57"/>
  <c r="R116" i="57"/>
  <c r="F117" i="57"/>
  <c r="G117" i="57"/>
  <c r="H117" i="57"/>
  <c r="I117" i="57"/>
  <c r="J117" i="57"/>
  <c r="K117" i="57"/>
  <c r="L117" i="57"/>
  <c r="M117" i="57"/>
  <c r="N117" i="57"/>
  <c r="O117" i="57"/>
  <c r="P117" i="57"/>
  <c r="Q117" i="57"/>
  <c r="R117" i="57"/>
  <c r="F118" i="57"/>
  <c r="G118" i="57"/>
  <c r="H118" i="57"/>
  <c r="I118" i="57"/>
  <c r="J118" i="57"/>
  <c r="K118" i="57"/>
  <c r="L118" i="57"/>
  <c r="M118" i="57"/>
  <c r="N118" i="57"/>
  <c r="O118" i="57"/>
  <c r="P118" i="57"/>
  <c r="Q118" i="57"/>
  <c r="R118" i="57"/>
  <c r="F119" i="57"/>
  <c r="G119" i="57"/>
  <c r="H119" i="57"/>
  <c r="I119" i="57"/>
  <c r="J119" i="57"/>
  <c r="K119" i="57"/>
  <c r="L119" i="57"/>
  <c r="M119" i="57"/>
  <c r="N119" i="57"/>
  <c r="O119" i="57"/>
  <c r="P119" i="57"/>
  <c r="Q119" i="57"/>
  <c r="R119" i="57"/>
  <c r="F120" i="57"/>
  <c r="G120" i="57"/>
  <c r="H120" i="57"/>
  <c r="I120" i="57"/>
  <c r="J120" i="57"/>
  <c r="K120" i="57"/>
  <c r="L120" i="57"/>
  <c r="M120" i="57"/>
  <c r="N120" i="57"/>
  <c r="O120" i="57"/>
  <c r="P120" i="57"/>
  <c r="Q120" i="57"/>
  <c r="R120" i="57"/>
  <c r="F121" i="57"/>
  <c r="G121" i="57"/>
  <c r="H121" i="57"/>
  <c r="I121" i="57"/>
  <c r="J121" i="57"/>
  <c r="K121" i="57"/>
  <c r="L121" i="57"/>
  <c r="M121" i="57"/>
  <c r="N121" i="57"/>
  <c r="O121" i="57"/>
  <c r="P121" i="57"/>
  <c r="Q121" i="57"/>
  <c r="R121" i="57"/>
  <c r="F122" i="57"/>
  <c r="G122" i="57"/>
  <c r="H122" i="57"/>
  <c r="I122" i="57"/>
  <c r="J122" i="57"/>
  <c r="K122" i="57"/>
  <c r="L122" i="57"/>
  <c r="M122" i="57"/>
  <c r="N122" i="57"/>
  <c r="O122" i="57"/>
  <c r="P122" i="57"/>
  <c r="Q122" i="57"/>
  <c r="R122" i="57"/>
  <c r="F123" i="57"/>
  <c r="G123" i="57"/>
  <c r="H123" i="57"/>
  <c r="I123" i="57"/>
  <c r="J123" i="57"/>
  <c r="K123" i="57"/>
  <c r="L123" i="57"/>
  <c r="M123" i="57"/>
  <c r="N123" i="57"/>
  <c r="O123" i="57"/>
  <c r="P123" i="57"/>
  <c r="Q123" i="57"/>
  <c r="R123" i="57"/>
  <c r="F124" i="57"/>
  <c r="G124" i="57"/>
  <c r="H124" i="57"/>
  <c r="I124" i="57"/>
  <c r="J124" i="57"/>
  <c r="K124" i="57"/>
  <c r="L124" i="57"/>
  <c r="M124" i="57"/>
  <c r="N124" i="57"/>
  <c r="O124" i="57"/>
  <c r="P124" i="57"/>
  <c r="Q124" i="57"/>
  <c r="R124" i="57"/>
  <c r="F125" i="57"/>
  <c r="G125" i="57"/>
  <c r="H125" i="57"/>
  <c r="I125" i="57"/>
  <c r="J125" i="57"/>
  <c r="K125" i="57"/>
  <c r="L125" i="57"/>
  <c r="M125" i="57"/>
  <c r="N125" i="57"/>
  <c r="O125" i="57"/>
  <c r="P125" i="57"/>
  <c r="Q125" i="57"/>
  <c r="R125" i="57"/>
  <c r="F126" i="57"/>
  <c r="G126" i="57"/>
  <c r="H126" i="57"/>
  <c r="I126" i="57"/>
  <c r="J126" i="57"/>
  <c r="K126" i="57"/>
  <c r="L126" i="57"/>
  <c r="M126" i="57"/>
  <c r="N126" i="57"/>
  <c r="O126" i="57"/>
  <c r="P126" i="57"/>
  <c r="Q126" i="57"/>
  <c r="R126" i="57"/>
  <c r="F127" i="57"/>
  <c r="G127" i="57"/>
  <c r="H127" i="57"/>
  <c r="I127" i="57"/>
  <c r="J127" i="57"/>
  <c r="K127" i="57"/>
  <c r="L127" i="57"/>
  <c r="M127" i="57"/>
  <c r="N127" i="57"/>
  <c r="O127" i="57"/>
  <c r="P127" i="57"/>
  <c r="Q127" i="57"/>
  <c r="R127" i="57"/>
  <c r="F128" i="57"/>
  <c r="G128" i="57"/>
  <c r="H128" i="57"/>
  <c r="I128" i="57"/>
  <c r="J128" i="57"/>
  <c r="K128" i="57"/>
  <c r="L128" i="57"/>
  <c r="M128" i="57"/>
  <c r="N128" i="57"/>
  <c r="O128" i="57"/>
  <c r="P128" i="57"/>
  <c r="Q128" i="57"/>
  <c r="R128" i="57"/>
  <c r="F129" i="57"/>
  <c r="G129" i="57"/>
  <c r="H129" i="57"/>
  <c r="I129" i="57"/>
  <c r="J129" i="57"/>
  <c r="K129" i="57"/>
  <c r="L129" i="57"/>
  <c r="M129" i="57"/>
  <c r="N129" i="57"/>
  <c r="O129" i="57"/>
  <c r="P129" i="57"/>
  <c r="Q129" i="57"/>
  <c r="R129" i="57"/>
  <c r="F130" i="57"/>
  <c r="G130" i="57"/>
  <c r="H130" i="57"/>
  <c r="I130" i="57"/>
  <c r="J130" i="57"/>
  <c r="K130" i="57"/>
  <c r="L130" i="57"/>
  <c r="M130" i="57"/>
  <c r="N130" i="57"/>
  <c r="O130" i="57"/>
  <c r="P130" i="57"/>
  <c r="Q130" i="57"/>
  <c r="R130" i="57"/>
  <c r="F131" i="57"/>
  <c r="G131" i="57"/>
  <c r="H131" i="57"/>
  <c r="I131" i="57"/>
  <c r="J131" i="57"/>
  <c r="K131" i="57"/>
  <c r="L131" i="57"/>
  <c r="M131" i="57"/>
  <c r="N131" i="57"/>
  <c r="O131" i="57"/>
  <c r="P131" i="57"/>
  <c r="Q131" i="57"/>
  <c r="R131" i="57"/>
  <c r="F132" i="57"/>
  <c r="G132" i="57"/>
  <c r="H132" i="57"/>
  <c r="I132" i="57"/>
  <c r="J132" i="57"/>
  <c r="K132" i="57"/>
  <c r="L132" i="57"/>
  <c r="M132" i="57"/>
  <c r="N132" i="57"/>
  <c r="O132" i="57"/>
  <c r="P132" i="57"/>
  <c r="Q132" i="57"/>
  <c r="R132" i="57"/>
  <c r="F133" i="57"/>
  <c r="G133" i="57"/>
  <c r="H133" i="57"/>
  <c r="I133" i="57"/>
  <c r="J133" i="57"/>
  <c r="K133" i="57"/>
  <c r="L133" i="57"/>
  <c r="M133" i="57"/>
  <c r="N133" i="57"/>
  <c r="O133" i="57"/>
  <c r="P133" i="57"/>
  <c r="Q133" i="57"/>
  <c r="R133" i="57"/>
  <c r="F134" i="57"/>
  <c r="G134" i="57"/>
  <c r="H134" i="57"/>
  <c r="I134" i="57"/>
  <c r="J134" i="57"/>
  <c r="K134" i="57"/>
  <c r="L134" i="57"/>
  <c r="M134" i="57"/>
  <c r="N134" i="57"/>
  <c r="O134" i="57"/>
  <c r="P134" i="57"/>
  <c r="Q134" i="57"/>
  <c r="R134" i="57"/>
  <c r="F135" i="57"/>
  <c r="G135" i="57"/>
  <c r="H135" i="57"/>
  <c r="I135" i="57"/>
  <c r="J135" i="57"/>
  <c r="K135" i="57"/>
  <c r="L135" i="57"/>
  <c r="M135" i="57"/>
  <c r="N135" i="57"/>
  <c r="O135" i="57"/>
  <c r="P135" i="57"/>
  <c r="Q135" i="57"/>
  <c r="R135" i="57"/>
  <c r="F136" i="57"/>
  <c r="G136" i="57"/>
  <c r="H136" i="57"/>
  <c r="I136" i="57"/>
  <c r="J136" i="57"/>
  <c r="K136" i="57"/>
  <c r="L136" i="57"/>
  <c r="M136" i="57"/>
  <c r="N136" i="57"/>
  <c r="O136" i="57"/>
  <c r="P136" i="57"/>
  <c r="Q136" i="57"/>
  <c r="R136" i="57"/>
  <c r="F137" i="57"/>
  <c r="G137" i="57"/>
  <c r="H137" i="57"/>
  <c r="I137" i="57"/>
  <c r="J137" i="57"/>
  <c r="K137" i="57"/>
  <c r="L137" i="57"/>
  <c r="M137" i="57"/>
  <c r="N137" i="57"/>
  <c r="O137" i="57"/>
  <c r="P137" i="57"/>
  <c r="Q137" i="57"/>
  <c r="R137" i="57"/>
  <c r="F138" i="57"/>
  <c r="G138" i="57"/>
  <c r="H138" i="57"/>
  <c r="I138" i="57"/>
  <c r="J138" i="57"/>
  <c r="K138" i="57"/>
  <c r="L138" i="57"/>
  <c r="M138" i="57"/>
  <c r="N138" i="57"/>
  <c r="O138" i="57"/>
  <c r="P138" i="57"/>
  <c r="Q138" i="57"/>
  <c r="R138" i="57"/>
  <c r="F139" i="57"/>
  <c r="G139" i="57"/>
  <c r="H139" i="57"/>
  <c r="I139" i="57"/>
  <c r="J139" i="57"/>
  <c r="K139" i="57"/>
  <c r="L139" i="57"/>
  <c r="M139" i="57"/>
  <c r="N139" i="57"/>
  <c r="O139" i="57"/>
  <c r="P139" i="57"/>
  <c r="Q139" i="57"/>
  <c r="R139" i="57"/>
  <c r="F140" i="57"/>
  <c r="G140" i="57"/>
  <c r="H140" i="57"/>
  <c r="I140" i="57"/>
  <c r="J140" i="57"/>
  <c r="K140" i="57"/>
  <c r="L140" i="57"/>
  <c r="M140" i="57"/>
  <c r="N140" i="57"/>
  <c r="O140" i="57"/>
  <c r="P140" i="57"/>
  <c r="Q140" i="57"/>
  <c r="R140" i="57"/>
  <c r="F141" i="57"/>
  <c r="G141" i="57"/>
  <c r="H141" i="57"/>
  <c r="I141" i="57"/>
  <c r="J141" i="57"/>
  <c r="K141" i="57"/>
  <c r="L141" i="57"/>
  <c r="M141" i="57"/>
  <c r="N141" i="57"/>
  <c r="O141" i="57"/>
  <c r="P141" i="57"/>
  <c r="Q141" i="57"/>
  <c r="R141" i="57"/>
  <c r="F142" i="57"/>
  <c r="G142" i="57"/>
  <c r="H142" i="57"/>
  <c r="I142" i="57"/>
  <c r="J142" i="57"/>
  <c r="K142" i="57"/>
  <c r="L142" i="57"/>
  <c r="M142" i="57"/>
  <c r="N142" i="57"/>
  <c r="O142" i="57"/>
  <c r="P142" i="57"/>
  <c r="Q142" i="57"/>
  <c r="R142" i="57"/>
  <c r="F143" i="57"/>
  <c r="G143" i="57"/>
  <c r="H143" i="57"/>
  <c r="I143" i="57"/>
  <c r="J143" i="57"/>
  <c r="K143" i="57"/>
  <c r="L143" i="57"/>
  <c r="M143" i="57"/>
  <c r="N143" i="57"/>
  <c r="O143" i="57"/>
  <c r="P143" i="57"/>
  <c r="Q143" i="57"/>
  <c r="R143" i="57"/>
  <c r="F144" i="57"/>
  <c r="G144" i="57"/>
  <c r="H144" i="57"/>
  <c r="I144" i="57"/>
  <c r="J144" i="57"/>
  <c r="K144" i="57"/>
  <c r="L144" i="57"/>
  <c r="M144" i="57"/>
  <c r="N144" i="57"/>
  <c r="O144" i="57"/>
  <c r="P144" i="57"/>
  <c r="Q144" i="57"/>
  <c r="R144" i="57"/>
  <c r="F145" i="57"/>
  <c r="G145" i="57"/>
  <c r="H145" i="57"/>
  <c r="I145" i="57"/>
  <c r="J145" i="57"/>
  <c r="K145" i="57"/>
  <c r="L145" i="57"/>
  <c r="M145" i="57"/>
  <c r="N145" i="57"/>
  <c r="O145" i="57"/>
  <c r="P145" i="57"/>
  <c r="Q145" i="57"/>
  <c r="R145" i="57"/>
  <c r="F146" i="57"/>
  <c r="G146" i="57"/>
  <c r="H146" i="57"/>
  <c r="I146" i="57"/>
  <c r="J146" i="57"/>
  <c r="K146" i="57"/>
  <c r="L146" i="57"/>
  <c r="M146" i="57"/>
  <c r="N146" i="57"/>
  <c r="O146" i="57"/>
  <c r="P146" i="57"/>
  <c r="Q146" i="57"/>
  <c r="R146" i="57"/>
  <c r="F147" i="57"/>
  <c r="G147" i="57"/>
  <c r="H147" i="57"/>
  <c r="I147" i="57"/>
  <c r="J147" i="57"/>
  <c r="K147" i="57"/>
  <c r="L147" i="57"/>
  <c r="M147" i="57"/>
  <c r="N147" i="57"/>
  <c r="O147" i="57"/>
  <c r="P147" i="57"/>
  <c r="Q147" i="57"/>
  <c r="R147" i="57"/>
  <c r="F148" i="57"/>
  <c r="G148" i="57"/>
  <c r="H148" i="57"/>
  <c r="I148" i="57"/>
  <c r="J148" i="57"/>
  <c r="K148" i="57"/>
  <c r="L148" i="57"/>
  <c r="M148" i="57"/>
  <c r="N148" i="57"/>
  <c r="O148" i="57"/>
  <c r="P148" i="57"/>
  <c r="Q148" i="57"/>
  <c r="R148" i="57"/>
  <c r="F149" i="57"/>
  <c r="G149" i="57"/>
  <c r="H149" i="57"/>
  <c r="I149" i="57"/>
  <c r="J149" i="57"/>
  <c r="K149" i="57"/>
  <c r="L149" i="57"/>
  <c r="M149" i="57"/>
  <c r="N149" i="57"/>
  <c r="O149" i="57"/>
  <c r="P149" i="57"/>
  <c r="Q149" i="57"/>
  <c r="R149" i="57"/>
  <c r="F150" i="57"/>
  <c r="G150" i="57"/>
  <c r="H150" i="57"/>
  <c r="I150" i="57"/>
  <c r="J150" i="57"/>
  <c r="K150" i="57"/>
  <c r="L150" i="57"/>
  <c r="M150" i="57"/>
  <c r="N150" i="57"/>
  <c r="O150" i="57"/>
  <c r="P150" i="57"/>
  <c r="Q150" i="57"/>
  <c r="R150" i="57"/>
  <c r="F151" i="57"/>
  <c r="G151" i="57"/>
  <c r="H151" i="57"/>
  <c r="I151" i="57"/>
  <c r="J151" i="57"/>
  <c r="K151" i="57"/>
  <c r="L151" i="57"/>
  <c r="M151" i="57"/>
  <c r="N151" i="57"/>
  <c r="O151" i="57"/>
  <c r="P151" i="57"/>
  <c r="Q151" i="57"/>
  <c r="R151" i="57"/>
  <c r="F152" i="57"/>
  <c r="G152" i="57"/>
  <c r="H152" i="57"/>
  <c r="I152" i="57"/>
  <c r="J152" i="57"/>
  <c r="K152" i="57"/>
  <c r="L152" i="57"/>
  <c r="M152" i="57"/>
  <c r="N152" i="57"/>
  <c r="O152" i="57"/>
  <c r="P152" i="57"/>
  <c r="Q152" i="57"/>
  <c r="R152" i="57"/>
  <c r="F153" i="57"/>
  <c r="G153" i="57"/>
  <c r="H153" i="57"/>
  <c r="I153" i="57"/>
  <c r="J153" i="57"/>
  <c r="K153" i="57"/>
  <c r="L153" i="57"/>
  <c r="M153" i="57"/>
  <c r="N153" i="57"/>
  <c r="O153" i="57"/>
  <c r="P153" i="57"/>
  <c r="Q153" i="57"/>
  <c r="R153" i="57"/>
  <c r="F154" i="57"/>
  <c r="G154" i="57"/>
  <c r="H154" i="57"/>
  <c r="I154" i="57"/>
  <c r="J154" i="57"/>
  <c r="K154" i="57"/>
  <c r="L154" i="57"/>
  <c r="M154" i="57"/>
  <c r="N154" i="57"/>
  <c r="O154" i="57"/>
  <c r="P154" i="57"/>
  <c r="Q154" i="57"/>
  <c r="R154" i="57"/>
  <c r="F155" i="57"/>
  <c r="G155" i="57"/>
  <c r="H155" i="57"/>
  <c r="I155" i="57"/>
  <c r="J155" i="57"/>
  <c r="K155" i="57"/>
  <c r="L155" i="57"/>
  <c r="M155" i="57"/>
  <c r="N155" i="57"/>
  <c r="O155" i="57"/>
  <c r="P155" i="57"/>
  <c r="Q155" i="57"/>
  <c r="R155" i="57"/>
  <c r="F156" i="57"/>
  <c r="G156" i="57"/>
  <c r="H156" i="57"/>
  <c r="I156" i="57"/>
  <c r="J156" i="57"/>
  <c r="K156" i="57"/>
  <c r="L156" i="57"/>
  <c r="M156" i="57"/>
  <c r="N156" i="57"/>
  <c r="O156" i="57"/>
  <c r="P156" i="57"/>
  <c r="Q156" i="57"/>
  <c r="R156" i="57"/>
  <c r="F157" i="57"/>
  <c r="G157" i="57"/>
  <c r="H157" i="57"/>
  <c r="I157" i="57"/>
  <c r="J157" i="57"/>
  <c r="K157" i="57"/>
  <c r="L157" i="57"/>
  <c r="M157" i="57"/>
  <c r="N157" i="57"/>
  <c r="O157" i="57"/>
  <c r="P157" i="57"/>
  <c r="Q157" i="57"/>
  <c r="R157" i="57"/>
  <c r="F158" i="57"/>
  <c r="G158" i="57"/>
  <c r="H158" i="57"/>
  <c r="I158" i="57"/>
  <c r="J158" i="57"/>
  <c r="K158" i="57"/>
  <c r="L158" i="57"/>
  <c r="M158" i="57"/>
  <c r="N158" i="57"/>
  <c r="O158" i="57"/>
  <c r="P158" i="57"/>
  <c r="Q158" i="57"/>
  <c r="R158" i="57"/>
  <c r="F159" i="57"/>
  <c r="G159" i="57"/>
  <c r="H159" i="57"/>
  <c r="I159" i="57"/>
  <c r="J159" i="57"/>
  <c r="K159" i="57"/>
  <c r="L159" i="57"/>
  <c r="M159" i="57"/>
  <c r="N159" i="57"/>
  <c r="O159" i="57"/>
  <c r="P159" i="57"/>
  <c r="Q159" i="57"/>
  <c r="R159" i="57"/>
  <c r="F160" i="57"/>
  <c r="G160" i="57"/>
  <c r="H160" i="57"/>
  <c r="I160" i="57"/>
  <c r="J160" i="57"/>
  <c r="K160" i="57"/>
  <c r="L160" i="57"/>
  <c r="M160" i="57"/>
  <c r="N160" i="57"/>
  <c r="O160" i="57"/>
  <c r="P160" i="57"/>
  <c r="Q160" i="57"/>
  <c r="R160" i="57"/>
  <c r="F161" i="57"/>
  <c r="G161" i="57"/>
  <c r="H161" i="57"/>
  <c r="I161" i="57"/>
  <c r="J161" i="57"/>
  <c r="K161" i="57"/>
  <c r="L161" i="57"/>
  <c r="M161" i="57"/>
  <c r="N161" i="57"/>
  <c r="O161" i="57"/>
  <c r="P161" i="57"/>
  <c r="Q161" i="57"/>
  <c r="R161" i="57"/>
  <c r="F162" i="57"/>
  <c r="G162" i="57"/>
  <c r="H162" i="57"/>
  <c r="I162" i="57"/>
  <c r="J162" i="57"/>
  <c r="K162" i="57"/>
  <c r="L162" i="57"/>
  <c r="M162" i="57"/>
  <c r="N162" i="57"/>
  <c r="O162" i="57"/>
  <c r="P162" i="57"/>
  <c r="Q162" i="57"/>
  <c r="R162" i="57"/>
  <c r="F163" i="57"/>
  <c r="G163" i="57"/>
  <c r="H163" i="57"/>
  <c r="I163" i="57"/>
  <c r="J163" i="57"/>
  <c r="K163" i="57"/>
  <c r="L163" i="57"/>
  <c r="M163" i="57"/>
  <c r="N163" i="57"/>
  <c r="O163" i="57"/>
  <c r="P163" i="57"/>
  <c r="Q163" i="57"/>
  <c r="R163" i="57"/>
  <c r="F164" i="57"/>
  <c r="G164" i="57"/>
  <c r="H164" i="57"/>
  <c r="I164" i="57"/>
  <c r="J164" i="57"/>
  <c r="K164" i="57"/>
  <c r="L164" i="57"/>
  <c r="M164" i="57"/>
  <c r="N164" i="57"/>
  <c r="O164" i="57"/>
  <c r="P164" i="57"/>
  <c r="Q164" i="57"/>
  <c r="R164" i="57"/>
  <c r="F165" i="57"/>
  <c r="G165" i="57"/>
  <c r="H165" i="57"/>
  <c r="I165" i="57"/>
  <c r="J165" i="57"/>
  <c r="K165" i="57"/>
  <c r="L165" i="57"/>
  <c r="M165" i="57"/>
  <c r="N165" i="57"/>
  <c r="O165" i="57"/>
  <c r="P165" i="57"/>
  <c r="Q165" i="57"/>
  <c r="R165" i="57"/>
  <c r="F166" i="57"/>
  <c r="G166" i="57"/>
  <c r="H166" i="57"/>
  <c r="I166" i="57"/>
  <c r="J166" i="57"/>
  <c r="K166" i="57"/>
  <c r="L166" i="57"/>
  <c r="M166" i="57"/>
  <c r="N166" i="57"/>
  <c r="O166" i="57"/>
  <c r="P166" i="57"/>
  <c r="Q166" i="57"/>
  <c r="R166" i="57"/>
  <c r="F167" i="57"/>
  <c r="G167" i="57"/>
  <c r="H167" i="57"/>
  <c r="I167" i="57"/>
  <c r="J167" i="57"/>
  <c r="K167" i="57"/>
  <c r="L167" i="57"/>
  <c r="M167" i="57"/>
  <c r="N167" i="57"/>
  <c r="O167" i="57"/>
  <c r="P167" i="57"/>
  <c r="Q167" i="57"/>
  <c r="R167" i="57"/>
  <c r="F168" i="57"/>
  <c r="G168" i="57"/>
  <c r="H168" i="57"/>
  <c r="I168" i="57"/>
  <c r="J168" i="57"/>
  <c r="K168" i="57"/>
  <c r="L168" i="57"/>
  <c r="M168" i="57"/>
  <c r="N168" i="57"/>
  <c r="O168" i="57"/>
  <c r="P168" i="57"/>
  <c r="Q168" i="57"/>
  <c r="R168" i="57"/>
  <c r="F169" i="57"/>
  <c r="G169" i="57"/>
  <c r="H169" i="57"/>
  <c r="I169" i="57"/>
  <c r="J169" i="57"/>
  <c r="K169" i="57"/>
  <c r="L169" i="57"/>
  <c r="M169" i="57"/>
  <c r="N169" i="57"/>
  <c r="O169" i="57"/>
  <c r="P169" i="57"/>
  <c r="Q169" i="57"/>
  <c r="R169" i="57"/>
  <c r="F170" i="57"/>
  <c r="G170" i="57"/>
  <c r="H170" i="57"/>
  <c r="I170" i="57"/>
  <c r="J170" i="57"/>
  <c r="K170" i="57"/>
  <c r="L170" i="57"/>
  <c r="M170" i="57"/>
  <c r="N170" i="57"/>
  <c r="O170" i="57"/>
  <c r="P170" i="57"/>
  <c r="Q170" i="57"/>
  <c r="R170" i="57"/>
  <c r="F171" i="57"/>
  <c r="G171" i="57"/>
  <c r="H171" i="57"/>
  <c r="I171" i="57"/>
  <c r="J171" i="57"/>
  <c r="K171" i="57"/>
  <c r="L171" i="57"/>
  <c r="M171" i="57"/>
  <c r="N171" i="57"/>
  <c r="O171" i="57"/>
  <c r="P171" i="57"/>
  <c r="Q171" i="57"/>
  <c r="R171" i="57"/>
  <c r="F172" i="57"/>
  <c r="G172" i="57"/>
  <c r="H172" i="57"/>
  <c r="I172" i="57"/>
  <c r="J172" i="57"/>
  <c r="K172" i="57"/>
  <c r="L172" i="57"/>
  <c r="M172" i="57"/>
  <c r="N172" i="57"/>
  <c r="O172" i="57"/>
  <c r="P172" i="57"/>
  <c r="Q172" i="57"/>
  <c r="R172" i="57"/>
  <c r="F173" i="57"/>
  <c r="G173" i="57"/>
  <c r="H173" i="57"/>
  <c r="I173" i="57"/>
  <c r="J173" i="57"/>
  <c r="K173" i="57"/>
  <c r="L173" i="57"/>
  <c r="M173" i="57"/>
  <c r="N173" i="57"/>
  <c r="O173" i="57"/>
  <c r="P173" i="57"/>
  <c r="Q173" i="57"/>
  <c r="R173" i="57"/>
  <c r="F174" i="57"/>
  <c r="G174" i="57"/>
  <c r="H174" i="57"/>
  <c r="I174" i="57"/>
  <c r="J174" i="57"/>
  <c r="K174" i="57"/>
  <c r="L174" i="57"/>
  <c r="M174" i="57"/>
  <c r="N174" i="57"/>
  <c r="O174" i="57"/>
  <c r="P174" i="57"/>
  <c r="Q174" i="57"/>
  <c r="R174" i="57"/>
  <c r="F175" i="57"/>
  <c r="G175" i="57"/>
  <c r="H175" i="57"/>
  <c r="I175" i="57"/>
  <c r="J175" i="57"/>
  <c r="K175" i="57"/>
  <c r="L175" i="57"/>
  <c r="M175" i="57"/>
  <c r="N175" i="57"/>
  <c r="O175" i="57"/>
  <c r="P175" i="57"/>
  <c r="Q175" i="57"/>
  <c r="R175" i="57"/>
  <c r="F176" i="57"/>
  <c r="G176" i="57"/>
  <c r="H176" i="57"/>
  <c r="I176" i="57"/>
  <c r="J176" i="57"/>
  <c r="K176" i="57"/>
  <c r="L176" i="57"/>
  <c r="M176" i="57"/>
  <c r="N176" i="57"/>
  <c r="O176" i="57"/>
  <c r="P176" i="57"/>
  <c r="Q176" i="57"/>
  <c r="R176" i="57"/>
  <c r="F177" i="57"/>
  <c r="G177" i="57"/>
  <c r="H177" i="57"/>
  <c r="I177" i="57"/>
  <c r="J177" i="57"/>
  <c r="K177" i="57"/>
  <c r="L177" i="57"/>
  <c r="M177" i="57"/>
  <c r="N177" i="57"/>
  <c r="O177" i="57"/>
  <c r="P177" i="57"/>
  <c r="Q177" i="57"/>
  <c r="R177" i="57"/>
  <c r="F178" i="57"/>
  <c r="G178" i="57"/>
  <c r="H178" i="57"/>
  <c r="I178" i="57"/>
  <c r="J178" i="57"/>
  <c r="K178" i="57"/>
  <c r="L178" i="57"/>
  <c r="M178" i="57"/>
  <c r="N178" i="57"/>
  <c r="O178" i="57"/>
  <c r="P178" i="57"/>
  <c r="Q178" i="57"/>
  <c r="R178" i="57"/>
  <c r="F179" i="57"/>
  <c r="G179" i="57"/>
  <c r="H179" i="57"/>
  <c r="I179" i="57"/>
  <c r="J179" i="57"/>
  <c r="K179" i="57"/>
  <c r="L179" i="57"/>
  <c r="M179" i="57"/>
  <c r="N179" i="57"/>
  <c r="O179" i="57"/>
  <c r="P179" i="57"/>
  <c r="Q179" i="57"/>
  <c r="R179" i="57"/>
  <c r="F180" i="57"/>
  <c r="G180" i="57"/>
  <c r="H180" i="57"/>
  <c r="I180" i="57"/>
  <c r="J180" i="57"/>
  <c r="K180" i="57"/>
  <c r="L180" i="57"/>
  <c r="M180" i="57"/>
  <c r="N180" i="57"/>
  <c r="O180" i="57"/>
  <c r="P180" i="57"/>
  <c r="Q180" i="57"/>
  <c r="R180" i="57"/>
  <c r="F181" i="57"/>
  <c r="G181" i="57"/>
  <c r="H181" i="57"/>
  <c r="I181" i="57"/>
  <c r="J181" i="57"/>
  <c r="K181" i="57"/>
  <c r="L181" i="57"/>
  <c r="M181" i="57"/>
  <c r="N181" i="57"/>
  <c r="O181" i="57"/>
  <c r="P181" i="57"/>
  <c r="Q181" i="57"/>
  <c r="R181" i="57"/>
  <c r="F182" i="57"/>
  <c r="G182" i="57"/>
  <c r="H182" i="57"/>
  <c r="I182" i="57"/>
  <c r="J182" i="57"/>
  <c r="K182" i="57"/>
  <c r="L182" i="57"/>
  <c r="M182" i="57"/>
  <c r="N182" i="57"/>
  <c r="O182" i="57"/>
  <c r="P182" i="57"/>
  <c r="Q182" i="57"/>
  <c r="R182" i="57"/>
  <c r="F183" i="57"/>
  <c r="G183" i="57"/>
  <c r="H183" i="57"/>
  <c r="I183" i="57"/>
  <c r="J183" i="57"/>
  <c r="K183" i="57"/>
  <c r="L183" i="57"/>
  <c r="M183" i="57"/>
  <c r="N183" i="57"/>
  <c r="O183" i="57"/>
  <c r="P183" i="57"/>
  <c r="Q183" i="57"/>
  <c r="R183" i="57"/>
  <c r="E130" i="57"/>
  <c r="E131" i="57"/>
  <c r="E132" i="57"/>
  <c r="E133" i="57"/>
  <c r="E134" i="57"/>
  <c r="E135" i="57"/>
  <c r="E136" i="57"/>
  <c r="E137" i="57"/>
  <c r="E138" i="57"/>
  <c r="E139" i="57"/>
  <c r="E140" i="57"/>
  <c r="E141" i="57"/>
  <c r="E142" i="57"/>
  <c r="E143" i="57"/>
  <c r="E144" i="57"/>
  <c r="E145" i="57"/>
  <c r="E146" i="57"/>
  <c r="E147" i="57"/>
  <c r="E148" i="57"/>
  <c r="E149" i="57"/>
  <c r="E150" i="57"/>
  <c r="E151" i="57"/>
  <c r="E152" i="57"/>
  <c r="E153" i="57"/>
  <c r="E154" i="57"/>
  <c r="E155" i="57"/>
  <c r="E156" i="57"/>
  <c r="E157" i="57"/>
  <c r="E158" i="57"/>
  <c r="E159" i="57"/>
  <c r="E160" i="57"/>
  <c r="E161" i="57"/>
  <c r="E162" i="57"/>
  <c r="E163" i="57"/>
  <c r="E164" i="57"/>
  <c r="E165" i="57"/>
  <c r="E166" i="57"/>
  <c r="E167" i="57"/>
  <c r="E168" i="57"/>
  <c r="E169" i="57"/>
  <c r="E170" i="57"/>
  <c r="E171" i="57"/>
  <c r="E172" i="57"/>
  <c r="E173" i="57"/>
  <c r="E174" i="57"/>
  <c r="E175" i="57"/>
  <c r="E176" i="57"/>
  <c r="E177" i="57"/>
  <c r="E178" i="57"/>
  <c r="E179" i="57"/>
  <c r="E180" i="57"/>
  <c r="E181" i="57"/>
  <c r="E182" i="57"/>
  <c r="E183" i="57"/>
  <c r="E129" i="57"/>
  <c r="E127" i="57"/>
  <c r="E128" i="57"/>
  <c r="E126" i="57"/>
  <c r="E125" i="57"/>
  <c r="E124" i="57"/>
  <c r="E110" i="57"/>
  <c r="D110" i="57" s="1"/>
  <c r="E111" i="57"/>
  <c r="D111" i="57" s="1"/>
  <c r="E112" i="57"/>
  <c r="D112" i="57" s="1"/>
  <c r="E113" i="57"/>
  <c r="D113" i="57" s="1"/>
  <c r="E114" i="57"/>
  <c r="D114" i="57" s="1"/>
  <c r="E115" i="57"/>
  <c r="D115" i="57" s="1"/>
  <c r="E116" i="57"/>
  <c r="D116" i="57" s="1"/>
  <c r="E117" i="57"/>
  <c r="D117" i="57" s="1"/>
  <c r="E118" i="57"/>
  <c r="D118" i="57" s="1"/>
  <c r="E119" i="57"/>
  <c r="D119" i="57" s="1"/>
  <c r="E120" i="57"/>
  <c r="D120" i="57" s="1"/>
  <c r="E121" i="57"/>
  <c r="D121" i="57" s="1"/>
  <c r="E122" i="57"/>
  <c r="D122" i="57" s="1"/>
  <c r="E123" i="57"/>
  <c r="D123" i="57" s="1"/>
  <c r="E109" i="57"/>
  <c r="D109" i="57" s="1"/>
  <c r="E103" i="57"/>
  <c r="E104" i="57"/>
  <c r="E105" i="57"/>
  <c r="E106" i="57"/>
  <c r="E107" i="57"/>
  <c r="E108" i="57"/>
  <c r="E102" i="57"/>
  <c r="F9" i="57"/>
  <c r="G9" i="57"/>
  <c r="H9" i="57"/>
  <c r="I9" i="57"/>
  <c r="J9" i="57"/>
  <c r="K9" i="57"/>
  <c r="L9" i="57"/>
  <c r="M9" i="57"/>
  <c r="N9" i="57"/>
  <c r="O9" i="57"/>
  <c r="P9" i="57"/>
  <c r="Q9" i="57"/>
  <c r="R9" i="57"/>
  <c r="F10" i="57"/>
  <c r="G10" i="57"/>
  <c r="H10" i="57"/>
  <c r="I10" i="57"/>
  <c r="J10" i="57"/>
  <c r="K10" i="57"/>
  <c r="L10" i="57"/>
  <c r="M10" i="57"/>
  <c r="N10" i="57"/>
  <c r="O10" i="57"/>
  <c r="P10" i="57"/>
  <c r="Q10" i="57"/>
  <c r="R10" i="57"/>
  <c r="F11" i="57"/>
  <c r="G11" i="57"/>
  <c r="H11" i="57"/>
  <c r="I11" i="57"/>
  <c r="J11" i="57"/>
  <c r="K11" i="57"/>
  <c r="L11" i="57"/>
  <c r="M11" i="57"/>
  <c r="N11" i="57"/>
  <c r="O11" i="57"/>
  <c r="P11" i="57"/>
  <c r="Q11" i="57"/>
  <c r="R11" i="57"/>
  <c r="F12" i="57"/>
  <c r="G12" i="57"/>
  <c r="H12" i="57"/>
  <c r="I12" i="57"/>
  <c r="J12" i="57"/>
  <c r="K12" i="57"/>
  <c r="L12" i="57"/>
  <c r="M12" i="57"/>
  <c r="N12" i="57"/>
  <c r="O12" i="57"/>
  <c r="P12" i="57"/>
  <c r="Q12" i="57"/>
  <c r="R12" i="57"/>
  <c r="F13" i="57"/>
  <c r="G13" i="57"/>
  <c r="H13" i="57"/>
  <c r="I13" i="57"/>
  <c r="J13" i="57"/>
  <c r="K13" i="57"/>
  <c r="L13" i="57"/>
  <c r="M13" i="57"/>
  <c r="N13" i="57"/>
  <c r="O13" i="57"/>
  <c r="P13" i="57"/>
  <c r="Q13" i="57"/>
  <c r="R13" i="57"/>
  <c r="F14" i="57"/>
  <c r="G14" i="57"/>
  <c r="H14" i="57"/>
  <c r="I14" i="57"/>
  <c r="J14" i="57"/>
  <c r="K14" i="57"/>
  <c r="L14" i="57"/>
  <c r="M14" i="57"/>
  <c r="N14" i="57"/>
  <c r="O14" i="57"/>
  <c r="P14" i="57"/>
  <c r="Q14" i="57"/>
  <c r="R14" i="57"/>
  <c r="F15" i="57"/>
  <c r="G15" i="57"/>
  <c r="H15" i="57"/>
  <c r="I15" i="57"/>
  <c r="J15" i="57"/>
  <c r="K15" i="57"/>
  <c r="L15" i="57"/>
  <c r="M15" i="57"/>
  <c r="N15" i="57"/>
  <c r="O15" i="57"/>
  <c r="P15" i="57"/>
  <c r="Q15" i="57"/>
  <c r="R15" i="57"/>
  <c r="F16" i="57"/>
  <c r="G16" i="57"/>
  <c r="H16" i="57"/>
  <c r="I16" i="57"/>
  <c r="J16" i="57"/>
  <c r="K16" i="57"/>
  <c r="L16" i="57"/>
  <c r="M16" i="57"/>
  <c r="N16" i="57"/>
  <c r="O16" i="57"/>
  <c r="P16" i="57"/>
  <c r="Q16" i="57"/>
  <c r="R16" i="57"/>
  <c r="F17" i="57"/>
  <c r="G17" i="57"/>
  <c r="H17" i="57"/>
  <c r="I17" i="57"/>
  <c r="J17" i="57"/>
  <c r="K17" i="57"/>
  <c r="L17" i="57"/>
  <c r="M17" i="57"/>
  <c r="N17" i="57"/>
  <c r="O17" i="57"/>
  <c r="P17" i="57"/>
  <c r="Q17" i="57"/>
  <c r="R17" i="57"/>
  <c r="F18" i="57"/>
  <c r="G18" i="57"/>
  <c r="H18" i="57"/>
  <c r="I18" i="57"/>
  <c r="J18" i="57"/>
  <c r="K18" i="57"/>
  <c r="L18" i="57"/>
  <c r="M18" i="57"/>
  <c r="N18" i="57"/>
  <c r="O18" i="57"/>
  <c r="P18" i="57"/>
  <c r="Q18" i="57"/>
  <c r="R18" i="57"/>
  <c r="F19" i="57"/>
  <c r="G19" i="57"/>
  <c r="H19" i="57"/>
  <c r="I19" i="57"/>
  <c r="J19" i="57"/>
  <c r="K19" i="57"/>
  <c r="L19" i="57"/>
  <c r="M19" i="57"/>
  <c r="N19" i="57"/>
  <c r="O19" i="57"/>
  <c r="P19" i="57"/>
  <c r="Q19" i="57"/>
  <c r="R19" i="57"/>
  <c r="F20" i="57"/>
  <c r="G20" i="57"/>
  <c r="H20" i="57"/>
  <c r="I20" i="57"/>
  <c r="J20" i="57"/>
  <c r="K20" i="57"/>
  <c r="L20" i="57"/>
  <c r="M20" i="57"/>
  <c r="N20" i="57"/>
  <c r="O20" i="57"/>
  <c r="P20" i="57"/>
  <c r="Q20" i="57"/>
  <c r="R20" i="57"/>
  <c r="F21" i="57"/>
  <c r="G21" i="57"/>
  <c r="H21" i="57"/>
  <c r="I21" i="57"/>
  <c r="J21" i="57"/>
  <c r="K21" i="57"/>
  <c r="L21" i="57"/>
  <c r="M21" i="57"/>
  <c r="N21" i="57"/>
  <c r="O21" i="57"/>
  <c r="P21" i="57"/>
  <c r="Q21" i="57"/>
  <c r="R21" i="57"/>
  <c r="F22" i="57"/>
  <c r="G22" i="57"/>
  <c r="H22" i="57"/>
  <c r="I22" i="57"/>
  <c r="J22" i="57"/>
  <c r="K22" i="57"/>
  <c r="L22" i="57"/>
  <c r="M22" i="57"/>
  <c r="N22" i="57"/>
  <c r="O22" i="57"/>
  <c r="P22" i="57"/>
  <c r="Q22" i="57"/>
  <c r="R22" i="57"/>
  <c r="F23" i="57"/>
  <c r="G23" i="57"/>
  <c r="H23" i="57"/>
  <c r="I23" i="57"/>
  <c r="J23" i="57"/>
  <c r="K23" i="57"/>
  <c r="L23" i="57"/>
  <c r="M23" i="57"/>
  <c r="N23" i="57"/>
  <c r="O23" i="57"/>
  <c r="P23" i="57"/>
  <c r="Q23" i="57"/>
  <c r="R23" i="57"/>
  <c r="F24" i="57"/>
  <c r="G24" i="57"/>
  <c r="H24" i="57"/>
  <c r="I24" i="57"/>
  <c r="J24" i="57"/>
  <c r="K24" i="57"/>
  <c r="L24" i="57"/>
  <c r="M24" i="57"/>
  <c r="N24" i="57"/>
  <c r="O24" i="57"/>
  <c r="P24" i="57"/>
  <c r="Q24" i="57"/>
  <c r="R24" i="57"/>
  <c r="F25" i="57"/>
  <c r="G25" i="57"/>
  <c r="H25" i="57"/>
  <c r="I25" i="57"/>
  <c r="J25" i="57"/>
  <c r="K25" i="57"/>
  <c r="L25" i="57"/>
  <c r="M25" i="57"/>
  <c r="N25" i="57"/>
  <c r="O25" i="57"/>
  <c r="P25" i="57"/>
  <c r="Q25" i="57"/>
  <c r="R25" i="57"/>
  <c r="F26" i="57"/>
  <c r="G26" i="57"/>
  <c r="H26" i="57"/>
  <c r="I26" i="57"/>
  <c r="J26" i="57"/>
  <c r="K26" i="57"/>
  <c r="L26" i="57"/>
  <c r="M26" i="57"/>
  <c r="N26" i="57"/>
  <c r="O26" i="57"/>
  <c r="P26" i="57"/>
  <c r="Q26" i="57"/>
  <c r="R26" i="57"/>
  <c r="F27" i="57"/>
  <c r="G27" i="57"/>
  <c r="H27" i="57"/>
  <c r="I27" i="57"/>
  <c r="J27" i="57"/>
  <c r="K27" i="57"/>
  <c r="L27" i="57"/>
  <c r="M27" i="57"/>
  <c r="N27" i="57"/>
  <c r="O27" i="57"/>
  <c r="P27" i="57"/>
  <c r="Q27" i="57"/>
  <c r="R27" i="57"/>
  <c r="F28" i="57"/>
  <c r="G28" i="57"/>
  <c r="H28" i="57"/>
  <c r="I28" i="57"/>
  <c r="J28" i="57"/>
  <c r="K28" i="57"/>
  <c r="L28" i="57"/>
  <c r="M28" i="57"/>
  <c r="N28" i="57"/>
  <c r="O28" i="57"/>
  <c r="P28" i="57"/>
  <c r="Q28" i="57"/>
  <c r="R28" i="57"/>
  <c r="F29" i="57"/>
  <c r="G29" i="57"/>
  <c r="H29" i="57"/>
  <c r="I29" i="57"/>
  <c r="J29" i="57"/>
  <c r="K29" i="57"/>
  <c r="L29" i="57"/>
  <c r="M29" i="57"/>
  <c r="N29" i="57"/>
  <c r="O29" i="57"/>
  <c r="P29" i="57"/>
  <c r="Q29" i="57"/>
  <c r="R29" i="57"/>
  <c r="F30" i="57"/>
  <c r="G30" i="57"/>
  <c r="H30" i="57"/>
  <c r="I30" i="57"/>
  <c r="J30" i="57"/>
  <c r="K30" i="57"/>
  <c r="L30" i="57"/>
  <c r="M30" i="57"/>
  <c r="N30" i="57"/>
  <c r="O30" i="57"/>
  <c r="P30" i="57"/>
  <c r="Q30" i="57"/>
  <c r="R30" i="57"/>
  <c r="F31" i="57"/>
  <c r="G31" i="57"/>
  <c r="H31" i="57"/>
  <c r="I31" i="57"/>
  <c r="J31" i="57"/>
  <c r="K31" i="57"/>
  <c r="L31" i="57"/>
  <c r="M31" i="57"/>
  <c r="N31" i="57"/>
  <c r="O31" i="57"/>
  <c r="P31" i="57"/>
  <c r="Q31" i="57"/>
  <c r="R31" i="57"/>
  <c r="F32" i="57"/>
  <c r="G32" i="57"/>
  <c r="H32" i="57"/>
  <c r="I32" i="57"/>
  <c r="J32" i="57"/>
  <c r="K32" i="57"/>
  <c r="L32" i="57"/>
  <c r="M32" i="57"/>
  <c r="N32" i="57"/>
  <c r="O32" i="57"/>
  <c r="P32" i="57"/>
  <c r="Q32" i="57"/>
  <c r="R32" i="57"/>
  <c r="F33" i="57"/>
  <c r="G33" i="57"/>
  <c r="H33" i="57"/>
  <c r="I33" i="57"/>
  <c r="J33" i="57"/>
  <c r="K33" i="57"/>
  <c r="L33" i="57"/>
  <c r="M33" i="57"/>
  <c r="N33" i="57"/>
  <c r="O33" i="57"/>
  <c r="P33" i="57"/>
  <c r="Q33" i="57"/>
  <c r="R33" i="57"/>
  <c r="F34" i="57"/>
  <c r="G34" i="57"/>
  <c r="H34" i="57"/>
  <c r="I34" i="57"/>
  <c r="J34" i="57"/>
  <c r="K34" i="57"/>
  <c r="L34" i="57"/>
  <c r="M34" i="57"/>
  <c r="N34" i="57"/>
  <c r="O34" i="57"/>
  <c r="P34" i="57"/>
  <c r="Q34" i="57"/>
  <c r="R34" i="57"/>
  <c r="F35" i="57"/>
  <c r="G35" i="57"/>
  <c r="H35" i="57"/>
  <c r="I35" i="57"/>
  <c r="J35" i="57"/>
  <c r="K35" i="57"/>
  <c r="L35" i="57"/>
  <c r="M35" i="57"/>
  <c r="N35" i="57"/>
  <c r="O35" i="57"/>
  <c r="P35" i="57"/>
  <c r="Q35" i="57"/>
  <c r="R35" i="57"/>
  <c r="F36" i="57"/>
  <c r="G36" i="57"/>
  <c r="H36" i="57"/>
  <c r="I36" i="57"/>
  <c r="J36" i="57"/>
  <c r="K36" i="57"/>
  <c r="L36" i="57"/>
  <c r="M36" i="57"/>
  <c r="N36" i="57"/>
  <c r="O36" i="57"/>
  <c r="P36" i="57"/>
  <c r="Q36" i="57"/>
  <c r="R36" i="57"/>
  <c r="F37" i="57"/>
  <c r="G37" i="57"/>
  <c r="H37" i="57"/>
  <c r="I37" i="57"/>
  <c r="J37" i="57"/>
  <c r="K37" i="57"/>
  <c r="L37" i="57"/>
  <c r="M37" i="57"/>
  <c r="N37" i="57"/>
  <c r="O37" i="57"/>
  <c r="P37" i="57"/>
  <c r="Q37" i="57"/>
  <c r="R37" i="57"/>
  <c r="F38" i="57"/>
  <c r="G38" i="57"/>
  <c r="H38" i="57"/>
  <c r="I38" i="57"/>
  <c r="J38" i="57"/>
  <c r="K38" i="57"/>
  <c r="L38" i="57"/>
  <c r="M38" i="57"/>
  <c r="N38" i="57"/>
  <c r="O38" i="57"/>
  <c r="P38" i="57"/>
  <c r="Q38" i="57"/>
  <c r="R38" i="57"/>
  <c r="F39" i="57"/>
  <c r="G39" i="57"/>
  <c r="H39" i="57"/>
  <c r="I39" i="57"/>
  <c r="J39" i="57"/>
  <c r="K39" i="57"/>
  <c r="L39" i="57"/>
  <c r="M39" i="57"/>
  <c r="N39" i="57"/>
  <c r="O39" i="57"/>
  <c r="P39" i="57"/>
  <c r="Q39" i="57"/>
  <c r="R39" i="57"/>
  <c r="F40" i="57"/>
  <c r="G40" i="57"/>
  <c r="H40" i="57"/>
  <c r="I40" i="57"/>
  <c r="J40" i="57"/>
  <c r="K40" i="57"/>
  <c r="L40" i="57"/>
  <c r="M40" i="57"/>
  <c r="N40" i="57"/>
  <c r="O40" i="57"/>
  <c r="P40" i="57"/>
  <c r="Q40" i="57"/>
  <c r="R40" i="57"/>
  <c r="F41" i="57"/>
  <c r="G41" i="57"/>
  <c r="H41" i="57"/>
  <c r="I41" i="57"/>
  <c r="J41" i="57"/>
  <c r="K41" i="57"/>
  <c r="L41" i="57"/>
  <c r="M41" i="57"/>
  <c r="N41" i="57"/>
  <c r="O41" i="57"/>
  <c r="P41" i="57"/>
  <c r="Q41" i="57"/>
  <c r="R41" i="57"/>
  <c r="F42" i="57"/>
  <c r="G42" i="57"/>
  <c r="H42" i="57"/>
  <c r="I42" i="57"/>
  <c r="J42" i="57"/>
  <c r="K42" i="57"/>
  <c r="L42" i="57"/>
  <c r="M42" i="57"/>
  <c r="N42" i="57"/>
  <c r="O42" i="57"/>
  <c r="P42" i="57"/>
  <c r="Q42" i="57"/>
  <c r="R42" i="57"/>
  <c r="F43" i="57"/>
  <c r="G43" i="57"/>
  <c r="H43" i="57"/>
  <c r="I43" i="57"/>
  <c r="J43" i="57"/>
  <c r="K43" i="57"/>
  <c r="L43" i="57"/>
  <c r="M43" i="57"/>
  <c r="N43" i="57"/>
  <c r="O43" i="57"/>
  <c r="P43" i="57"/>
  <c r="Q43" i="57"/>
  <c r="R43" i="57"/>
  <c r="F44" i="57"/>
  <c r="G44" i="57"/>
  <c r="H44" i="57"/>
  <c r="I44" i="57"/>
  <c r="J44" i="57"/>
  <c r="K44" i="57"/>
  <c r="L44" i="57"/>
  <c r="M44" i="57"/>
  <c r="N44" i="57"/>
  <c r="O44" i="57"/>
  <c r="P44" i="57"/>
  <c r="Q44" i="57"/>
  <c r="R44" i="57"/>
  <c r="F45" i="57"/>
  <c r="G45" i="57"/>
  <c r="H45" i="57"/>
  <c r="I45" i="57"/>
  <c r="J45" i="57"/>
  <c r="K45" i="57"/>
  <c r="L45" i="57"/>
  <c r="M45" i="57"/>
  <c r="N45" i="57"/>
  <c r="O45" i="57"/>
  <c r="P45" i="57"/>
  <c r="Q45" i="57"/>
  <c r="R45" i="57"/>
  <c r="F46" i="57"/>
  <c r="G46" i="57"/>
  <c r="H46" i="57"/>
  <c r="I46" i="57"/>
  <c r="J46" i="57"/>
  <c r="K46" i="57"/>
  <c r="L46" i="57"/>
  <c r="M46" i="57"/>
  <c r="N46" i="57"/>
  <c r="O46" i="57"/>
  <c r="P46" i="57"/>
  <c r="Q46" i="57"/>
  <c r="R46" i="57"/>
  <c r="F47" i="57"/>
  <c r="G47" i="57"/>
  <c r="H47" i="57"/>
  <c r="I47" i="57"/>
  <c r="J47" i="57"/>
  <c r="K47" i="57"/>
  <c r="L47" i="57"/>
  <c r="M47" i="57"/>
  <c r="N47" i="57"/>
  <c r="O47" i="57"/>
  <c r="P47" i="57"/>
  <c r="Q47" i="57"/>
  <c r="R47" i="57"/>
  <c r="F48" i="57"/>
  <c r="G48" i="57"/>
  <c r="H48" i="57"/>
  <c r="I48" i="57"/>
  <c r="J48" i="57"/>
  <c r="K48" i="57"/>
  <c r="L48" i="57"/>
  <c r="M48" i="57"/>
  <c r="N48" i="57"/>
  <c r="O48" i="57"/>
  <c r="P48" i="57"/>
  <c r="Q48" i="57"/>
  <c r="R48" i="57"/>
  <c r="F49" i="57"/>
  <c r="G49" i="57"/>
  <c r="H49" i="57"/>
  <c r="I49" i="57"/>
  <c r="J49" i="57"/>
  <c r="K49" i="57"/>
  <c r="L49" i="57"/>
  <c r="M49" i="57"/>
  <c r="N49" i="57"/>
  <c r="O49" i="57"/>
  <c r="P49" i="57"/>
  <c r="Q49" i="57"/>
  <c r="R49" i="57"/>
  <c r="F50" i="57"/>
  <c r="G50" i="57"/>
  <c r="H50" i="57"/>
  <c r="I50" i="57"/>
  <c r="J50" i="57"/>
  <c r="K50" i="57"/>
  <c r="L50" i="57"/>
  <c r="M50" i="57"/>
  <c r="N50" i="57"/>
  <c r="O50" i="57"/>
  <c r="P50" i="57"/>
  <c r="Q50" i="57"/>
  <c r="R50" i="57"/>
  <c r="F51" i="57"/>
  <c r="G51" i="57"/>
  <c r="H51" i="57"/>
  <c r="I51" i="57"/>
  <c r="J51" i="57"/>
  <c r="K51" i="57"/>
  <c r="L51" i="57"/>
  <c r="M51" i="57"/>
  <c r="N51" i="57"/>
  <c r="O51" i="57"/>
  <c r="P51" i="57"/>
  <c r="Q51" i="57"/>
  <c r="R51" i="57"/>
  <c r="F52" i="57"/>
  <c r="G52" i="57"/>
  <c r="H52" i="57"/>
  <c r="I52" i="57"/>
  <c r="J52" i="57"/>
  <c r="K52" i="57"/>
  <c r="L52" i="57"/>
  <c r="M52" i="57"/>
  <c r="N52" i="57"/>
  <c r="O52" i="57"/>
  <c r="P52" i="57"/>
  <c r="Q52" i="57"/>
  <c r="R52" i="57"/>
  <c r="F53" i="57"/>
  <c r="G53" i="57"/>
  <c r="H53" i="57"/>
  <c r="I53" i="57"/>
  <c r="J53" i="57"/>
  <c r="K53" i="57"/>
  <c r="L53" i="57"/>
  <c r="M53" i="57"/>
  <c r="N53" i="57"/>
  <c r="O53" i="57"/>
  <c r="P53" i="57"/>
  <c r="Q53" i="57"/>
  <c r="R53" i="57"/>
  <c r="F54" i="57"/>
  <c r="G54" i="57"/>
  <c r="H54" i="57"/>
  <c r="I54" i="57"/>
  <c r="J54" i="57"/>
  <c r="K54" i="57"/>
  <c r="L54" i="57"/>
  <c r="M54" i="57"/>
  <c r="N54" i="57"/>
  <c r="O54" i="57"/>
  <c r="P54" i="57"/>
  <c r="Q54" i="57"/>
  <c r="R54" i="57"/>
  <c r="F55" i="57"/>
  <c r="G55" i="57"/>
  <c r="H55" i="57"/>
  <c r="I55" i="57"/>
  <c r="J55" i="57"/>
  <c r="K55" i="57"/>
  <c r="L55" i="57"/>
  <c r="M55" i="57"/>
  <c r="N55" i="57"/>
  <c r="O55" i="57"/>
  <c r="P55" i="57"/>
  <c r="Q55" i="57"/>
  <c r="R55" i="57"/>
  <c r="F56" i="57"/>
  <c r="G56" i="57"/>
  <c r="H56" i="57"/>
  <c r="I56" i="57"/>
  <c r="J56" i="57"/>
  <c r="K56" i="57"/>
  <c r="L56" i="57"/>
  <c r="M56" i="57"/>
  <c r="N56" i="57"/>
  <c r="O56" i="57"/>
  <c r="P56" i="57"/>
  <c r="Q56" i="57"/>
  <c r="R56" i="57"/>
  <c r="F57" i="57"/>
  <c r="G57" i="57"/>
  <c r="H57" i="57"/>
  <c r="I57" i="57"/>
  <c r="J57" i="57"/>
  <c r="K57" i="57"/>
  <c r="L57" i="57"/>
  <c r="M57" i="57"/>
  <c r="N57" i="57"/>
  <c r="O57" i="57"/>
  <c r="P57" i="57"/>
  <c r="Q57" i="57"/>
  <c r="R57" i="57"/>
  <c r="F58" i="57"/>
  <c r="G58" i="57"/>
  <c r="H58" i="57"/>
  <c r="I58" i="57"/>
  <c r="J58" i="57"/>
  <c r="K58" i="57"/>
  <c r="L58" i="57"/>
  <c r="M58" i="57"/>
  <c r="N58" i="57"/>
  <c r="O58" i="57"/>
  <c r="P58" i="57"/>
  <c r="Q58" i="57"/>
  <c r="R58" i="57"/>
  <c r="F59" i="57"/>
  <c r="G59" i="57"/>
  <c r="H59" i="57"/>
  <c r="I59" i="57"/>
  <c r="J59" i="57"/>
  <c r="K59" i="57"/>
  <c r="L59" i="57"/>
  <c r="M59" i="57"/>
  <c r="N59" i="57"/>
  <c r="O59" i="57"/>
  <c r="P59" i="57"/>
  <c r="Q59" i="57"/>
  <c r="R59" i="57"/>
  <c r="F60" i="57"/>
  <c r="G60" i="57"/>
  <c r="H60" i="57"/>
  <c r="I60" i="57"/>
  <c r="J60" i="57"/>
  <c r="K60" i="57"/>
  <c r="L60" i="57"/>
  <c r="M60" i="57"/>
  <c r="N60" i="57"/>
  <c r="O60" i="57"/>
  <c r="P60" i="57"/>
  <c r="Q60" i="57"/>
  <c r="R60" i="57"/>
  <c r="F61" i="57"/>
  <c r="G61" i="57"/>
  <c r="H61" i="57"/>
  <c r="I61" i="57"/>
  <c r="J61" i="57"/>
  <c r="K61" i="57"/>
  <c r="L61" i="57"/>
  <c r="M61" i="57"/>
  <c r="N61" i="57"/>
  <c r="O61" i="57"/>
  <c r="P61" i="57"/>
  <c r="Q61" i="57"/>
  <c r="R61" i="57"/>
  <c r="F62" i="57"/>
  <c r="G62" i="57"/>
  <c r="H62" i="57"/>
  <c r="I62" i="57"/>
  <c r="J62" i="57"/>
  <c r="K62" i="57"/>
  <c r="L62" i="57"/>
  <c r="M62" i="57"/>
  <c r="N62" i="57"/>
  <c r="O62" i="57"/>
  <c r="P62" i="57"/>
  <c r="Q62" i="57"/>
  <c r="R62" i="57"/>
  <c r="F63" i="57"/>
  <c r="G63" i="57"/>
  <c r="H63" i="57"/>
  <c r="I63" i="57"/>
  <c r="J63" i="57"/>
  <c r="K63" i="57"/>
  <c r="L63" i="57"/>
  <c r="M63" i="57"/>
  <c r="N63" i="57"/>
  <c r="O63" i="57"/>
  <c r="P63" i="57"/>
  <c r="Q63" i="57"/>
  <c r="R63" i="57"/>
  <c r="F64" i="57"/>
  <c r="G64" i="57"/>
  <c r="H64" i="57"/>
  <c r="I64" i="57"/>
  <c r="J64" i="57"/>
  <c r="K64" i="57"/>
  <c r="L64" i="57"/>
  <c r="M64" i="57"/>
  <c r="N64" i="57"/>
  <c r="O64" i="57"/>
  <c r="P64" i="57"/>
  <c r="Q64" i="57"/>
  <c r="R64" i="57"/>
  <c r="F65" i="57"/>
  <c r="G65" i="57"/>
  <c r="H65" i="57"/>
  <c r="I65" i="57"/>
  <c r="J65" i="57"/>
  <c r="K65" i="57"/>
  <c r="L65" i="57"/>
  <c r="M65" i="57"/>
  <c r="N65" i="57"/>
  <c r="O65" i="57"/>
  <c r="P65" i="57"/>
  <c r="Q65" i="57"/>
  <c r="R65" i="57"/>
  <c r="F66" i="57"/>
  <c r="G66" i="57"/>
  <c r="H66" i="57"/>
  <c r="I66" i="57"/>
  <c r="J66" i="57"/>
  <c r="K66" i="57"/>
  <c r="L66" i="57"/>
  <c r="M66" i="57"/>
  <c r="N66" i="57"/>
  <c r="O66" i="57"/>
  <c r="P66" i="57"/>
  <c r="Q66" i="57"/>
  <c r="R66" i="57"/>
  <c r="F67" i="57"/>
  <c r="G67" i="57"/>
  <c r="H67" i="57"/>
  <c r="I67" i="57"/>
  <c r="J67" i="57"/>
  <c r="K67" i="57"/>
  <c r="L67" i="57"/>
  <c r="M67" i="57"/>
  <c r="N67" i="57"/>
  <c r="O67" i="57"/>
  <c r="P67" i="57"/>
  <c r="Q67" i="57"/>
  <c r="R67" i="57"/>
  <c r="F68" i="57"/>
  <c r="G68" i="57"/>
  <c r="H68" i="57"/>
  <c r="I68" i="57"/>
  <c r="J68" i="57"/>
  <c r="K68" i="57"/>
  <c r="L68" i="57"/>
  <c r="M68" i="57"/>
  <c r="N68" i="57"/>
  <c r="O68" i="57"/>
  <c r="P68" i="57"/>
  <c r="Q68" i="57"/>
  <c r="R68" i="57"/>
  <c r="F69" i="57"/>
  <c r="G69" i="57"/>
  <c r="H69" i="57"/>
  <c r="I69" i="57"/>
  <c r="J69" i="57"/>
  <c r="K69" i="57"/>
  <c r="L69" i="57"/>
  <c r="M69" i="57"/>
  <c r="N69" i="57"/>
  <c r="O69" i="57"/>
  <c r="P69" i="57"/>
  <c r="Q69" i="57"/>
  <c r="R69" i="57"/>
  <c r="F70" i="57"/>
  <c r="G70" i="57"/>
  <c r="H70" i="57"/>
  <c r="I70" i="57"/>
  <c r="J70" i="57"/>
  <c r="K70" i="57"/>
  <c r="L70" i="57"/>
  <c r="M70" i="57"/>
  <c r="N70" i="57"/>
  <c r="O70" i="57"/>
  <c r="P70" i="57"/>
  <c r="Q70" i="57"/>
  <c r="R70" i="57"/>
  <c r="F71" i="57"/>
  <c r="G71" i="57"/>
  <c r="H71" i="57"/>
  <c r="I71" i="57"/>
  <c r="J71" i="57"/>
  <c r="K71" i="57"/>
  <c r="L71" i="57"/>
  <c r="M71" i="57"/>
  <c r="N71" i="57"/>
  <c r="O71" i="57"/>
  <c r="P71" i="57"/>
  <c r="Q71" i="57"/>
  <c r="R71" i="57"/>
  <c r="F72" i="57"/>
  <c r="G72" i="57"/>
  <c r="H72" i="57"/>
  <c r="I72" i="57"/>
  <c r="J72" i="57"/>
  <c r="K72" i="57"/>
  <c r="L72" i="57"/>
  <c r="M72" i="57"/>
  <c r="N72" i="57"/>
  <c r="O72" i="57"/>
  <c r="P72" i="57"/>
  <c r="Q72" i="57"/>
  <c r="R72" i="57"/>
  <c r="F73" i="57"/>
  <c r="G73" i="57"/>
  <c r="H73" i="57"/>
  <c r="I73" i="57"/>
  <c r="J73" i="57"/>
  <c r="K73" i="57"/>
  <c r="L73" i="57"/>
  <c r="M73" i="57"/>
  <c r="N73" i="57"/>
  <c r="O73" i="57"/>
  <c r="P73" i="57"/>
  <c r="Q73" i="57"/>
  <c r="R73" i="57"/>
  <c r="F74" i="57"/>
  <c r="G74" i="57"/>
  <c r="H74" i="57"/>
  <c r="I74" i="57"/>
  <c r="J74" i="57"/>
  <c r="K74" i="57"/>
  <c r="L74" i="57"/>
  <c r="M74" i="57"/>
  <c r="N74" i="57"/>
  <c r="O74" i="57"/>
  <c r="P74" i="57"/>
  <c r="Q74" i="57"/>
  <c r="R74" i="57"/>
  <c r="F75" i="57"/>
  <c r="G75" i="57"/>
  <c r="H75" i="57"/>
  <c r="I75" i="57"/>
  <c r="J75" i="57"/>
  <c r="K75" i="57"/>
  <c r="L75" i="57"/>
  <c r="M75" i="57"/>
  <c r="N75" i="57"/>
  <c r="O75" i="57"/>
  <c r="P75" i="57"/>
  <c r="Q75" i="57"/>
  <c r="R75" i="57"/>
  <c r="F76" i="57"/>
  <c r="G76" i="57"/>
  <c r="H76" i="57"/>
  <c r="I76" i="57"/>
  <c r="J76" i="57"/>
  <c r="K76" i="57"/>
  <c r="L76" i="57"/>
  <c r="M76" i="57"/>
  <c r="N76" i="57"/>
  <c r="O76" i="57"/>
  <c r="P76" i="57"/>
  <c r="Q76" i="57"/>
  <c r="R76" i="57"/>
  <c r="F77" i="57"/>
  <c r="G77" i="57"/>
  <c r="H77" i="57"/>
  <c r="I77" i="57"/>
  <c r="J77" i="57"/>
  <c r="K77" i="57"/>
  <c r="L77" i="57"/>
  <c r="M77" i="57"/>
  <c r="N77" i="57"/>
  <c r="O77" i="57"/>
  <c r="P77" i="57"/>
  <c r="Q77" i="57"/>
  <c r="R77" i="57"/>
  <c r="F78" i="57"/>
  <c r="G78" i="57"/>
  <c r="H78" i="57"/>
  <c r="I78" i="57"/>
  <c r="J78" i="57"/>
  <c r="K78" i="57"/>
  <c r="L78" i="57"/>
  <c r="M78" i="57"/>
  <c r="N78" i="57"/>
  <c r="O78" i="57"/>
  <c r="P78" i="57"/>
  <c r="Q78" i="57"/>
  <c r="R78" i="57"/>
  <c r="F79" i="57"/>
  <c r="G79" i="57"/>
  <c r="H79" i="57"/>
  <c r="I79" i="57"/>
  <c r="J79" i="57"/>
  <c r="K79" i="57"/>
  <c r="L79" i="57"/>
  <c r="M79" i="57"/>
  <c r="N79" i="57"/>
  <c r="O79" i="57"/>
  <c r="P79" i="57"/>
  <c r="Q79" i="57"/>
  <c r="R79" i="57"/>
  <c r="F80" i="57"/>
  <c r="G80" i="57"/>
  <c r="H80" i="57"/>
  <c r="I80" i="57"/>
  <c r="J80" i="57"/>
  <c r="K80" i="57"/>
  <c r="L80" i="57"/>
  <c r="M80" i="57"/>
  <c r="N80" i="57"/>
  <c r="O80" i="57"/>
  <c r="P80" i="57"/>
  <c r="Q80" i="57"/>
  <c r="R80" i="57"/>
  <c r="F81" i="57"/>
  <c r="G81" i="57"/>
  <c r="H81" i="57"/>
  <c r="I81" i="57"/>
  <c r="J81" i="57"/>
  <c r="K81" i="57"/>
  <c r="L81" i="57"/>
  <c r="M81" i="57"/>
  <c r="N81" i="57"/>
  <c r="O81" i="57"/>
  <c r="P81" i="57"/>
  <c r="Q81" i="57"/>
  <c r="R81" i="57"/>
  <c r="F82" i="57"/>
  <c r="G82" i="57"/>
  <c r="H82" i="57"/>
  <c r="I82" i="57"/>
  <c r="J82" i="57"/>
  <c r="K82" i="57"/>
  <c r="L82" i="57"/>
  <c r="M82" i="57"/>
  <c r="N82" i="57"/>
  <c r="O82" i="57"/>
  <c r="P82" i="57"/>
  <c r="Q82" i="57"/>
  <c r="R82" i="57"/>
  <c r="F83" i="57"/>
  <c r="G83" i="57"/>
  <c r="H83" i="57"/>
  <c r="I83" i="57"/>
  <c r="J83" i="57"/>
  <c r="K83" i="57"/>
  <c r="L83" i="57"/>
  <c r="M83" i="57"/>
  <c r="N83" i="57"/>
  <c r="O83" i="57"/>
  <c r="P83" i="57"/>
  <c r="Q83" i="57"/>
  <c r="R83" i="57"/>
  <c r="F84" i="57"/>
  <c r="G84" i="57"/>
  <c r="H84" i="57"/>
  <c r="I84" i="57"/>
  <c r="J84" i="57"/>
  <c r="K84" i="57"/>
  <c r="L84" i="57"/>
  <c r="M84" i="57"/>
  <c r="N84" i="57"/>
  <c r="O84" i="57"/>
  <c r="P84" i="57"/>
  <c r="Q84" i="57"/>
  <c r="R84" i="57"/>
  <c r="F85" i="57"/>
  <c r="G85" i="57"/>
  <c r="H85" i="57"/>
  <c r="I85" i="57"/>
  <c r="J85" i="57"/>
  <c r="K85" i="57"/>
  <c r="L85" i="57"/>
  <c r="M85" i="57"/>
  <c r="N85" i="57"/>
  <c r="O85" i="57"/>
  <c r="P85" i="57"/>
  <c r="Q85" i="57"/>
  <c r="R85" i="57"/>
  <c r="F86" i="57"/>
  <c r="G86" i="57"/>
  <c r="H86" i="57"/>
  <c r="I86" i="57"/>
  <c r="J86" i="57"/>
  <c r="K86" i="57"/>
  <c r="L86" i="57"/>
  <c r="M86" i="57"/>
  <c r="N86" i="57"/>
  <c r="O86" i="57"/>
  <c r="P86" i="57"/>
  <c r="Q86" i="57"/>
  <c r="R86" i="57"/>
  <c r="F87" i="57"/>
  <c r="G87" i="57"/>
  <c r="H87" i="57"/>
  <c r="I87" i="57"/>
  <c r="J87" i="57"/>
  <c r="K87" i="57"/>
  <c r="L87" i="57"/>
  <c r="M87" i="57"/>
  <c r="N87" i="57"/>
  <c r="O87" i="57"/>
  <c r="P87" i="57"/>
  <c r="Q87" i="57"/>
  <c r="R87" i="57"/>
  <c r="F88" i="57"/>
  <c r="G88" i="57"/>
  <c r="H88" i="57"/>
  <c r="I88" i="57"/>
  <c r="J88" i="57"/>
  <c r="K88" i="57"/>
  <c r="L88" i="57"/>
  <c r="M88" i="57"/>
  <c r="N88" i="57"/>
  <c r="O88" i="57"/>
  <c r="P88" i="57"/>
  <c r="Q88" i="57"/>
  <c r="R88" i="57"/>
  <c r="F89" i="57"/>
  <c r="G89" i="57"/>
  <c r="H89" i="57"/>
  <c r="I89" i="57"/>
  <c r="J89" i="57"/>
  <c r="K89" i="57"/>
  <c r="L89" i="57"/>
  <c r="M89" i="57"/>
  <c r="N89" i="57"/>
  <c r="O89" i="57"/>
  <c r="P89" i="57"/>
  <c r="Q89" i="57"/>
  <c r="R89" i="57"/>
  <c r="F90" i="57"/>
  <c r="G90" i="57"/>
  <c r="H90" i="57"/>
  <c r="I90" i="57"/>
  <c r="J90" i="57"/>
  <c r="K90" i="57"/>
  <c r="L90" i="57"/>
  <c r="M90" i="57"/>
  <c r="N90" i="57"/>
  <c r="O90" i="57"/>
  <c r="P90" i="57"/>
  <c r="Q90" i="57"/>
  <c r="R90" i="57"/>
  <c r="E37" i="57"/>
  <c r="E38" i="57"/>
  <c r="E39" i="57"/>
  <c r="E40" i="57"/>
  <c r="E41" i="57"/>
  <c r="E42" i="57"/>
  <c r="E43" i="57"/>
  <c r="E44" i="57"/>
  <c r="E45" i="57"/>
  <c r="E46" i="57"/>
  <c r="E47" i="57"/>
  <c r="E48" i="57"/>
  <c r="E49" i="57"/>
  <c r="E50" i="57"/>
  <c r="E51" i="57"/>
  <c r="E52" i="57"/>
  <c r="E53" i="57"/>
  <c r="E54" i="57"/>
  <c r="E55" i="57"/>
  <c r="E56" i="57"/>
  <c r="E57" i="57"/>
  <c r="E58" i="57"/>
  <c r="E59" i="57"/>
  <c r="E60" i="57"/>
  <c r="E61" i="57"/>
  <c r="E62" i="57"/>
  <c r="E63" i="57"/>
  <c r="E64" i="57"/>
  <c r="E65" i="57"/>
  <c r="E66" i="57"/>
  <c r="E67" i="57"/>
  <c r="E68" i="57"/>
  <c r="E69" i="57"/>
  <c r="E70" i="57"/>
  <c r="E71" i="57"/>
  <c r="E72" i="57"/>
  <c r="E73" i="57"/>
  <c r="E74" i="57"/>
  <c r="E75" i="57"/>
  <c r="E76" i="57"/>
  <c r="E77" i="57"/>
  <c r="E78" i="57"/>
  <c r="E79" i="57"/>
  <c r="E80" i="57"/>
  <c r="E81" i="57"/>
  <c r="E82" i="57"/>
  <c r="E83" i="57"/>
  <c r="E84" i="57"/>
  <c r="E85" i="57"/>
  <c r="E86" i="57"/>
  <c r="E87" i="57"/>
  <c r="E88" i="57"/>
  <c r="E89" i="57"/>
  <c r="E90" i="57"/>
  <c r="E36" i="57"/>
  <c r="E34" i="57"/>
  <c r="E35" i="57"/>
  <c r="E33" i="57"/>
  <c r="E32" i="57"/>
  <c r="E31" i="57"/>
  <c r="E17" i="57"/>
  <c r="D17" i="57" s="1"/>
  <c r="E18" i="57"/>
  <c r="D18" i="57" s="1"/>
  <c r="E19" i="57"/>
  <c r="D19" i="57" s="1"/>
  <c r="E20" i="57"/>
  <c r="D20" i="57" s="1"/>
  <c r="E21" i="57"/>
  <c r="D21" i="57" s="1"/>
  <c r="E22" i="57"/>
  <c r="D22" i="57" s="1"/>
  <c r="E23" i="57"/>
  <c r="D23" i="57" s="1"/>
  <c r="E24" i="57"/>
  <c r="D24" i="57" s="1"/>
  <c r="E25" i="57"/>
  <c r="D25" i="57" s="1"/>
  <c r="E26" i="57"/>
  <c r="D26" i="57" s="1"/>
  <c r="E27" i="57"/>
  <c r="D27" i="57" s="1"/>
  <c r="E28" i="57"/>
  <c r="D28" i="57" s="1"/>
  <c r="E29" i="57"/>
  <c r="D29" i="57" s="1"/>
  <c r="E30" i="57"/>
  <c r="D30" i="57" s="1"/>
  <c r="E16" i="57"/>
  <c r="D16" i="57" s="1"/>
  <c r="E10" i="57"/>
  <c r="E11" i="57"/>
  <c r="E12" i="57"/>
  <c r="E13" i="57"/>
  <c r="E14" i="57"/>
  <c r="E15" i="57"/>
  <c r="E9" i="57"/>
  <c r="F205" i="56"/>
  <c r="G205" i="56"/>
  <c r="H205" i="56"/>
  <c r="I205" i="56"/>
  <c r="J205" i="56"/>
  <c r="K205" i="56"/>
  <c r="L205" i="56"/>
  <c r="M205" i="56"/>
  <c r="N205" i="56"/>
  <c r="O205" i="56"/>
  <c r="P205" i="56"/>
  <c r="Q205" i="56"/>
  <c r="R205" i="56"/>
  <c r="F206" i="56"/>
  <c r="G206" i="56"/>
  <c r="H206" i="56"/>
  <c r="I206" i="56"/>
  <c r="J206" i="56"/>
  <c r="K206" i="56"/>
  <c r="L206" i="56"/>
  <c r="M206" i="56"/>
  <c r="N206" i="56"/>
  <c r="O206" i="56"/>
  <c r="P206" i="56"/>
  <c r="Q206" i="56"/>
  <c r="R206" i="56"/>
  <c r="F207" i="56"/>
  <c r="G207" i="56"/>
  <c r="H207" i="56"/>
  <c r="I207" i="56"/>
  <c r="J207" i="56"/>
  <c r="K207" i="56"/>
  <c r="L207" i="56"/>
  <c r="M207" i="56"/>
  <c r="N207" i="56"/>
  <c r="O207" i="56"/>
  <c r="P207" i="56"/>
  <c r="Q207" i="56"/>
  <c r="R207" i="56"/>
  <c r="F208" i="56"/>
  <c r="G208" i="56"/>
  <c r="H208" i="56"/>
  <c r="I208" i="56"/>
  <c r="J208" i="56"/>
  <c r="K208" i="56"/>
  <c r="L208" i="56"/>
  <c r="M208" i="56"/>
  <c r="N208" i="56"/>
  <c r="O208" i="56"/>
  <c r="P208" i="56"/>
  <c r="Q208" i="56"/>
  <c r="R208" i="56"/>
  <c r="F209" i="56"/>
  <c r="G209" i="56"/>
  <c r="H209" i="56"/>
  <c r="I209" i="56"/>
  <c r="J209" i="56"/>
  <c r="K209" i="56"/>
  <c r="L209" i="56"/>
  <c r="M209" i="56"/>
  <c r="N209" i="56"/>
  <c r="O209" i="56"/>
  <c r="P209" i="56"/>
  <c r="Q209" i="56"/>
  <c r="R209" i="56"/>
  <c r="F210" i="56"/>
  <c r="G210" i="56"/>
  <c r="H210" i="56"/>
  <c r="I210" i="56"/>
  <c r="J210" i="56"/>
  <c r="K210" i="56"/>
  <c r="L210" i="56"/>
  <c r="M210" i="56"/>
  <c r="N210" i="56"/>
  <c r="O210" i="56"/>
  <c r="P210" i="56"/>
  <c r="Q210" i="56"/>
  <c r="R210" i="56"/>
  <c r="F211" i="56"/>
  <c r="G211" i="56"/>
  <c r="H211" i="56"/>
  <c r="I211" i="56"/>
  <c r="J211" i="56"/>
  <c r="K211" i="56"/>
  <c r="L211" i="56"/>
  <c r="M211" i="56"/>
  <c r="N211" i="56"/>
  <c r="O211" i="56"/>
  <c r="P211" i="56"/>
  <c r="Q211" i="56"/>
  <c r="R211" i="56"/>
  <c r="F212" i="56"/>
  <c r="G212" i="56"/>
  <c r="H212" i="56"/>
  <c r="I212" i="56"/>
  <c r="J212" i="56"/>
  <c r="K212" i="56"/>
  <c r="L212" i="56"/>
  <c r="M212" i="56"/>
  <c r="N212" i="56"/>
  <c r="O212" i="56"/>
  <c r="P212" i="56"/>
  <c r="Q212" i="56"/>
  <c r="R212" i="56"/>
  <c r="F213" i="56"/>
  <c r="G213" i="56"/>
  <c r="H213" i="56"/>
  <c r="I213" i="56"/>
  <c r="J213" i="56"/>
  <c r="K213" i="56"/>
  <c r="L213" i="56"/>
  <c r="M213" i="56"/>
  <c r="N213" i="56"/>
  <c r="O213" i="56"/>
  <c r="P213" i="56"/>
  <c r="Q213" i="56"/>
  <c r="R213" i="56"/>
  <c r="F214" i="56"/>
  <c r="G214" i="56"/>
  <c r="H214" i="56"/>
  <c r="I214" i="56"/>
  <c r="J214" i="56"/>
  <c r="K214" i="56"/>
  <c r="L214" i="56"/>
  <c r="M214" i="56"/>
  <c r="N214" i="56"/>
  <c r="O214" i="56"/>
  <c r="P214" i="56"/>
  <c r="Q214" i="56"/>
  <c r="R214" i="56"/>
  <c r="F215" i="56"/>
  <c r="G215" i="56"/>
  <c r="H215" i="56"/>
  <c r="I215" i="56"/>
  <c r="J215" i="56"/>
  <c r="K215" i="56"/>
  <c r="L215" i="56"/>
  <c r="M215" i="56"/>
  <c r="N215" i="56"/>
  <c r="O215" i="56"/>
  <c r="P215" i="56"/>
  <c r="Q215" i="56"/>
  <c r="R215" i="56"/>
  <c r="F216" i="56"/>
  <c r="G216" i="56"/>
  <c r="H216" i="56"/>
  <c r="I216" i="56"/>
  <c r="J216" i="56"/>
  <c r="K216" i="56"/>
  <c r="L216" i="56"/>
  <c r="M216" i="56"/>
  <c r="N216" i="56"/>
  <c r="O216" i="56"/>
  <c r="P216" i="56"/>
  <c r="Q216" i="56"/>
  <c r="R216" i="56"/>
  <c r="F217" i="56"/>
  <c r="G217" i="56"/>
  <c r="H217" i="56"/>
  <c r="I217" i="56"/>
  <c r="J217" i="56"/>
  <c r="K217" i="56"/>
  <c r="L217" i="56"/>
  <c r="M217" i="56"/>
  <c r="N217" i="56"/>
  <c r="O217" i="56"/>
  <c r="P217" i="56"/>
  <c r="Q217" i="56"/>
  <c r="R217" i="56"/>
  <c r="F218" i="56"/>
  <c r="G218" i="56"/>
  <c r="H218" i="56"/>
  <c r="I218" i="56"/>
  <c r="J218" i="56"/>
  <c r="K218" i="56"/>
  <c r="L218" i="56"/>
  <c r="M218" i="56"/>
  <c r="N218" i="56"/>
  <c r="O218" i="56"/>
  <c r="P218" i="56"/>
  <c r="Q218" i="56"/>
  <c r="R218" i="56"/>
  <c r="F219" i="56"/>
  <c r="G219" i="56"/>
  <c r="H219" i="56"/>
  <c r="I219" i="56"/>
  <c r="J219" i="56"/>
  <c r="K219" i="56"/>
  <c r="L219" i="56"/>
  <c r="M219" i="56"/>
  <c r="N219" i="56"/>
  <c r="O219" i="56"/>
  <c r="P219" i="56"/>
  <c r="Q219" i="56"/>
  <c r="R219" i="56"/>
  <c r="F220" i="56"/>
  <c r="G220" i="56"/>
  <c r="H220" i="56"/>
  <c r="I220" i="56"/>
  <c r="J220" i="56"/>
  <c r="K220" i="56"/>
  <c r="L220" i="56"/>
  <c r="M220" i="56"/>
  <c r="N220" i="56"/>
  <c r="O220" i="56"/>
  <c r="P220" i="56"/>
  <c r="Q220" i="56"/>
  <c r="R220" i="56"/>
  <c r="F221" i="56"/>
  <c r="G221" i="56"/>
  <c r="H221" i="56"/>
  <c r="I221" i="56"/>
  <c r="J221" i="56"/>
  <c r="K221" i="56"/>
  <c r="L221" i="56"/>
  <c r="M221" i="56"/>
  <c r="N221" i="56"/>
  <c r="O221" i="56"/>
  <c r="P221" i="56"/>
  <c r="Q221" i="56"/>
  <c r="R221" i="56"/>
  <c r="F222" i="56"/>
  <c r="G222" i="56"/>
  <c r="H222" i="56"/>
  <c r="I222" i="56"/>
  <c r="J222" i="56"/>
  <c r="K222" i="56"/>
  <c r="L222" i="56"/>
  <c r="M222" i="56"/>
  <c r="N222" i="56"/>
  <c r="O222" i="56"/>
  <c r="P222" i="56"/>
  <c r="Q222" i="56"/>
  <c r="R222" i="56"/>
  <c r="F223" i="56"/>
  <c r="G223" i="56"/>
  <c r="H223" i="56"/>
  <c r="I223" i="56"/>
  <c r="J223" i="56"/>
  <c r="K223" i="56"/>
  <c r="L223" i="56"/>
  <c r="M223" i="56"/>
  <c r="N223" i="56"/>
  <c r="O223" i="56"/>
  <c r="P223" i="56"/>
  <c r="Q223" i="56"/>
  <c r="R223" i="56"/>
  <c r="F224" i="56"/>
  <c r="G224" i="56"/>
  <c r="H224" i="56"/>
  <c r="I224" i="56"/>
  <c r="J224" i="56"/>
  <c r="K224" i="56"/>
  <c r="L224" i="56"/>
  <c r="M224" i="56"/>
  <c r="N224" i="56"/>
  <c r="O224" i="56"/>
  <c r="P224" i="56"/>
  <c r="Q224" i="56"/>
  <c r="R224" i="56"/>
  <c r="F225" i="56"/>
  <c r="G225" i="56"/>
  <c r="H225" i="56"/>
  <c r="I225" i="56"/>
  <c r="J225" i="56"/>
  <c r="K225" i="56"/>
  <c r="L225" i="56"/>
  <c r="M225" i="56"/>
  <c r="N225" i="56"/>
  <c r="O225" i="56"/>
  <c r="P225" i="56"/>
  <c r="Q225" i="56"/>
  <c r="R225" i="56"/>
  <c r="F226" i="56"/>
  <c r="G226" i="56"/>
  <c r="H226" i="56"/>
  <c r="I226" i="56"/>
  <c r="J226" i="56"/>
  <c r="K226" i="56"/>
  <c r="L226" i="56"/>
  <c r="M226" i="56"/>
  <c r="N226" i="56"/>
  <c r="O226" i="56"/>
  <c r="P226" i="56"/>
  <c r="Q226" i="56"/>
  <c r="R226" i="56"/>
  <c r="F227" i="56"/>
  <c r="G227" i="56"/>
  <c r="H227" i="56"/>
  <c r="I227" i="56"/>
  <c r="J227" i="56"/>
  <c r="K227" i="56"/>
  <c r="L227" i="56"/>
  <c r="M227" i="56"/>
  <c r="N227" i="56"/>
  <c r="O227" i="56"/>
  <c r="P227" i="56"/>
  <c r="Q227" i="56"/>
  <c r="R227" i="56"/>
  <c r="F228" i="56"/>
  <c r="G228" i="56"/>
  <c r="H228" i="56"/>
  <c r="I228" i="56"/>
  <c r="J228" i="56"/>
  <c r="K228" i="56"/>
  <c r="L228" i="56"/>
  <c r="M228" i="56"/>
  <c r="N228" i="56"/>
  <c r="O228" i="56"/>
  <c r="P228" i="56"/>
  <c r="Q228" i="56"/>
  <c r="R228" i="56"/>
  <c r="F229" i="56"/>
  <c r="G229" i="56"/>
  <c r="H229" i="56"/>
  <c r="I229" i="56"/>
  <c r="J229" i="56"/>
  <c r="K229" i="56"/>
  <c r="L229" i="56"/>
  <c r="M229" i="56"/>
  <c r="N229" i="56"/>
  <c r="O229" i="56"/>
  <c r="P229" i="56"/>
  <c r="Q229" i="56"/>
  <c r="R229" i="56"/>
  <c r="F230" i="56"/>
  <c r="G230" i="56"/>
  <c r="H230" i="56"/>
  <c r="I230" i="56"/>
  <c r="J230" i="56"/>
  <c r="K230" i="56"/>
  <c r="L230" i="56"/>
  <c r="M230" i="56"/>
  <c r="N230" i="56"/>
  <c r="O230" i="56"/>
  <c r="P230" i="56"/>
  <c r="Q230" i="56"/>
  <c r="R230" i="56"/>
  <c r="F231" i="56"/>
  <c r="G231" i="56"/>
  <c r="H231" i="56"/>
  <c r="I231" i="56"/>
  <c r="J231" i="56"/>
  <c r="K231" i="56"/>
  <c r="L231" i="56"/>
  <c r="M231" i="56"/>
  <c r="N231" i="56"/>
  <c r="O231" i="56"/>
  <c r="P231" i="56"/>
  <c r="Q231" i="56"/>
  <c r="R231" i="56"/>
  <c r="F232" i="56"/>
  <c r="G232" i="56"/>
  <c r="H232" i="56"/>
  <c r="I232" i="56"/>
  <c r="J232" i="56"/>
  <c r="K232" i="56"/>
  <c r="L232" i="56"/>
  <c r="M232" i="56"/>
  <c r="N232" i="56"/>
  <c r="O232" i="56"/>
  <c r="P232" i="56"/>
  <c r="Q232" i="56"/>
  <c r="R232" i="56"/>
  <c r="F233" i="56"/>
  <c r="G233" i="56"/>
  <c r="H233" i="56"/>
  <c r="I233" i="56"/>
  <c r="J233" i="56"/>
  <c r="K233" i="56"/>
  <c r="L233" i="56"/>
  <c r="M233" i="56"/>
  <c r="N233" i="56"/>
  <c r="O233" i="56"/>
  <c r="P233" i="56"/>
  <c r="Q233" i="56"/>
  <c r="R233" i="56"/>
  <c r="F234" i="56"/>
  <c r="G234" i="56"/>
  <c r="H234" i="56"/>
  <c r="I234" i="56"/>
  <c r="J234" i="56"/>
  <c r="K234" i="56"/>
  <c r="L234" i="56"/>
  <c r="M234" i="56"/>
  <c r="N234" i="56"/>
  <c r="O234" i="56"/>
  <c r="P234" i="56"/>
  <c r="Q234" i="56"/>
  <c r="R234" i="56"/>
  <c r="F235" i="56"/>
  <c r="G235" i="56"/>
  <c r="H235" i="56"/>
  <c r="I235" i="56"/>
  <c r="J235" i="56"/>
  <c r="K235" i="56"/>
  <c r="L235" i="56"/>
  <c r="M235" i="56"/>
  <c r="N235" i="56"/>
  <c r="O235" i="56"/>
  <c r="P235" i="56"/>
  <c r="Q235" i="56"/>
  <c r="R235" i="56"/>
  <c r="F236" i="56"/>
  <c r="G236" i="56"/>
  <c r="H236" i="56"/>
  <c r="I236" i="56"/>
  <c r="J236" i="56"/>
  <c r="K236" i="56"/>
  <c r="L236" i="56"/>
  <c r="M236" i="56"/>
  <c r="N236" i="56"/>
  <c r="O236" i="56"/>
  <c r="P236" i="56"/>
  <c r="Q236" i="56"/>
  <c r="R236" i="56"/>
  <c r="F237" i="56"/>
  <c r="G237" i="56"/>
  <c r="H237" i="56"/>
  <c r="I237" i="56"/>
  <c r="J237" i="56"/>
  <c r="K237" i="56"/>
  <c r="L237" i="56"/>
  <c r="M237" i="56"/>
  <c r="N237" i="56"/>
  <c r="O237" i="56"/>
  <c r="P237" i="56"/>
  <c r="Q237" i="56"/>
  <c r="R237" i="56"/>
  <c r="F238" i="56"/>
  <c r="G238" i="56"/>
  <c r="H238" i="56"/>
  <c r="I238" i="56"/>
  <c r="J238" i="56"/>
  <c r="K238" i="56"/>
  <c r="L238" i="56"/>
  <c r="M238" i="56"/>
  <c r="N238" i="56"/>
  <c r="O238" i="56"/>
  <c r="P238" i="56"/>
  <c r="Q238" i="56"/>
  <c r="R238" i="56"/>
  <c r="F239" i="56"/>
  <c r="G239" i="56"/>
  <c r="H239" i="56"/>
  <c r="I239" i="56"/>
  <c r="J239" i="56"/>
  <c r="K239" i="56"/>
  <c r="L239" i="56"/>
  <c r="M239" i="56"/>
  <c r="N239" i="56"/>
  <c r="O239" i="56"/>
  <c r="P239" i="56"/>
  <c r="Q239" i="56"/>
  <c r="R239" i="56"/>
  <c r="F240" i="56"/>
  <c r="G240" i="56"/>
  <c r="H240" i="56"/>
  <c r="I240" i="56"/>
  <c r="J240" i="56"/>
  <c r="K240" i="56"/>
  <c r="L240" i="56"/>
  <c r="M240" i="56"/>
  <c r="N240" i="56"/>
  <c r="O240" i="56"/>
  <c r="P240" i="56"/>
  <c r="Q240" i="56"/>
  <c r="R240" i="56"/>
  <c r="F241" i="56"/>
  <c r="G241" i="56"/>
  <c r="H241" i="56"/>
  <c r="I241" i="56"/>
  <c r="J241" i="56"/>
  <c r="K241" i="56"/>
  <c r="L241" i="56"/>
  <c r="M241" i="56"/>
  <c r="N241" i="56"/>
  <c r="O241" i="56"/>
  <c r="P241" i="56"/>
  <c r="Q241" i="56"/>
  <c r="R241" i="56"/>
  <c r="F242" i="56"/>
  <c r="G242" i="56"/>
  <c r="H242" i="56"/>
  <c r="I242" i="56"/>
  <c r="J242" i="56"/>
  <c r="K242" i="56"/>
  <c r="L242" i="56"/>
  <c r="M242" i="56"/>
  <c r="N242" i="56"/>
  <c r="O242" i="56"/>
  <c r="P242" i="56"/>
  <c r="Q242" i="56"/>
  <c r="R242" i="56"/>
  <c r="F243" i="56"/>
  <c r="G243" i="56"/>
  <c r="H243" i="56"/>
  <c r="I243" i="56"/>
  <c r="J243" i="56"/>
  <c r="K243" i="56"/>
  <c r="L243" i="56"/>
  <c r="M243" i="56"/>
  <c r="N243" i="56"/>
  <c r="O243" i="56"/>
  <c r="P243" i="56"/>
  <c r="Q243" i="56"/>
  <c r="R243" i="56"/>
  <c r="F244" i="56"/>
  <c r="G244" i="56"/>
  <c r="H244" i="56"/>
  <c r="I244" i="56"/>
  <c r="J244" i="56"/>
  <c r="K244" i="56"/>
  <c r="L244" i="56"/>
  <c r="M244" i="56"/>
  <c r="N244" i="56"/>
  <c r="O244" i="56"/>
  <c r="P244" i="56"/>
  <c r="Q244" i="56"/>
  <c r="R244" i="56"/>
  <c r="F245" i="56"/>
  <c r="G245" i="56"/>
  <c r="H245" i="56"/>
  <c r="I245" i="56"/>
  <c r="J245" i="56"/>
  <c r="K245" i="56"/>
  <c r="L245" i="56"/>
  <c r="M245" i="56"/>
  <c r="N245" i="56"/>
  <c r="O245" i="56"/>
  <c r="P245" i="56"/>
  <c r="Q245" i="56"/>
  <c r="R245" i="56"/>
  <c r="F246" i="56"/>
  <c r="G246" i="56"/>
  <c r="H246" i="56"/>
  <c r="I246" i="56"/>
  <c r="J246" i="56"/>
  <c r="K246" i="56"/>
  <c r="L246" i="56"/>
  <c r="M246" i="56"/>
  <c r="N246" i="56"/>
  <c r="O246" i="56"/>
  <c r="P246" i="56"/>
  <c r="Q246" i="56"/>
  <c r="R246" i="56"/>
  <c r="F247" i="56"/>
  <c r="G247" i="56"/>
  <c r="H247" i="56"/>
  <c r="I247" i="56"/>
  <c r="J247" i="56"/>
  <c r="K247" i="56"/>
  <c r="L247" i="56"/>
  <c r="M247" i="56"/>
  <c r="N247" i="56"/>
  <c r="O247" i="56"/>
  <c r="P247" i="56"/>
  <c r="Q247" i="56"/>
  <c r="R247" i="56"/>
  <c r="F248" i="56"/>
  <c r="G248" i="56"/>
  <c r="H248" i="56"/>
  <c r="I248" i="56"/>
  <c r="J248" i="56"/>
  <c r="K248" i="56"/>
  <c r="L248" i="56"/>
  <c r="M248" i="56"/>
  <c r="N248" i="56"/>
  <c r="O248" i="56"/>
  <c r="P248" i="56"/>
  <c r="Q248" i="56"/>
  <c r="R248" i="56"/>
  <c r="F249" i="56"/>
  <c r="G249" i="56"/>
  <c r="H249" i="56"/>
  <c r="I249" i="56"/>
  <c r="J249" i="56"/>
  <c r="K249" i="56"/>
  <c r="L249" i="56"/>
  <c r="M249" i="56"/>
  <c r="N249" i="56"/>
  <c r="O249" i="56"/>
  <c r="P249" i="56"/>
  <c r="Q249" i="56"/>
  <c r="R249" i="56"/>
  <c r="F250" i="56"/>
  <c r="G250" i="56"/>
  <c r="H250" i="56"/>
  <c r="I250" i="56"/>
  <c r="J250" i="56"/>
  <c r="K250" i="56"/>
  <c r="L250" i="56"/>
  <c r="M250" i="56"/>
  <c r="N250" i="56"/>
  <c r="O250" i="56"/>
  <c r="P250" i="56"/>
  <c r="Q250" i="56"/>
  <c r="R250" i="56"/>
  <c r="F251" i="56"/>
  <c r="G251" i="56"/>
  <c r="H251" i="56"/>
  <c r="I251" i="56"/>
  <c r="J251" i="56"/>
  <c r="K251" i="56"/>
  <c r="L251" i="56"/>
  <c r="M251" i="56"/>
  <c r="N251" i="56"/>
  <c r="O251" i="56"/>
  <c r="P251" i="56"/>
  <c r="Q251" i="56"/>
  <c r="R251" i="56"/>
  <c r="F252" i="56"/>
  <c r="G252" i="56"/>
  <c r="H252" i="56"/>
  <c r="I252" i="56"/>
  <c r="J252" i="56"/>
  <c r="K252" i="56"/>
  <c r="L252" i="56"/>
  <c r="M252" i="56"/>
  <c r="N252" i="56"/>
  <c r="O252" i="56"/>
  <c r="P252" i="56"/>
  <c r="Q252" i="56"/>
  <c r="R252" i="56"/>
  <c r="F253" i="56"/>
  <c r="G253" i="56"/>
  <c r="H253" i="56"/>
  <c r="I253" i="56"/>
  <c r="J253" i="56"/>
  <c r="K253" i="56"/>
  <c r="L253" i="56"/>
  <c r="M253" i="56"/>
  <c r="N253" i="56"/>
  <c r="O253" i="56"/>
  <c r="P253" i="56"/>
  <c r="Q253" i="56"/>
  <c r="R253" i="56"/>
  <c r="F254" i="56"/>
  <c r="G254" i="56"/>
  <c r="H254" i="56"/>
  <c r="I254" i="56"/>
  <c r="J254" i="56"/>
  <c r="K254" i="56"/>
  <c r="L254" i="56"/>
  <c r="M254" i="56"/>
  <c r="N254" i="56"/>
  <c r="O254" i="56"/>
  <c r="P254" i="56"/>
  <c r="Q254" i="56"/>
  <c r="R254" i="56"/>
  <c r="F255" i="56"/>
  <c r="G255" i="56"/>
  <c r="H255" i="56"/>
  <c r="I255" i="56"/>
  <c r="J255" i="56"/>
  <c r="K255" i="56"/>
  <c r="L255" i="56"/>
  <c r="M255" i="56"/>
  <c r="N255" i="56"/>
  <c r="O255" i="56"/>
  <c r="P255" i="56"/>
  <c r="Q255" i="56"/>
  <c r="R255" i="56"/>
  <c r="F256" i="56"/>
  <c r="G256" i="56"/>
  <c r="H256" i="56"/>
  <c r="I256" i="56"/>
  <c r="J256" i="56"/>
  <c r="K256" i="56"/>
  <c r="L256" i="56"/>
  <c r="M256" i="56"/>
  <c r="N256" i="56"/>
  <c r="O256" i="56"/>
  <c r="P256" i="56"/>
  <c r="Q256" i="56"/>
  <c r="R256" i="56"/>
  <c r="F257" i="56"/>
  <c r="G257" i="56"/>
  <c r="H257" i="56"/>
  <c r="I257" i="56"/>
  <c r="J257" i="56"/>
  <c r="K257" i="56"/>
  <c r="L257" i="56"/>
  <c r="M257" i="56"/>
  <c r="N257" i="56"/>
  <c r="O257" i="56"/>
  <c r="P257" i="56"/>
  <c r="Q257" i="56"/>
  <c r="R257" i="56"/>
  <c r="F258" i="56"/>
  <c r="G258" i="56"/>
  <c r="H258" i="56"/>
  <c r="I258" i="56"/>
  <c r="J258" i="56"/>
  <c r="K258" i="56"/>
  <c r="L258" i="56"/>
  <c r="M258" i="56"/>
  <c r="N258" i="56"/>
  <c r="O258" i="56"/>
  <c r="P258" i="56"/>
  <c r="Q258" i="56"/>
  <c r="R258" i="56"/>
  <c r="F259" i="56"/>
  <c r="G259" i="56"/>
  <c r="H259" i="56"/>
  <c r="I259" i="56"/>
  <c r="J259" i="56"/>
  <c r="K259" i="56"/>
  <c r="L259" i="56"/>
  <c r="M259" i="56"/>
  <c r="N259" i="56"/>
  <c r="O259" i="56"/>
  <c r="P259" i="56"/>
  <c r="Q259" i="56"/>
  <c r="R259" i="56"/>
  <c r="F260" i="56"/>
  <c r="G260" i="56"/>
  <c r="H260" i="56"/>
  <c r="I260" i="56"/>
  <c r="J260" i="56"/>
  <c r="K260" i="56"/>
  <c r="L260" i="56"/>
  <c r="M260" i="56"/>
  <c r="N260" i="56"/>
  <c r="O260" i="56"/>
  <c r="P260" i="56"/>
  <c r="Q260" i="56"/>
  <c r="R260" i="56"/>
  <c r="F261" i="56"/>
  <c r="G261" i="56"/>
  <c r="H261" i="56"/>
  <c r="I261" i="56"/>
  <c r="J261" i="56"/>
  <c r="K261" i="56"/>
  <c r="L261" i="56"/>
  <c r="M261" i="56"/>
  <c r="N261" i="56"/>
  <c r="O261" i="56"/>
  <c r="P261" i="56"/>
  <c r="Q261" i="56"/>
  <c r="R261" i="56"/>
  <c r="F262" i="56"/>
  <c r="G262" i="56"/>
  <c r="H262" i="56"/>
  <c r="I262" i="56"/>
  <c r="J262" i="56"/>
  <c r="K262" i="56"/>
  <c r="L262" i="56"/>
  <c r="M262" i="56"/>
  <c r="N262" i="56"/>
  <c r="O262" i="56"/>
  <c r="P262" i="56"/>
  <c r="Q262" i="56"/>
  <c r="R262" i="56"/>
  <c r="F263" i="56"/>
  <c r="G263" i="56"/>
  <c r="H263" i="56"/>
  <c r="I263" i="56"/>
  <c r="J263" i="56"/>
  <c r="K263" i="56"/>
  <c r="L263" i="56"/>
  <c r="M263" i="56"/>
  <c r="N263" i="56"/>
  <c r="O263" i="56"/>
  <c r="P263" i="56"/>
  <c r="Q263" i="56"/>
  <c r="R263" i="56"/>
  <c r="F264" i="56"/>
  <c r="G264" i="56"/>
  <c r="H264" i="56"/>
  <c r="I264" i="56"/>
  <c r="J264" i="56"/>
  <c r="K264" i="56"/>
  <c r="L264" i="56"/>
  <c r="M264" i="56"/>
  <c r="N264" i="56"/>
  <c r="O264" i="56"/>
  <c r="P264" i="56"/>
  <c r="Q264" i="56"/>
  <c r="R264" i="56"/>
  <c r="F265" i="56"/>
  <c r="G265" i="56"/>
  <c r="H265" i="56"/>
  <c r="I265" i="56"/>
  <c r="J265" i="56"/>
  <c r="K265" i="56"/>
  <c r="L265" i="56"/>
  <c r="M265" i="56"/>
  <c r="N265" i="56"/>
  <c r="O265" i="56"/>
  <c r="P265" i="56"/>
  <c r="Q265" i="56"/>
  <c r="R265" i="56"/>
  <c r="F266" i="56"/>
  <c r="G266" i="56"/>
  <c r="H266" i="56"/>
  <c r="I266" i="56"/>
  <c r="J266" i="56"/>
  <c r="K266" i="56"/>
  <c r="L266" i="56"/>
  <c r="M266" i="56"/>
  <c r="N266" i="56"/>
  <c r="O266" i="56"/>
  <c r="P266" i="56"/>
  <c r="Q266" i="56"/>
  <c r="R266" i="56"/>
  <c r="F267" i="56"/>
  <c r="G267" i="56"/>
  <c r="H267" i="56"/>
  <c r="I267" i="56"/>
  <c r="J267" i="56"/>
  <c r="K267" i="56"/>
  <c r="L267" i="56"/>
  <c r="M267" i="56"/>
  <c r="N267" i="56"/>
  <c r="O267" i="56"/>
  <c r="P267" i="56"/>
  <c r="Q267" i="56"/>
  <c r="R267" i="56"/>
  <c r="F268" i="56"/>
  <c r="G268" i="56"/>
  <c r="H268" i="56"/>
  <c r="I268" i="56"/>
  <c r="J268" i="56"/>
  <c r="K268" i="56"/>
  <c r="L268" i="56"/>
  <c r="M268" i="56"/>
  <c r="N268" i="56"/>
  <c r="O268" i="56"/>
  <c r="P268" i="56"/>
  <c r="Q268" i="56"/>
  <c r="R268" i="56"/>
  <c r="F269" i="56"/>
  <c r="G269" i="56"/>
  <c r="H269" i="56"/>
  <c r="I269" i="56"/>
  <c r="J269" i="56"/>
  <c r="K269" i="56"/>
  <c r="L269" i="56"/>
  <c r="M269" i="56"/>
  <c r="N269" i="56"/>
  <c r="O269" i="56"/>
  <c r="P269" i="56"/>
  <c r="Q269" i="56"/>
  <c r="R269" i="56"/>
  <c r="F270" i="56"/>
  <c r="G270" i="56"/>
  <c r="H270" i="56"/>
  <c r="I270" i="56"/>
  <c r="J270" i="56"/>
  <c r="K270" i="56"/>
  <c r="L270" i="56"/>
  <c r="M270" i="56"/>
  <c r="N270" i="56"/>
  <c r="O270" i="56"/>
  <c r="P270" i="56"/>
  <c r="Q270" i="56"/>
  <c r="R270" i="56"/>
  <c r="F271" i="56"/>
  <c r="G271" i="56"/>
  <c r="H271" i="56"/>
  <c r="I271" i="56"/>
  <c r="J271" i="56"/>
  <c r="K271" i="56"/>
  <c r="L271" i="56"/>
  <c r="M271" i="56"/>
  <c r="N271" i="56"/>
  <c r="O271" i="56"/>
  <c r="P271" i="56"/>
  <c r="Q271" i="56"/>
  <c r="R271" i="56"/>
  <c r="F272" i="56"/>
  <c r="G272" i="56"/>
  <c r="H272" i="56"/>
  <c r="I272" i="56"/>
  <c r="J272" i="56"/>
  <c r="K272" i="56"/>
  <c r="L272" i="56"/>
  <c r="M272" i="56"/>
  <c r="N272" i="56"/>
  <c r="O272" i="56"/>
  <c r="P272" i="56"/>
  <c r="Q272" i="56"/>
  <c r="R272" i="56"/>
  <c r="F273" i="56"/>
  <c r="G273" i="56"/>
  <c r="H273" i="56"/>
  <c r="I273" i="56"/>
  <c r="J273" i="56"/>
  <c r="K273" i="56"/>
  <c r="L273" i="56"/>
  <c r="M273" i="56"/>
  <c r="N273" i="56"/>
  <c r="O273" i="56"/>
  <c r="P273" i="56"/>
  <c r="Q273" i="56"/>
  <c r="R273" i="56"/>
  <c r="F274" i="56"/>
  <c r="G274" i="56"/>
  <c r="H274" i="56"/>
  <c r="I274" i="56"/>
  <c r="J274" i="56"/>
  <c r="K274" i="56"/>
  <c r="L274" i="56"/>
  <c r="M274" i="56"/>
  <c r="N274" i="56"/>
  <c r="O274" i="56"/>
  <c r="P274" i="56"/>
  <c r="Q274" i="56"/>
  <c r="R274" i="56"/>
  <c r="F275" i="56"/>
  <c r="G275" i="56"/>
  <c r="H275" i="56"/>
  <c r="I275" i="56"/>
  <c r="J275" i="56"/>
  <c r="K275" i="56"/>
  <c r="L275" i="56"/>
  <c r="M275" i="56"/>
  <c r="N275" i="56"/>
  <c r="O275" i="56"/>
  <c r="P275" i="56"/>
  <c r="Q275" i="56"/>
  <c r="R275" i="56"/>
  <c r="F276" i="56"/>
  <c r="G276" i="56"/>
  <c r="H276" i="56"/>
  <c r="I276" i="56"/>
  <c r="J276" i="56"/>
  <c r="K276" i="56"/>
  <c r="L276" i="56"/>
  <c r="M276" i="56"/>
  <c r="N276" i="56"/>
  <c r="O276" i="56"/>
  <c r="P276" i="56"/>
  <c r="Q276" i="56"/>
  <c r="R276" i="56"/>
  <c r="F277" i="56"/>
  <c r="G277" i="56"/>
  <c r="H277" i="56"/>
  <c r="I277" i="56"/>
  <c r="J277" i="56"/>
  <c r="K277" i="56"/>
  <c r="L277" i="56"/>
  <c r="M277" i="56"/>
  <c r="N277" i="56"/>
  <c r="O277" i="56"/>
  <c r="P277" i="56"/>
  <c r="Q277" i="56"/>
  <c r="R277" i="56"/>
  <c r="F278" i="56"/>
  <c r="G278" i="56"/>
  <c r="H278" i="56"/>
  <c r="I278" i="56"/>
  <c r="J278" i="56"/>
  <c r="K278" i="56"/>
  <c r="L278" i="56"/>
  <c r="M278" i="56"/>
  <c r="N278" i="56"/>
  <c r="O278" i="56"/>
  <c r="P278" i="56"/>
  <c r="Q278" i="56"/>
  <c r="R278" i="56"/>
  <c r="F279" i="56"/>
  <c r="G279" i="56"/>
  <c r="H279" i="56"/>
  <c r="I279" i="56"/>
  <c r="J279" i="56"/>
  <c r="K279" i="56"/>
  <c r="L279" i="56"/>
  <c r="M279" i="56"/>
  <c r="N279" i="56"/>
  <c r="O279" i="56"/>
  <c r="P279" i="56"/>
  <c r="Q279" i="56"/>
  <c r="R279" i="56"/>
  <c r="F280" i="56"/>
  <c r="G280" i="56"/>
  <c r="H280" i="56"/>
  <c r="I280" i="56"/>
  <c r="J280" i="56"/>
  <c r="K280" i="56"/>
  <c r="L280" i="56"/>
  <c r="M280" i="56"/>
  <c r="N280" i="56"/>
  <c r="O280" i="56"/>
  <c r="P280" i="56"/>
  <c r="Q280" i="56"/>
  <c r="R280" i="56"/>
  <c r="F281" i="56"/>
  <c r="G281" i="56"/>
  <c r="H281" i="56"/>
  <c r="I281" i="56"/>
  <c r="J281" i="56"/>
  <c r="K281" i="56"/>
  <c r="L281" i="56"/>
  <c r="M281" i="56"/>
  <c r="N281" i="56"/>
  <c r="O281" i="56"/>
  <c r="P281" i="56"/>
  <c r="Q281" i="56"/>
  <c r="R281" i="56"/>
  <c r="F282" i="56"/>
  <c r="G282" i="56"/>
  <c r="H282" i="56"/>
  <c r="I282" i="56"/>
  <c r="J282" i="56"/>
  <c r="K282" i="56"/>
  <c r="L282" i="56"/>
  <c r="M282" i="56"/>
  <c r="N282" i="56"/>
  <c r="O282" i="56"/>
  <c r="P282" i="56"/>
  <c r="Q282" i="56"/>
  <c r="R282" i="56"/>
  <c r="F283" i="56"/>
  <c r="G283" i="56"/>
  <c r="H283" i="56"/>
  <c r="I283" i="56"/>
  <c r="J283" i="56"/>
  <c r="K283" i="56"/>
  <c r="L283" i="56"/>
  <c r="M283" i="56"/>
  <c r="N283" i="56"/>
  <c r="O283" i="56"/>
  <c r="P283" i="56"/>
  <c r="Q283" i="56"/>
  <c r="R283" i="56"/>
  <c r="F284" i="56"/>
  <c r="G284" i="56"/>
  <c r="H284" i="56"/>
  <c r="I284" i="56"/>
  <c r="J284" i="56"/>
  <c r="K284" i="56"/>
  <c r="L284" i="56"/>
  <c r="M284" i="56"/>
  <c r="N284" i="56"/>
  <c r="O284" i="56"/>
  <c r="P284" i="56"/>
  <c r="Q284" i="56"/>
  <c r="R284" i="56"/>
  <c r="F285" i="56"/>
  <c r="G285" i="56"/>
  <c r="H285" i="56"/>
  <c r="I285" i="56"/>
  <c r="J285" i="56"/>
  <c r="K285" i="56"/>
  <c r="L285" i="56"/>
  <c r="M285" i="56"/>
  <c r="N285" i="56"/>
  <c r="O285" i="56"/>
  <c r="P285" i="56"/>
  <c r="Q285" i="56"/>
  <c r="R285" i="56"/>
  <c r="F286" i="56"/>
  <c r="G286" i="56"/>
  <c r="H286" i="56"/>
  <c r="I286" i="56"/>
  <c r="J286" i="56"/>
  <c r="K286" i="56"/>
  <c r="L286" i="56"/>
  <c r="M286" i="56"/>
  <c r="N286" i="56"/>
  <c r="O286" i="56"/>
  <c r="P286" i="56"/>
  <c r="Q286" i="56"/>
  <c r="R286" i="56"/>
  <c r="F287" i="56"/>
  <c r="G287" i="56"/>
  <c r="H287" i="56"/>
  <c r="I287" i="56"/>
  <c r="J287" i="56"/>
  <c r="K287" i="56"/>
  <c r="L287" i="56"/>
  <c r="M287" i="56"/>
  <c r="N287" i="56"/>
  <c r="O287" i="56"/>
  <c r="P287" i="56"/>
  <c r="Q287" i="56"/>
  <c r="R287" i="56"/>
  <c r="F288" i="56"/>
  <c r="G288" i="56"/>
  <c r="H288" i="56"/>
  <c r="I288" i="56"/>
  <c r="J288" i="56"/>
  <c r="K288" i="56"/>
  <c r="L288" i="56"/>
  <c r="M288" i="56"/>
  <c r="N288" i="56"/>
  <c r="O288" i="56"/>
  <c r="P288" i="56"/>
  <c r="Q288" i="56"/>
  <c r="R288" i="56"/>
  <c r="F289" i="56"/>
  <c r="G289" i="56"/>
  <c r="H289" i="56"/>
  <c r="I289" i="56"/>
  <c r="J289" i="56"/>
  <c r="K289" i="56"/>
  <c r="L289" i="56"/>
  <c r="M289" i="56"/>
  <c r="N289" i="56"/>
  <c r="O289" i="56"/>
  <c r="P289" i="56"/>
  <c r="Q289" i="56"/>
  <c r="R289" i="56"/>
  <c r="F290" i="56"/>
  <c r="G290" i="56"/>
  <c r="H290" i="56"/>
  <c r="I290" i="56"/>
  <c r="J290" i="56"/>
  <c r="K290" i="56"/>
  <c r="L290" i="56"/>
  <c r="M290" i="56"/>
  <c r="N290" i="56"/>
  <c r="O290" i="56"/>
  <c r="P290" i="56"/>
  <c r="Q290" i="56"/>
  <c r="R290" i="56"/>
  <c r="F291" i="56"/>
  <c r="G291" i="56"/>
  <c r="H291" i="56"/>
  <c r="I291" i="56"/>
  <c r="J291" i="56"/>
  <c r="K291" i="56"/>
  <c r="L291" i="56"/>
  <c r="M291" i="56"/>
  <c r="N291" i="56"/>
  <c r="O291" i="56"/>
  <c r="P291" i="56"/>
  <c r="Q291" i="56"/>
  <c r="R291" i="56"/>
  <c r="E238" i="56"/>
  <c r="E239" i="56"/>
  <c r="E240" i="56"/>
  <c r="E241" i="56"/>
  <c r="E242" i="56"/>
  <c r="E243" i="56"/>
  <c r="E244" i="56"/>
  <c r="E245" i="56"/>
  <c r="E246" i="56"/>
  <c r="E247" i="56"/>
  <c r="E248" i="56"/>
  <c r="E249" i="56"/>
  <c r="E250" i="56"/>
  <c r="E251" i="56"/>
  <c r="E252" i="56"/>
  <c r="E253" i="56"/>
  <c r="E254" i="56"/>
  <c r="E255" i="56"/>
  <c r="E256" i="56"/>
  <c r="E257" i="56"/>
  <c r="E258" i="56"/>
  <c r="E259" i="56"/>
  <c r="E260" i="56"/>
  <c r="E261" i="56"/>
  <c r="E262" i="56"/>
  <c r="E263" i="56"/>
  <c r="E264" i="56"/>
  <c r="E265" i="56"/>
  <c r="E266" i="56"/>
  <c r="E267" i="56"/>
  <c r="E268" i="56"/>
  <c r="E269" i="56"/>
  <c r="E270" i="56"/>
  <c r="E271" i="56"/>
  <c r="E272" i="56"/>
  <c r="E273" i="56"/>
  <c r="E274" i="56"/>
  <c r="E275" i="56"/>
  <c r="E276" i="56"/>
  <c r="E277" i="56"/>
  <c r="E278" i="56"/>
  <c r="E279" i="56"/>
  <c r="E280" i="56"/>
  <c r="E281" i="56"/>
  <c r="E282" i="56"/>
  <c r="E283" i="56"/>
  <c r="E284" i="56"/>
  <c r="E285" i="56"/>
  <c r="E286" i="56"/>
  <c r="E287" i="56"/>
  <c r="E288" i="56"/>
  <c r="E289" i="56"/>
  <c r="E290" i="56"/>
  <c r="E291" i="56"/>
  <c r="E237" i="56"/>
  <c r="E230" i="56"/>
  <c r="E231" i="56"/>
  <c r="E232" i="56"/>
  <c r="E233" i="56"/>
  <c r="E234" i="56"/>
  <c r="E235" i="56"/>
  <c r="E236" i="56"/>
  <c r="E229" i="56"/>
  <c r="E228" i="56"/>
  <c r="E227" i="56"/>
  <c r="E213" i="56"/>
  <c r="D213" i="56" s="1"/>
  <c r="E214" i="56"/>
  <c r="D214" i="56" s="1"/>
  <c r="E215" i="56"/>
  <c r="D215" i="56" s="1"/>
  <c r="E216" i="56"/>
  <c r="D216" i="56" s="1"/>
  <c r="E217" i="56"/>
  <c r="D217" i="56" s="1"/>
  <c r="E218" i="56"/>
  <c r="D218" i="56" s="1"/>
  <c r="E219" i="56"/>
  <c r="D219" i="56" s="1"/>
  <c r="E220" i="56"/>
  <c r="D220" i="56" s="1"/>
  <c r="E221" i="56"/>
  <c r="D221" i="56" s="1"/>
  <c r="E222" i="56"/>
  <c r="D222" i="56" s="1"/>
  <c r="E223" i="56"/>
  <c r="D223" i="56" s="1"/>
  <c r="E224" i="56"/>
  <c r="D224" i="56" s="1"/>
  <c r="E225" i="56"/>
  <c r="D225" i="56" s="1"/>
  <c r="E226" i="56"/>
  <c r="D226" i="56" s="1"/>
  <c r="E212" i="56"/>
  <c r="D212" i="56" s="1"/>
  <c r="E206" i="56"/>
  <c r="E207" i="56"/>
  <c r="E208" i="56"/>
  <c r="E209" i="56"/>
  <c r="E210" i="56"/>
  <c r="E211" i="56"/>
  <c r="E205" i="56"/>
  <c r="F107" i="56"/>
  <c r="G107" i="56"/>
  <c r="H107" i="56"/>
  <c r="I107" i="56"/>
  <c r="J107" i="56"/>
  <c r="K107" i="56"/>
  <c r="L107" i="56"/>
  <c r="M107" i="56"/>
  <c r="N107" i="56"/>
  <c r="O107" i="56"/>
  <c r="P107" i="56"/>
  <c r="Q107" i="56"/>
  <c r="R107" i="56"/>
  <c r="F108" i="56"/>
  <c r="G108" i="56"/>
  <c r="H108" i="56"/>
  <c r="I108" i="56"/>
  <c r="J108" i="56"/>
  <c r="K108" i="56"/>
  <c r="L108" i="56"/>
  <c r="M108" i="56"/>
  <c r="N108" i="56"/>
  <c r="O108" i="56"/>
  <c r="P108" i="56"/>
  <c r="Q108" i="56"/>
  <c r="R108" i="56"/>
  <c r="F109" i="56"/>
  <c r="G109" i="56"/>
  <c r="H109" i="56"/>
  <c r="I109" i="56"/>
  <c r="J109" i="56"/>
  <c r="K109" i="56"/>
  <c r="L109" i="56"/>
  <c r="M109" i="56"/>
  <c r="N109" i="56"/>
  <c r="O109" i="56"/>
  <c r="P109" i="56"/>
  <c r="Q109" i="56"/>
  <c r="R109" i="56"/>
  <c r="F110" i="56"/>
  <c r="G110" i="56"/>
  <c r="H110" i="56"/>
  <c r="I110" i="56"/>
  <c r="J110" i="56"/>
  <c r="K110" i="56"/>
  <c r="L110" i="56"/>
  <c r="M110" i="56"/>
  <c r="N110" i="56"/>
  <c r="O110" i="56"/>
  <c r="P110" i="56"/>
  <c r="Q110" i="56"/>
  <c r="R110" i="56"/>
  <c r="F111" i="56"/>
  <c r="G111" i="56"/>
  <c r="H111" i="56"/>
  <c r="I111" i="56"/>
  <c r="J111" i="56"/>
  <c r="K111" i="56"/>
  <c r="L111" i="56"/>
  <c r="M111" i="56"/>
  <c r="N111" i="56"/>
  <c r="O111" i="56"/>
  <c r="P111" i="56"/>
  <c r="Q111" i="56"/>
  <c r="R111" i="56"/>
  <c r="F112" i="56"/>
  <c r="G112" i="56"/>
  <c r="H112" i="56"/>
  <c r="I112" i="56"/>
  <c r="J112" i="56"/>
  <c r="K112" i="56"/>
  <c r="L112" i="56"/>
  <c r="M112" i="56"/>
  <c r="N112" i="56"/>
  <c r="O112" i="56"/>
  <c r="P112" i="56"/>
  <c r="Q112" i="56"/>
  <c r="R112" i="56"/>
  <c r="F113" i="56"/>
  <c r="G113" i="56"/>
  <c r="H113" i="56"/>
  <c r="I113" i="56"/>
  <c r="J113" i="56"/>
  <c r="K113" i="56"/>
  <c r="L113" i="56"/>
  <c r="M113" i="56"/>
  <c r="N113" i="56"/>
  <c r="O113" i="56"/>
  <c r="P113" i="56"/>
  <c r="Q113" i="56"/>
  <c r="R113" i="56"/>
  <c r="F114" i="56"/>
  <c r="G114" i="56"/>
  <c r="H114" i="56"/>
  <c r="I114" i="56"/>
  <c r="J114" i="56"/>
  <c r="K114" i="56"/>
  <c r="L114" i="56"/>
  <c r="M114" i="56"/>
  <c r="N114" i="56"/>
  <c r="O114" i="56"/>
  <c r="P114" i="56"/>
  <c r="Q114" i="56"/>
  <c r="R114" i="56"/>
  <c r="F115" i="56"/>
  <c r="G115" i="56"/>
  <c r="H115" i="56"/>
  <c r="I115" i="56"/>
  <c r="J115" i="56"/>
  <c r="K115" i="56"/>
  <c r="L115" i="56"/>
  <c r="M115" i="56"/>
  <c r="N115" i="56"/>
  <c r="O115" i="56"/>
  <c r="P115" i="56"/>
  <c r="Q115" i="56"/>
  <c r="R115" i="56"/>
  <c r="F116" i="56"/>
  <c r="G116" i="56"/>
  <c r="H116" i="56"/>
  <c r="I116" i="56"/>
  <c r="J116" i="56"/>
  <c r="K116" i="56"/>
  <c r="L116" i="56"/>
  <c r="M116" i="56"/>
  <c r="N116" i="56"/>
  <c r="O116" i="56"/>
  <c r="P116" i="56"/>
  <c r="Q116" i="56"/>
  <c r="R116" i="56"/>
  <c r="F117" i="56"/>
  <c r="G117" i="56"/>
  <c r="H117" i="56"/>
  <c r="I117" i="56"/>
  <c r="J117" i="56"/>
  <c r="K117" i="56"/>
  <c r="L117" i="56"/>
  <c r="M117" i="56"/>
  <c r="N117" i="56"/>
  <c r="O117" i="56"/>
  <c r="P117" i="56"/>
  <c r="Q117" i="56"/>
  <c r="R117" i="56"/>
  <c r="F118" i="56"/>
  <c r="G118" i="56"/>
  <c r="H118" i="56"/>
  <c r="I118" i="56"/>
  <c r="J118" i="56"/>
  <c r="K118" i="56"/>
  <c r="L118" i="56"/>
  <c r="M118" i="56"/>
  <c r="N118" i="56"/>
  <c r="O118" i="56"/>
  <c r="P118" i="56"/>
  <c r="Q118" i="56"/>
  <c r="R118" i="56"/>
  <c r="F119" i="56"/>
  <c r="G119" i="56"/>
  <c r="H119" i="56"/>
  <c r="I119" i="56"/>
  <c r="J119" i="56"/>
  <c r="K119" i="56"/>
  <c r="L119" i="56"/>
  <c r="M119" i="56"/>
  <c r="N119" i="56"/>
  <c r="O119" i="56"/>
  <c r="P119" i="56"/>
  <c r="Q119" i="56"/>
  <c r="R119" i="56"/>
  <c r="F120" i="56"/>
  <c r="G120" i="56"/>
  <c r="H120" i="56"/>
  <c r="I120" i="56"/>
  <c r="J120" i="56"/>
  <c r="K120" i="56"/>
  <c r="L120" i="56"/>
  <c r="M120" i="56"/>
  <c r="N120" i="56"/>
  <c r="O120" i="56"/>
  <c r="P120" i="56"/>
  <c r="Q120" i="56"/>
  <c r="R120" i="56"/>
  <c r="F121" i="56"/>
  <c r="G121" i="56"/>
  <c r="H121" i="56"/>
  <c r="I121" i="56"/>
  <c r="J121" i="56"/>
  <c r="K121" i="56"/>
  <c r="L121" i="56"/>
  <c r="M121" i="56"/>
  <c r="N121" i="56"/>
  <c r="O121" i="56"/>
  <c r="P121" i="56"/>
  <c r="Q121" i="56"/>
  <c r="R121" i="56"/>
  <c r="F122" i="56"/>
  <c r="G122" i="56"/>
  <c r="H122" i="56"/>
  <c r="I122" i="56"/>
  <c r="J122" i="56"/>
  <c r="K122" i="56"/>
  <c r="L122" i="56"/>
  <c r="M122" i="56"/>
  <c r="N122" i="56"/>
  <c r="O122" i="56"/>
  <c r="P122" i="56"/>
  <c r="Q122" i="56"/>
  <c r="R122" i="56"/>
  <c r="F123" i="56"/>
  <c r="G123" i="56"/>
  <c r="H123" i="56"/>
  <c r="I123" i="56"/>
  <c r="J123" i="56"/>
  <c r="K123" i="56"/>
  <c r="L123" i="56"/>
  <c r="M123" i="56"/>
  <c r="N123" i="56"/>
  <c r="O123" i="56"/>
  <c r="P123" i="56"/>
  <c r="Q123" i="56"/>
  <c r="R123" i="56"/>
  <c r="F124" i="56"/>
  <c r="G124" i="56"/>
  <c r="H124" i="56"/>
  <c r="I124" i="56"/>
  <c r="J124" i="56"/>
  <c r="K124" i="56"/>
  <c r="L124" i="56"/>
  <c r="M124" i="56"/>
  <c r="N124" i="56"/>
  <c r="O124" i="56"/>
  <c r="P124" i="56"/>
  <c r="Q124" i="56"/>
  <c r="R124" i="56"/>
  <c r="F125" i="56"/>
  <c r="G125" i="56"/>
  <c r="H125" i="56"/>
  <c r="I125" i="56"/>
  <c r="J125" i="56"/>
  <c r="K125" i="56"/>
  <c r="L125" i="56"/>
  <c r="M125" i="56"/>
  <c r="N125" i="56"/>
  <c r="O125" i="56"/>
  <c r="P125" i="56"/>
  <c r="Q125" i="56"/>
  <c r="R125" i="56"/>
  <c r="F126" i="56"/>
  <c r="G126" i="56"/>
  <c r="H126" i="56"/>
  <c r="I126" i="56"/>
  <c r="J126" i="56"/>
  <c r="K126" i="56"/>
  <c r="L126" i="56"/>
  <c r="M126" i="56"/>
  <c r="N126" i="56"/>
  <c r="O126" i="56"/>
  <c r="P126" i="56"/>
  <c r="Q126" i="56"/>
  <c r="R126" i="56"/>
  <c r="F127" i="56"/>
  <c r="G127" i="56"/>
  <c r="H127" i="56"/>
  <c r="I127" i="56"/>
  <c r="J127" i="56"/>
  <c r="K127" i="56"/>
  <c r="L127" i="56"/>
  <c r="M127" i="56"/>
  <c r="N127" i="56"/>
  <c r="O127" i="56"/>
  <c r="P127" i="56"/>
  <c r="Q127" i="56"/>
  <c r="R127" i="56"/>
  <c r="F128" i="56"/>
  <c r="G128" i="56"/>
  <c r="H128" i="56"/>
  <c r="I128" i="56"/>
  <c r="J128" i="56"/>
  <c r="K128" i="56"/>
  <c r="L128" i="56"/>
  <c r="M128" i="56"/>
  <c r="N128" i="56"/>
  <c r="O128" i="56"/>
  <c r="P128" i="56"/>
  <c r="Q128" i="56"/>
  <c r="R128" i="56"/>
  <c r="F129" i="56"/>
  <c r="G129" i="56"/>
  <c r="H129" i="56"/>
  <c r="I129" i="56"/>
  <c r="J129" i="56"/>
  <c r="K129" i="56"/>
  <c r="L129" i="56"/>
  <c r="M129" i="56"/>
  <c r="N129" i="56"/>
  <c r="O129" i="56"/>
  <c r="P129" i="56"/>
  <c r="Q129" i="56"/>
  <c r="R129" i="56"/>
  <c r="F130" i="56"/>
  <c r="G130" i="56"/>
  <c r="H130" i="56"/>
  <c r="I130" i="56"/>
  <c r="J130" i="56"/>
  <c r="K130" i="56"/>
  <c r="L130" i="56"/>
  <c r="M130" i="56"/>
  <c r="N130" i="56"/>
  <c r="O130" i="56"/>
  <c r="P130" i="56"/>
  <c r="Q130" i="56"/>
  <c r="R130" i="56"/>
  <c r="F131" i="56"/>
  <c r="G131" i="56"/>
  <c r="H131" i="56"/>
  <c r="I131" i="56"/>
  <c r="J131" i="56"/>
  <c r="K131" i="56"/>
  <c r="L131" i="56"/>
  <c r="M131" i="56"/>
  <c r="N131" i="56"/>
  <c r="O131" i="56"/>
  <c r="P131" i="56"/>
  <c r="Q131" i="56"/>
  <c r="R131" i="56"/>
  <c r="F132" i="56"/>
  <c r="G132" i="56"/>
  <c r="H132" i="56"/>
  <c r="I132" i="56"/>
  <c r="J132" i="56"/>
  <c r="K132" i="56"/>
  <c r="L132" i="56"/>
  <c r="M132" i="56"/>
  <c r="N132" i="56"/>
  <c r="O132" i="56"/>
  <c r="P132" i="56"/>
  <c r="Q132" i="56"/>
  <c r="R132" i="56"/>
  <c r="F133" i="56"/>
  <c r="G133" i="56"/>
  <c r="H133" i="56"/>
  <c r="I133" i="56"/>
  <c r="J133" i="56"/>
  <c r="K133" i="56"/>
  <c r="L133" i="56"/>
  <c r="M133" i="56"/>
  <c r="N133" i="56"/>
  <c r="O133" i="56"/>
  <c r="P133" i="56"/>
  <c r="Q133" i="56"/>
  <c r="R133" i="56"/>
  <c r="F134" i="56"/>
  <c r="G134" i="56"/>
  <c r="H134" i="56"/>
  <c r="I134" i="56"/>
  <c r="J134" i="56"/>
  <c r="K134" i="56"/>
  <c r="L134" i="56"/>
  <c r="M134" i="56"/>
  <c r="N134" i="56"/>
  <c r="O134" i="56"/>
  <c r="P134" i="56"/>
  <c r="Q134" i="56"/>
  <c r="R134" i="56"/>
  <c r="F135" i="56"/>
  <c r="G135" i="56"/>
  <c r="H135" i="56"/>
  <c r="I135" i="56"/>
  <c r="J135" i="56"/>
  <c r="K135" i="56"/>
  <c r="L135" i="56"/>
  <c r="M135" i="56"/>
  <c r="N135" i="56"/>
  <c r="O135" i="56"/>
  <c r="P135" i="56"/>
  <c r="Q135" i="56"/>
  <c r="R135" i="56"/>
  <c r="F136" i="56"/>
  <c r="G136" i="56"/>
  <c r="H136" i="56"/>
  <c r="I136" i="56"/>
  <c r="J136" i="56"/>
  <c r="K136" i="56"/>
  <c r="L136" i="56"/>
  <c r="M136" i="56"/>
  <c r="N136" i="56"/>
  <c r="O136" i="56"/>
  <c r="P136" i="56"/>
  <c r="Q136" i="56"/>
  <c r="R136" i="56"/>
  <c r="F137" i="56"/>
  <c r="G137" i="56"/>
  <c r="H137" i="56"/>
  <c r="I137" i="56"/>
  <c r="J137" i="56"/>
  <c r="K137" i="56"/>
  <c r="L137" i="56"/>
  <c r="M137" i="56"/>
  <c r="N137" i="56"/>
  <c r="O137" i="56"/>
  <c r="P137" i="56"/>
  <c r="Q137" i="56"/>
  <c r="R137" i="56"/>
  <c r="F138" i="56"/>
  <c r="G138" i="56"/>
  <c r="H138" i="56"/>
  <c r="I138" i="56"/>
  <c r="J138" i="56"/>
  <c r="K138" i="56"/>
  <c r="L138" i="56"/>
  <c r="M138" i="56"/>
  <c r="N138" i="56"/>
  <c r="O138" i="56"/>
  <c r="P138" i="56"/>
  <c r="Q138" i="56"/>
  <c r="R138" i="56"/>
  <c r="F139" i="56"/>
  <c r="G139" i="56"/>
  <c r="H139" i="56"/>
  <c r="I139" i="56"/>
  <c r="J139" i="56"/>
  <c r="K139" i="56"/>
  <c r="L139" i="56"/>
  <c r="M139" i="56"/>
  <c r="N139" i="56"/>
  <c r="O139" i="56"/>
  <c r="P139" i="56"/>
  <c r="Q139" i="56"/>
  <c r="R139" i="56"/>
  <c r="F140" i="56"/>
  <c r="G140" i="56"/>
  <c r="H140" i="56"/>
  <c r="I140" i="56"/>
  <c r="J140" i="56"/>
  <c r="K140" i="56"/>
  <c r="L140" i="56"/>
  <c r="M140" i="56"/>
  <c r="N140" i="56"/>
  <c r="O140" i="56"/>
  <c r="P140" i="56"/>
  <c r="Q140" i="56"/>
  <c r="R140" i="56"/>
  <c r="F141" i="56"/>
  <c r="G141" i="56"/>
  <c r="H141" i="56"/>
  <c r="I141" i="56"/>
  <c r="J141" i="56"/>
  <c r="K141" i="56"/>
  <c r="L141" i="56"/>
  <c r="M141" i="56"/>
  <c r="N141" i="56"/>
  <c r="O141" i="56"/>
  <c r="P141" i="56"/>
  <c r="Q141" i="56"/>
  <c r="R141" i="56"/>
  <c r="F142" i="56"/>
  <c r="G142" i="56"/>
  <c r="H142" i="56"/>
  <c r="I142" i="56"/>
  <c r="J142" i="56"/>
  <c r="K142" i="56"/>
  <c r="L142" i="56"/>
  <c r="M142" i="56"/>
  <c r="N142" i="56"/>
  <c r="O142" i="56"/>
  <c r="P142" i="56"/>
  <c r="Q142" i="56"/>
  <c r="R142" i="56"/>
  <c r="F143" i="56"/>
  <c r="G143" i="56"/>
  <c r="H143" i="56"/>
  <c r="I143" i="56"/>
  <c r="J143" i="56"/>
  <c r="K143" i="56"/>
  <c r="L143" i="56"/>
  <c r="M143" i="56"/>
  <c r="N143" i="56"/>
  <c r="O143" i="56"/>
  <c r="P143" i="56"/>
  <c r="Q143" i="56"/>
  <c r="R143" i="56"/>
  <c r="F144" i="56"/>
  <c r="G144" i="56"/>
  <c r="H144" i="56"/>
  <c r="I144" i="56"/>
  <c r="J144" i="56"/>
  <c r="K144" i="56"/>
  <c r="L144" i="56"/>
  <c r="M144" i="56"/>
  <c r="N144" i="56"/>
  <c r="O144" i="56"/>
  <c r="P144" i="56"/>
  <c r="Q144" i="56"/>
  <c r="R144" i="56"/>
  <c r="F145" i="56"/>
  <c r="G145" i="56"/>
  <c r="H145" i="56"/>
  <c r="I145" i="56"/>
  <c r="J145" i="56"/>
  <c r="K145" i="56"/>
  <c r="L145" i="56"/>
  <c r="M145" i="56"/>
  <c r="N145" i="56"/>
  <c r="O145" i="56"/>
  <c r="P145" i="56"/>
  <c r="Q145" i="56"/>
  <c r="R145" i="56"/>
  <c r="F146" i="56"/>
  <c r="G146" i="56"/>
  <c r="H146" i="56"/>
  <c r="I146" i="56"/>
  <c r="J146" i="56"/>
  <c r="K146" i="56"/>
  <c r="L146" i="56"/>
  <c r="M146" i="56"/>
  <c r="N146" i="56"/>
  <c r="O146" i="56"/>
  <c r="P146" i="56"/>
  <c r="Q146" i="56"/>
  <c r="R146" i="56"/>
  <c r="F147" i="56"/>
  <c r="G147" i="56"/>
  <c r="H147" i="56"/>
  <c r="I147" i="56"/>
  <c r="J147" i="56"/>
  <c r="K147" i="56"/>
  <c r="L147" i="56"/>
  <c r="M147" i="56"/>
  <c r="N147" i="56"/>
  <c r="O147" i="56"/>
  <c r="P147" i="56"/>
  <c r="Q147" i="56"/>
  <c r="R147" i="56"/>
  <c r="F148" i="56"/>
  <c r="G148" i="56"/>
  <c r="H148" i="56"/>
  <c r="I148" i="56"/>
  <c r="J148" i="56"/>
  <c r="K148" i="56"/>
  <c r="L148" i="56"/>
  <c r="M148" i="56"/>
  <c r="N148" i="56"/>
  <c r="O148" i="56"/>
  <c r="P148" i="56"/>
  <c r="Q148" i="56"/>
  <c r="R148" i="56"/>
  <c r="F149" i="56"/>
  <c r="G149" i="56"/>
  <c r="H149" i="56"/>
  <c r="I149" i="56"/>
  <c r="J149" i="56"/>
  <c r="K149" i="56"/>
  <c r="L149" i="56"/>
  <c r="M149" i="56"/>
  <c r="N149" i="56"/>
  <c r="O149" i="56"/>
  <c r="P149" i="56"/>
  <c r="Q149" i="56"/>
  <c r="R149" i="56"/>
  <c r="F150" i="56"/>
  <c r="G150" i="56"/>
  <c r="H150" i="56"/>
  <c r="I150" i="56"/>
  <c r="J150" i="56"/>
  <c r="K150" i="56"/>
  <c r="L150" i="56"/>
  <c r="M150" i="56"/>
  <c r="N150" i="56"/>
  <c r="O150" i="56"/>
  <c r="P150" i="56"/>
  <c r="Q150" i="56"/>
  <c r="R150" i="56"/>
  <c r="F151" i="56"/>
  <c r="G151" i="56"/>
  <c r="H151" i="56"/>
  <c r="I151" i="56"/>
  <c r="J151" i="56"/>
  <c r="K151" i="56"/>
  <c r="L151" i="56"/>
  <c r="M151" i="56"/>
  <c r="N151" i="56"/>
  <c r="O151" i="56"/>
  <c r="P151" i="56"/>
  <c r="Q151" i="56"/>
  <c r="R151" i="56"/>
  <c r="F152" i="56"/>
  <c r="G152" i="56"/>
  <c r="H152" i="56"/>
  <c r="I152" i="56"/>
  <c r="J152" i="56"/>
  <c r="K152" i="56"/>
  <c r="L152" i="56"/>
  <c r="M152" i="56"/>
  <c r="N152" i="56"/>
  <c r="O152" i="56"/>
  <c r="P152" i="56"/>
  <c r="Q152" i="56"/>
  <c r="R152" i="56"/>
  <c r="F153" i="56"/>
  <c r="G153" i="56"/>
  <c r="H153" i="56"/>
  <c r="I153" i="56"/>
  <c r="J153" i="56"/>
  <c r="K153" i="56"/>
  <c r="L153" i="56"/>
  <c r="M153" i="56"/>
  <c r="N153" i="56"/>
  <c r="O153" i="56"/>
  <c r="P153" i="56"/>
  <c r="Q153" i="56"/>
  <c r="R153" i="56"/>
  <c r="F154" i="56"/>
  <c r="G154" i="56"/>
  <c r="H154" i="56"/>
  <c r="I154" i="56"/>
  <c r="J154" i="56"/>
  <c r="K154" i="56"/>
  <c r="L154" i="56"/>
  <c r="M154" i="56"/>
  <c r="N154" i="56"/>
  <c r="O154" i="56"/>
  <c r="P154" i="56"/>
  <c r="Q154" i="56"/>
  <c r="R154" i="56"/>
  <c r="F155" i="56"/>
  <c r="G155" i="56"/>
  <c r="H155" i="56"/>
  <c r="I155" i="56"/>
  <c r="J155" i="56"/>
  <c r="K155" i="56"/>
  <c r="L155" i="56"/>
  <c r="M155" i="56"/>
  <c r="N155" i="56"/>
  <c r="O155" i="56"/>
  <c r="P155" i="56"/>
  <c r="Q155" i="56"/>
  <c r="R155" i="56"/>
  <c r="F156" i="56"/>
  <c r="G156" i="56"/>
  <c r="H156" i="56"/>
  <c r="I156" i="56"/>
  <c r="J156" i="56"/>
  <c r="K156" i="56"/>
  <c r="L156" i="56"/>
  <c r="M156" i="56"/>
  <c r="N156" i="56"/>
  <c r="O156" i="56"/>
  <c r="P156" i="56"/>
  <c r="Q156" i="56"/>
  <c r="R156" i="56"/>
  <c r="F157" i="56"/>
  <c r="G157" i="56"/>
  <c r="H157" i="56"/>
  <c r="I157" i="56"/>
  <c r="J157" i="56"/>
  <c r="K157" i="56"/>
  <c r="L157" i="56"/>
  <c r="M157" i="56"/>
  <c r="N157" i="56"/>
  <c r="O157" i="56"/>
  <c r="P157" i="56"/>
  <c r="Q157" i="56"/>
  <c r="R157" i="56"/>
  <c r="F158" i="56"/>
  <c r="G158" i="56"/>
  <c r="H158" i="56"/>
  <c r="I158" i="56"/>
  <c r="J158" i="56"/>
  <c r="K158" i="56"/>
  <c r="L158" i="56"/>
  <c r="M158" i="56"/>
  <c r="N158" i="56"/>
  <c r="O158" i="56"/>
  <c r="P158" i="56"/>
  <c r="Q158" i="56"/>
  <c r="R158" i="56"/>
  <c r="F159" i="56"/>
  <c r="G159" i="56"/>
  <c r="H159" i="56"/>
  <c r="I159" i="56"/>
  <c r="J159" i="56"/>
  <c r="K159" i="56"/>
  <c r="L159" i="56"/>
  <c r="M159" i="56"/>
  <c r="N159" i="56"/>
  <c r="O159" i="56"/>
  <c r="P159" i="56"/>
  <c r="Q159" i="56"/>
  <c r="R159" i="56"/>
  <c r="F160" i="56"/>
  <c r="G160" i="56"/>
  <c r="H160" i="56"/>
  <c r="I160" i="56"/>
  <c r="J160" i="56"/>
  <c r="K160" i="56"/>
  <c r="L160" i="56"/>
  <c r="M160" i="56"/>
  <c r="N160" i="56"/>
  <c r="O160" i="56"/>
  <c r="P160" i="56"/>
  <c r="Q160" i="56"/>
  <c r="R160" i="56"/>
  <c r="F161" i="56"/>
  <c r="G161" i="56"/>
  <c r="H161" i="56"/>
  <c r="I161" i="56"/>
  <c r="J161" i="56"/>
  <c r="K161" i="56"/>
  <c r="L161" i="56"/>
  <c r="M161" i="56"/>
  <c r="N161" i="56"/>
  <c r="O161" i="56"/>
  <c r="P161" i="56"/>
  <c r="Q161" i="56"/>
  <c r="R161" i="56"/>
  <c r="F162" i="56"/>
  <c r="G162" i="56"/>
  <c r="H162" i="56"/>
  <c r="I162" i="56"/>
  <c r="J162" i="56"/>
  <c r="K162" i="56"/>
  <c r="L162" i="56"/>
  <c r="M162" i="56"/>
  <c r="N162" i="56"/>
  <c r="O162" i="56"/>
  <c r="P162" i="56"/>
  <c r="Q162" i="56"/>
  <c r="R162" i="56"/>
  <c r="F163" i="56"/>
  <c r="G163" i="56"/>
  <c r="H163" i="56"/>
  <c r="I163" i="56"/>
  <c r="J163" i="56"/>
  <c r="K163" i="56"/>
  <c r="L163" i="56"/>
  <c r="M163" i="56"/>
  <c r="N163" i="56"/>
  <c r="O163" i="56"/>
  <c r="P163" i="56"/>
  <c r="Q163" i="56"/>
  <c r="R163" i="56"/>
  <c r="F164" i="56"/>
  <c r="G164" i="56"/>
  <c r="H164" i="56"/>
  <c r="I164" i="56"/>
  <c r="J164" i="56"/>
  <c r="K164" i="56"/>
  <c r="L164" i="56"/>
  <c r="M164" i="56"/>
  <c r="N164" i="56"/>
  <c r="O164" i="56"/>
  <c r="P164" i="56"/>
  <c r="Q164" i="56"/>
  <c r="R164" i="56"/>
  <c r="F165" i="56"/>
  <c r="G165" i="56"/>
  <c r="H165" i="56"/>
  <c r="I165" i="56"/>
  <c r="J165" i="56"/>
  <c r="K165" i="56"/>
  <c r="L165" i="56"/>
  <c r="M165" i="56"/>
  <c r="N165" i="56"/>
  <c r="O165" i="56"/>
  <c r="P165" i="56"/>
  <c r="Q165" i="56"/>
  <c r="R165" i="56"/>
  <c r="F166" i="56"/>
  <c r="G166" i="56"/>
  <c r="H166" i="56"/>
  <c r="I166" i="56"/>
  <c r="J166" i="56"/>
  <c r="K166" i="56"/>
  <c r="L166" i="56"/>
  <c r="M166" i="56"/>
  <c r="N166" i="56"/>
  <c r="O166" i="56"/>
  <c r="P166" i="56"/>
  <c r="Q166" i="56"/>
  <c r="R166" i="56"/>
  <c r="F167" i="56"/>
  <c r="G167" i="56"/>
  <c r="H167" i="56"/>
  <c r="I167" i="56"/>
  <c r="J167" i="56"/>
  <c r="K167" i="56"/>
  <c r="L167" i="56"/>
  <c r="M167" i="56"/>
  <c r="N167" i="56"/>
  <c r="O167" i="56"/>
  <c r="P167" i="56"/>
  <c r="Q167" i="56"/>
  <c r="R167" i="56"/>
  <c r="F168" i="56"/>
  <c r="G168" i="56"/>
  <c r="H168" i="56"/>
  <c r="I168" i="56"/>
  <c r="J168" i="56"/>
  <c r="K168" i="56"/>
  <c r="L168" i="56"/>
  <c r="M168" i="56"/>
  <c r="N168" i="56"/>
  <c r="O168" i="56"/>
  <c r="P168" i="56"/>
  <c r="Q168" i="56"/>
  <c r="R168" i="56"/>
  <c r="F169" i="56"/>
  <c r="G169" i="56"/>
  <c r="H169" i="56"/>
  <c r="I169" i="56"/>
  <c r="J169" i="56"/>
  <c r="K169" i="56"/>
  <c r="L169" i="56"/>
  <c r="M169" i="56"/>
  <c r="N169" i="56"/>
  <c r="O169" i="56"/>
  <c r="P169" i="56"/>
  <c r="Q169" i="56"/>
  <c r="R169" i="56"/>
  <c r="F170" i="56"/>
  <c r="G170" i="56"/>
  <c r="H170" i="56"/>
  <c r="I170" i="56"/>
  <c r="J170" i="56"/>
  <c r="K170" i="56"/>
  <c r="L170" i="56"/>
  <c r="M170" i="56"/>
  <c r="N170" i="56"/>
  <c r="O170" i="56"/>
  <c r="P170" i="56"/>
  <c r="Q170" i="56"/>
  <c r="R170" i="56"/>
  <c r="F171" i="56"/>
  <c r="G171" i="56"/>
  <c r="H171" i="56"/>
  <c r="I171" i="56"/>
  <c r="J171" i="56"/>
  <c r="K171" i="56"/>
  <c r="L171" i="56"/>
  <c r="M171" i="56"/>
  <c r="N171" i="56"/>
  <c r="O171" i="56"/>
  <c r="P171" i="56"/>
  <c r="Q171" i="56"/>
  <c r="R171" i="56"/>
  <c r="F172" i="56"/>
  <c r="G172" i="56"/>
  <c r="H172" i="56"/>
  <c r="I172" i="56"/>
  <c r="J172" i="56"/>
  <c r="K172" i="56"/>
  <c r="L172" i="56"/>
  <c r="M172" i="56"/>
  <c r="N172" i="56"/>
  <c r="O172" i="56"/>
  <c r="P172" i="56"/>
  <c r="Q172" i="56"/>
  <c r="R172" i="56"/>
  <c r="F173" i="56"/>
  <c r="G173" i="56"/>
  <c r="H173" i="56"/>
  <c r="I173" i="56"/>
  <c r="J173" i="56"/>
  <c r="K173" i="56"/>
  <c r="L173" i="56"/>
  <c r="M173" i="56"/>
  <c r="N173" i="56"/>
  <c r="O173" i="56"/>
  <c r="P173" i="56"/>
  <c r="Q173" i="56"/>
  <c r="R173" i="56"/>
  <c r="F174" i="56"/>
  <c r="G174" i="56"/>
  <c r="H174" i="56"/>
  <c r="I174" i="56"/>
  <c r="J174" i="56"/>
  <c r="K174" i="56"/>
  <c r="L174" i="56"/>
  <c r="M174" i="56"/>
  <c r="N174" i="56"/>
  <c r="O174" i="56"/>
  <c r="P174" i="56"/>
  <c r="Q174" i="56"/>
  <c r="R174" i="56"/>
  <c r="F175" i="56"/>
  <c r="G175" i="56"/>
  <c r="H175" i="56"/>
  <c r="I175" i="56"/>
  <c r="J175" i="56"/>
  <c r="K175" i="56"/>
  <c r="L175" i="56"/>
  <c r="M175" i="56"/>
  <c r="N175" i="56"/>
  <c r="O175" i="56"/>
  <c r="P175" i="56"/>
  <c r="Q175" i="56"/>
  <c r="R175" i="56"/>
  <c r="F176" i="56"/>
  <c r="G176" i="56"/>
  <c r="H176" i="56"/>
  <c r="I176" i="56"/>
  <c r="J176" i="56"/>
  <c r="K176" i="56"/>
  <c r="L176" i="56"/>
  <c r="M176" i="56"/>
  <c r="N176" i="56"/>
  <c r="O176" i="56"/>
  <c r="P176" i="56"/>
  <c r="Q176" i="56"/>
  <c r="R176" i="56"/>
  <c r="F177" i="56"/>
  <c r="G177" i="56"/>
  <c r="H177" i="56"/>
  <c r="I177" i="56"/>
  <c r="J177" i="56"/>
  <c r="K177" i="56"/>
  <c r="L177" i="56"/>
  <c r="M177" i="56"/>
  <c r="N177" i="56"/>
  <c r="O177" i="56"/>
  <c r="P177" i="56"/>
  <c r="Q177" i="56"/>
  <c r="R177" i="56"/>
  <c r="F178" i="56"/>
  <c r="G178" i="56"/>
  <c r="H178" i="56"/>
  <c r="I178" i="56"/>
  <c r="J178" i="56"/>
  <c r="K178" i="56"/>
  <c r="L178" i="56"/>
  <c r="M178" i="56"/>
  <c r="N178" i="56"/>
  <c r="O178" i="56"/>
  <c r="P178" i="56"/>
  <c r="Q178" i="56"/>
  <c r="R178" i="56"/>
  <c r="F179" i="56"/>
  <c r="G179" i="56"/>
  <c r="H179" i="56"/>
  <c r="I179" i="56"/>
  <c r="J179" i="56"/>
  <c r="K179" i="56"/>
  <c r="L179" i="56"/>
  <c r="M179" i="56"/>
  <c r="N179" i="56"/>
  <c r="O179" i="56"/>
  <c r="P179" i="56"/>
  <c r="Q179" i="56"/>
  <c r="R179" i="56"/>
  <c r="F180" i="56"/>
  <c r="G180" i="56"/>
  <c r="H180" i="56"/>
  <c r="I180" i="56"/>
  <c r="J180" i="56"/>
  <c r="K180" i="56"/>
  <c r="L180" i="56"/>
  <c r="M180" i="56"/>
  <c r="N180" i="56"/>
  <c r="O180" i="56"/>
  <c r="P180" i="56"/>
  <c r="Q180" i="56"/>
  <c r="R180" i="56"/>
  <c r="F181" i="56"/>
  <c r="G181" i="56"/>
  <c r="H181" i="56"/>
  <c r="I181" i="56"/>
  <c r="J181" i="56"/>
  <c r="K181" i="56"/>
  <c r="L181" i="56"/>
  <c r="M181" i="56"/>
  <c r="N181" i="56"/>
  <c r="O181" i="56"/>
  <c r="P181" i="56"/>
  <c r="Q181" i="56"/>
  <c r="R181" i="56"/>
  <c r="F182" i="56"/>
  <c r="G182" i="56"/>
  <c r="H182" i="56"/>
  <c r="I182" i="56"/>
  <c r="J182" i="56"/>
  <c r="K182" i="56"/>
  <c r="L182" i="56"/>
  <c r="M182" i="56"/>
  <c r="N182" i="56"/>
  <c r="O182" i="56"/>
  <c r="P182" i="56"/>
  <c r="Q182" i="56"/>
  <c r="R182" i="56"/>
  <c r="F183" i="56"/>
  <c r="G183" i="56"/>
  <c r="H183" i="56"/>
  <c r="I183" i="56"/>
  <c r="J183" i="56"/>
  <c r="K183" i="56"/>
  <c r="L183" i="56"/>
  <c r="M183" i="56"/>
  <c r="N183" i="56"/>
  <c r="O183" i="56"/>
  <c r="P183" i="56"/>
  <c r="Q183" i="56"/>
  <c r="R183" i="56"/>
  <c r="F184" i="56"/>
  <c r="G184" i="56"/>
  <c r="H184" i="56"/>
  <c r="I184" i="56"/>
  <c r="J184" i="56"/>
  <c r="K184" i="56"/>
  <c r="L184" i="56"/>
  <c r="M184" i="56"/>
  <c r="N184" i="56"/>
  <c r="O184" i="56"/>
  <c r="P184" i="56"/>
  <c r="Q184" i="56"/>
  <c r="R184" i="56"/>
  <c r="F185" i="56"/>
  <c r="G185" i="56"/>
  <c r="H185" i="56"/>
  <c r="I185" i="56"/>
  <c r="J185" i="56"/>
  <c r="K185" i="56"/>
  <c r="L185" i="56"/>
  <c r="M185" i="56"/>
  <c r="N185" i="56"/>
  <c r="O185" i="56"/>
  <c r="P185" i="56"/>
  <c r="Q185" i="56"/>
  <c r="R185" i="56"/>
  <c r="F186" i="56"/>
  <c r="G186" i="56"/>
  <c r="H186" i="56"/>
  <c r="I186" i="56"/>
  <c r="J186" i="56"/>
  <c r="K186" i="56"/>
  <c r="L186" i="56"/>
  <c r="M186" i="56"/>
  <c r="N186" i="56"/>
  <c r="O186" i="56"/>
  <c r="P186" i="56"/>
  <c r="Q186" i="56"/>
  <c r="R186" i="56"/>
  <c r="F187" i="56"/>
  <c r="G187" i="56"/>
  <c r="H187" i="56"/>
  <c r="I187" i="56"/>
  <c r="J187" i="56"/>
  <c r="K187" i="56"/>
  <c r="L187" i="56"/>
  <c r="M187" i="56"/>
  <c r="N187" i="56"/>
  <c r="O187" i="56"/>
  <c r="P187" i="56"/>
  <c r="Q187" i="56"/>
  <c r="R187" i="56"/>
  <c r="F188" i="56"/>
  <c r="G188" i="56"/>
  <c r="H188" i="56"/>
  <c r="I188" i="56"/>
  <c r="J188" i="56"/>
  <c r="K188" i="56"/>
  <c r="L188" i="56"/>
  <c r="M188" i="56"/>
  <c r="N188" i="56"/>
  <c r="O188" i="56"/>
  <c r="P188" i="56"/>
  <c r="Q188" i="56"/>
  <c r="R188" i="56"/>
  <c r="F189" i="56"/>
  <c r="G189" i="56"/>
  <c r="H189" i="56"/>
  <c r="I189" i="56"/>
  <c r="J189" i="56"/>
  <c r="K189" i="56"/>
  <c r="L189" i="56"/>
  <c r="M189" i="56"/>
  <c r="N189" i="56"/>
  <c r="O189" i="56"/>
  <c r="P189" i="56"/>
  <c r="Q189" i="56"/>
  <c r="R189" i="56"/>
  <c r="F190" i="56"/>
  <c r="G190" i="56"/>
  <c r="H190" i="56"/>
  <c r="I190" i="56"/>
  <c r="J190" i="56"/>
  <c r="K190" i="56"/>
  <c r="L190" i="56"/>
  <c r="M190" i="56"/>
  <c r="N190" i="56"/>
  <c r="O190" i="56"/>
  <c r="P190" i="56"/>
  <c r="Q190" i="56"/>
  <c r="R190" i="56"/>
  <c r="F191" i="56"/>
  <c r="G191" i="56"/>
  <c r="H191" i="56"/>
  <c r="I191" i="56"/>
  <c r="J191" i="56"/>
  <c r="K191" i="56"/>
  <c r="L191" i="56"/>
  <c r="M191" i="56"/>
  <c r="N191" i="56"/>
  <c r="O191" i="56"/>
  <c r="P191" i="56"/>
  <c r="Q191" i="56"/>
  <c r="R191" i="56"/>
  <c r="F192" i="56"/>
  <c r="G192" i="56"/>
  <c r="H192" i="56"/>
  <c r="I192" i="56"/>
  <c r="J192" i="56"/>
  <c r="K192" i="56"/>
  <c r="L192" i="56"/>
  <c r="M192" i="56"/>
  <c r="N192" i="56"/>
  <c r="O192" i="56"/>
  <c r="P192" i="56"/>
  <c r="Q192" i="56"/>
  <c r="R192" i="56"/>
  <c r="F193" i="56"/>
  <c r="G193" i="56"/>
  <c r="H193" i="56"/>
  <c r="I193" i="56"/>
  <c r="J193" i="56"/>
  <c r="K193" i="56"/>
  <c r="L193" i="56"/>
  <c r="M193" i="56"/>
  <c r="N193" i="56"/>
  <c r="O193" i="56"/>
  <c r="P193" i="56"/>
  <c r="Q193" i="56"/>
  <c r="R193" i="56"/>
  <c r="E140" i="56"/>
  <c r="E141" i="56"/>
  <c r="E142" i="56"/>
  <c r="E143" i="56"/>
  <c r="E144" i="56"/>
  <c r="E145" i="56"/>
  <c r="E146" i="56"/>
  <c r="E147" i="56"/>
  <c r="E148" i="56"/>
  <c r="E149" i="56"/>
  <c r="E150" i="56"/>
  <c r="E151" i="56"/>
  <c r="E152" i="56"/>
  <c r="E153" i="56"/>
  <c r="E154" i="56"/>
  <c r="E155" i="56"/>
  <c r="E156" i="56"/>
  <c r="E157" i="56"/>
  <c r="E158" i="56"/>
  <c r="E159" i="56"/>
  <c r="E160" i="56"/>
  <c r="E161" i="56"/>
  <c r="E162" i="56"/>
  <c r="E163" i="56"/>
  <c r="E164" i="56"/>
  <c r="E165" i="56"/>
  <c r="E166" i="56"/>
  <c r="E167" i="56"/>
  <c r="E168" i="56"/>
  <c r="E169" i="56"/>
  <c r="E170" i="56"/>
  <c r="E171" i="56"/>
  <c r="E172" i="56"/>
  <c r="E173" i="56"/>
  <c r="E174" i="56"/>
  <c r="E175" i="56"/>
  <c r="E176" i="56"/>
  <c r="E177" i="56"/>
  <c r="E178" i="56"/>
  <c r="E179" i="56"/>
  <c r="E180" i="56"/>
  <c r="E181" i="56"/>
  <c r="E182" i="56"/>
  <c r="E183" i="56"/>
  <c r="E184" i="56"/>
  <c r="E185" i="56"/>
  <c r="E186" i="56"/>
  <c r="E187" i="56"/>
  <c r="E188" i="56"/>
  <c r="E189" i="56"/>
  <c r="E190" i="56"/>
  <c r="E191" i="56"/>
  <c r="E192" i="56"/>
  <c r="E193" i="56"/>
  <c r="E139" i="56"/>
  <c r="E132" i="56"/>
  <c r="E133" i="56"/>
  <c r="E134" i="56"/>
  <c r="E135" i="56"/>
  <c r="E136" i="56"/>
  <c r="E137" i="56"/>
  <c r="E138" i="56"/>
  <c r="E131" i="56"/>
  <c r="E130" i="56"/>
  <c r="E129" i="56"/>
  <c r="E115" i="56"/>
  <c r="D115" i="56" s="1"/>
  <c r="E116" i="56"/>
  <c r="D116" i="56" s="1"/>
  <c r="E117" i="56"/>
  <c r="D117" i="56" s="1"/>
  <c r="E118" i="56"/>
  <c r="D118" i="56" s="1"/>
  <c r="E119" i="56"/>
  <c r="D119" i="56" s="1"/>
  <c r="E120" i="56"/>
  <c r="D120" i="56" s="1"/>
  <c r="E121" i="56"/>
  <c r="D121" i="56" s="1"/>
  <c r="E122" i="56"/>
  <c r="D122" i="56" s="1"/>
  <c r="E123" i="56"/>
  <c r="D123" i="56" s="1"/>
  <c r="E124" i="56"/>
  <c r="D124" i="56" s="1"/>
  <c r="E125" i="56"/>
  <c r="D125" i="56" s="1"/>
  <c r="E126" i="56"/>
  <c r="D126" i="56" s="1"/>
  <c r="E127" i="56"/>
  <c r="D127" i="56" s="1"/>
  <c r="E128" i="56"/>
  <c r="D128" i="56" s="1"/>
  <c r="E114" i="56"/>
  <c r="D114" i="56" s="1"/>
  <c r="E108" i="56"/>
  <c r="E109" i="56"/>
  <c r="E110" i="56"/>
  <c r="E111" i="56"/>
  <c r="E112" i="56"/>
  <c r="E113" i="56"/>
  <c r="E107" i="56"/>
  <c r="F9" i="56"/>
  <c r="G9" i="56"/>
  <c r="H9" i="56"/>
  <c r="I9" i="56"/>
  <c r="J9" i="56"/>
  <c r="K9" i="56"/>
  <c r="L9" i="56"/>
  <c r="M9" i="56"/>
  <c r="N9" i="56"/>
  <c r="O9" i="56"/>
  <c r="P9" i="56"/>
  <c r="Q9" i="56"/>
  <c r="R9" i="56"/>
  <c r="F10" i="56"/>
  <c r="G10" i="56"/>
  <c r="H10" i="56"/>
  <c r="I10" i="56"/>
  <c r="J10" i="56"/>
  <c r="K10" i="56"/>
  <c r="L10" i="56"/>
  <c r="M10" i="56"/>
  <c r="N10" i="56"/>
  <c r="O10" i="56"/>
  <c r="P10" i="56"/>
  <c r="Q10" i="56"/>
  <c r="R10" i="56"/>
  <c r="F11" i="56"/>
  <c r="G11" i="56"/>
  <c r="H11" i="56"/>
  <c r="I11" i="56"/>
  <c r="J11" i="56"/>
  <c r="K11" i="56"/>
  <c r="L11" i="56"/>
  <c r="M11" i="56"/>
  <c r="N11" i="56"/>
  <c r="O11" i="56"/>
  <c r="P11" i="56"/>
  <c r="Q11" i="56"/>
  <c r="R11" i="56"/>
  <c r="F12" i="56"/>
  <c r="G12" i="56"/>
  <c r="H12" i="56"/>
  <c r="I12" i="56"/>
  <c r="J12" i="56"/>
  <c r="K12" i="56"/>
  <c r="L12" i="56"/>
  <c r="M12" i="56"/>
  <c r="N12" i="56"/>
  <c r="O12" i="56"/>
  <c r="P12" i="56"/>
  <c r="Q12" i="56"/>
  <c r="R12" i="56"/>
  <c r="F13" i="56"/>
  <c r="G13" i="56"/>
  <c r="H13" i="56"/>
  <c r="I13" i="56"/>
  <c r="J13" i="56"/>
  <c r="K13" i="56"/>
  <c r="L13" i="56"/>
  <c r="M13" i="56"/>
  <c r="N13" i="56"/>
  <c r="O13" i="56"/>
  <c r="P13" i="56"/>
  <c r="Q13" i="56"/>
  <c r="R13" i="56"/>
  <c r="F14" i="56"/>
  <c r="G14" i="56"/>
  <c r="H14" i="56"/>
  <c r="I14" i="56"/>
  <c r="J14" i="56"/>
  <c r="K14" i="56"/>
  <c r="L14" i="56"/>
  <c r="M14" i="56"/>
  <c r="N14" i="56"/>
  <c r="O14" i="56"/>
  <c r="P14" i="56"/>
  <c r="Q14" i="56"/>
  <c r="R14" i="56"/>
  <c r="F15" i="56"/>
  <c r="G15" i="56"/>
  <c r="H15" i="56"/>
  <c r="I15" i="56"/>
  <c r="J15" i="56"/>
  <c r="K15" i="56"/>
  <c r="L15" i="56"/>
  <c r="M15" i="56"/>
  <c r="N15" i="56"/>
  <c r="O15" i="56"/>
  <c r="P15" i="56"/>
  <c r="Q15" i="56"/>
  <c r="R15" i="56"/>
  <c r="F16" i="56"/>
  <c r="G16" i="56"/>
  <c r="H16" i="56"/>
  <c r="I16" i="56"/>
  <c r="J16" i="56"/>
  <c r="K16" i="56"/>
  <c r="L16" i="56"/>
  <c r="M16" i="56"/>
  <c r="N16" i="56"/>
  <c r="O16" i="56"/>
  <c r="P16" i="56"/>
  <c r="Q16" i="56"/>
  <c r="R16" i="56"/>
  <c r="F17" i="56"/>
  <c r="G17" i="56"/>
  <c r="H17" i="56"/>
  <c r="I17" i="56"/>
  <c r="J17" i="56"/>
  <c r="K17" i="56"/>
  <c r="L17" i="56"/>
  <c r="M17" i="56"/>
  <c r="N17" i="56"/>
  <c r="O17" i="56"/>
  <c r="P17" i="56"/>
  <c r="Q17" i="56"/>
  <c r="R17" i="56"/>
  <c r="F18" i="56"/>
  <c r="G18" i="56"/>
  <c r="H18" i="56"/>
  <c r="I18" i="56"/>
  <c r="J18" i="56"/>
  <c r="K18" i="56"/>
  <c r="L18" i="56"/>
  <c r="M18" i="56"/>
  <c r="N18" i="56"/>
  <c r="O18" i="56"/>
  <c r="P18" i="56"/>
  <c r="Q18" i="56"/>
  <c r="R18" i="56"/>
  <c r="F19" i="56"/>
  <c r="G19" i="56"/>
  <c r="H19" i="56"/>
  <c r="I19" i="56"/>
  <c r="J19" i="56"/>
  <c r="K19" i="56"/>
  <c r="L19" i="56"/>
  <c r="M19" i="56"/>
  <c r="N19" i="56"/>
  <c r="O19" i="56"/>
  <c r="P19" i="56"/>
  <c r="Q19" i="56"/>
  <c r="R19" i="56"/>
  <c r="F20" i="56"/>
  <c r="G20" i="56"/>
  <c r="H20" i="56"/>
  <c r="I20" i="56"/>
  <c r="J20" i="56"/>
  <c r="K20" i="56"/>
  <c r="L20" i="56"/>
  <c r="M20" i="56"/>
  <c r="N20" i="56"/>
  <c r="O20" i="56"/>
  <c r="P20" i="56"/>
  <c r="Q20" i="56"/>
  <c r="R20" i="56"/>
  <c r="F21" i="56"/>
  <c r="G21" i="56"/>
  <c r="H21" i="56"/>
  <c r="I21" i="56"/>
  <c r="J21" i="56"/>
  <c r="K21" i="56"/>
  <c r="L21" i="56"/>
  <c r="M21" i="56"/>
  <c r="N21" i="56"/>
  <c r="O21" i="56"/>
  <c r="P21" i="56"/>
  <c r="Q21" i="56"/>
  <c r="R21" i="56"/>
  <c r="F22" i="56"/>
  <c r="G22" i="56"/>
  <c r="H22" i="56"/>
  <c r="I22" i="56"/>
  <c r="J22" i="56"/>
  <c r="K22" i="56"/>
  <c r="L22" i="56"/>
  <c r="M22" i="56"/>
  <c r="N22" i="56"/>
  <c r="O22" i="56"/>
  <c r="P22" i="56"/>
  <c r="Q22" i="56"/>
  <c r="R22" i="56"/>
  <c r="F23" i="56"/>
  <c r="G23" i="56"/>
  <c r="H23" i="56"/>
  <c r="I23" i="56"/>
  <c r="J23" i="56"/>
  <c r="K23" i="56"/>
  <c r="L23" i="56"/>
  <c r="M23" i="56"/>
  <c r="N23" i="56"/>
  <c r="O23" i="56"/>
  <c r="P23" i="56"/>
  <c r="Q23" i="56"/>
  <c r="R23" i="56"/>
  <c r="F24" i="56"/>
  <c r="G24" i="56"/>
  <c r="H24" i="56"/>
  <c r="I24" i="56"/>
  <c r="J24" i="56"/>
  <c r="K24" i="56"/>
  <c r="L24" i="56"/>
  <c r="M24" i="56"/>
  <c r="N24" i="56"/>
  <c r="O24" i="56"/>
  <c r="P24" i="56"/>
  <c r="Q24" i="56"/>
  <c r="R24" i="56"/>
  <c r="F25" i="56"/>
  <c r="G25" i="56"/>
  <c r="H25" i="56"/>
  <c r="I25" i="56"/>
  <c r="J25" i="56"/>
  <c r="K25" i="56"/>
  <c r="L25" i="56"/>
  <c r="M25" i="56"/>
  <c r="N25" i="56"/>
  <c r="O25" i="56"/>
  <c r="P25" i="56"/>
  <c r="Q25" i="56"/>
  <c r="R25" i="56"/>
  <c r="F26" i="56"/>
  <c r="G26" i="56"/>
  <c r="H26" i="56"/>
  <c r="I26" i="56"/>
  <c r="J26" i="56"/>
  <c r="K26" i="56"/>
  <c r="L26" i="56"/>
  <c r="M26" i="56"/>
  <c r="N26" i="56"/>
  <c r="O26" i="56"/>
  <c r="P26" i="56"/>
  <c r="Q26" i="56"/>
  <c r="R26" i="56"/>
  <c r="F27" i="56"/>
  <c r="G27" i="56"/>
  <c r="H27" i="56"/>
  <c r="I27" i="56"/>
  <c r="J27" i="56"/>
  <c r="K27" i="56"/>
  <c r="L27" i="56"/>
  <c r="M27" i="56"/>
  <c r="N27" i="56"/>
  <c r="O27" i="56"/>
  <c r="P27" i="56"/>
  <c r="Q27" i="56"/>
  <c r="R27" i="56"/>
  <c r="F28" i="56"/>
  <c r="G28" i="56"/>
  <c r="H28" i="56"/>
  <c r="I28" i="56"/>
  <c r="J28" i="56"/>
  <c r="K28" i="56"/>
  <c r="L28" i="56"/>
  <c r="M28" i="56"/>
  <c r="N28" i="56"/>
  <c r="O28" i="56"/>
  <c r="P28" i="56"/>
  <c r="Q28" i="56"/>
  <c r="R28" i="56"/>
  <c r="F29" i="56"/>
  <c r="G29" i="56"/>
  <c r="H29" i="56"/>
  <c r="I29" i="56"/>
  <c r="J29" i="56"/>
  <c r="K29" i="56"/>
  <c r="L29" i="56"/>
  <c r="M29" i="56"/>
  <c r="N29" i="56"/>
  <c r="O29" i="56"/>
  <c r="P29" i="56"/>
  <c r="Q29" i="56"/>
  <c r="R29" i="56"/>
  <c r="F30" i="56"/>
  <c r="G30" i="56"/>
  <c r="H30" i="56"/>
  <c r="I30" i="56"/>
  <c r="J30" i="56"/>
  <c r="K30" i="56"/>
  <c r="L30" i="56"/>
  <c r="M30" i="56"/>
  <c r="N30" i="56"/>
  <c r="O30" i="56"/>
  <c r="P30" i="56"/>
  <c r="Q30" i="56"/>
  <c r="R30" i="56"/>
  <c r="F31" i="56"/>
  <c r="G31" i="56"/>
  <c r="H31" i="56"/>
  <c r="I31" i="56"/>
  <c r="J31" i="56"/>
  <c r="K31" i="56"/>
  <c r="L31" i="56"/>
  <c r="M31" i="56"/>
  <c r="N31" i="56"/>
  <c r="O31" i="56"/>
  <c r="P31" i="56"/>
  <c r="Q31" i="56"/>
  <c r="R31" i="56"/>
  <c r="F32" i="56"/>
  <c r="G32" i="56"/>
  <c r="H32" i="56"/>
  <c r="I32" i="56"/>
  <c r="J32" i="56"/>
  <c r="K32" i="56"/>
  <c r="L32" i="56"/>
  <c r="M32" i="56"/>
  <c r="N32" i="56"/>
  <c r="O32" i="56"/>
  <c r="P32" i="56"/>
  <c r="Q32" i="56"/>
  <c r="R32" i="56"/>
  <c r="F33" i="56"/>
  <c r="G33" i="56"/>
  <c r="H33" i="56"/>
  <c r="I33" i="56"/>
  <c r="J33" i="56"/>
  <c r="K33" i="56"/>
  <c r="L33" i="56"/>
  <c r="M33" i="56"/>
  <c r="N33" i="56"/>
  <c r="O33" i="56"/>
  <c r="P33" i="56"/>
  <c r="Q33" i="56"/>
  <c r="R33" i="56"/>
  <c r="F34" i="56"/>
  <c r="G34" i="56"/>
  <c r="H34" i="56"/>
  <c r="I34" i="56"/>
  <c r="J34" i="56"/>
  <c r="K34" i="56"/>
  <c r="L34" i="56"/>
  <c r="M34" i="56"/>
  <c r="N34" i="56"/>
  <c r="O34" i="56"/>
  <c r="P34" i="56"/>
  <c r="Q34" i="56"/>
  <c r="R34" i="56"/>
  <c r="F35" i="56"/>
  <c r="G35" i="56"/>
  <c r="H35" i="56"/>
  <c r="I35" i="56"/>
  <c r="J35" i="56"/>
  <c r="K35" i="56"/>
  <c r="L35" i="56"/>
  <c r="M35" i="56"/>
  <c r="N35" i="56"/>
  <c r="O35" i="56"/>
  <c r="P35" i="56"/>
  <c r="Q35" i="56"/>
  <c r="R35" i="56"/>
  <c r="F36" i="56"/>
  <c r="G36" i="56"/>
  <c r="H36" i="56"/>
  <c r="I36" i="56"/>
  <c r="J36" i="56"/>
  <c r="K36" i="56"/>
  <c r="L36" i="56"/>
  <c r="M36" i="56"/>
  <c r="N36" i="56"/>
  <c r="O36" i="56"/>
  <c r="P36" i="56"/>
  <c r="Q36" i="56"/>
  <c r="R36" i="56"/>
  <c r="F37" i="56"/>
  <c r="G37" i="56"/>
  <c r="H37" i="56"/>
  <c r="I37" i="56"/>
  <c r="J37" i="56"/>
  <c r="K37" i="56"/>
  <c r="L37" i="56"/>
  <c r="M37" i="56"/>
  <c r="N37" i="56"/>
  <c r="O37" i="56"/>
  <c r="P37" i="56"/>
  <c r="Q37" i="56"/>
  <c r="R37" i="56"/>
  <c r="F38" i="56"/>
  <c r="G38" i="56"/>
  <c r="H38" i="56"/>
  <c r="I38" i="56"/>
  <c r="J38" i="56"/>
  <c r="K38" i="56"/>
  <c r="L38" i="56"/>
  <c r="M38" i="56"/>
  <c r="N38" i="56"/>
  <c r="O38" i="56"/>
  <c r="P38" i="56"/>
  <c r="Q38" i="56"/>
  <c r="R38" i="56"/>
  <c r="F39" i="56"/>
  <c r="G39" i="56"/>
  <c r="H39" i="56"/>
  <c r="I39" i="56"/>
  <c r="J39" i="56"/>
  <c r="K39" i="56"/>
  <c r="L39" i="56"/>
  <c r="M39" i="56"/>
  <c r="N39" i="56"/>
  <c r="O39" i="56"/>
  <c r="P39" i="56"/>
  <c r="Q39" i="56"/>
  <c r="R39" i="56"/>
  <c r="F40" i="56"/>
  <c r="G40" i="56"/>
  <c r="H40" i="56"/>
  <c r="I40" i="56"/>
  <c r="J40" i="56"/>
  <c r="K40" i="56"/>
  <c r="L40" i="56"/>
  <c r="M40" i="56"/>
  <c r="N40" i="56"/>
  <c r="O40" i="56"/>
  <c r="P40" i="56"/>
  <c r="Q40" i="56"/>
  <c r="R40" i="56"/>
  <c r="F41" i="56"/>
  <c r="G41" i="56"/>
  <c r="H41" i="56"/>
  <c r="I41" i="56"/>
  <c r="J41" i="56"/>
  <c r="K41" i="56"/>
  <c r="L41" i="56"/>
  <c r="M41" i="56"/>
  <c r="N41" i="56"/>
  <c r="O41" i="56"/>
  <c r="P41" i="56"/>
  <c r="Q41" i="56"/>
  <c r="R41" i="56"/>
  <c r="F42" i="56"/>
  <c r="G42" i="56"/>
  <c r="H42" i="56"/>
  <c r="I42" i="56"/>
  <c r="J42" i="56"/>
  <c r="K42" i="56"/>
  <c r="L42" i="56"/>
  <c r="M42" i="56"/>
  <c r="N42" i="56"/>
  <c r="O42" i="56"/>
  <c r="P42" i="56"/>
  <c r="Q42" i="56"/>
  <c r="R42" i="56"/>
  <c r="F43" i="56"/>
  <c r="G43" i="56"/>
  <c r="H43" i="56"/>
  <c r="I43" i="56"/>
  <c r="J43" i="56"/>
  <c r="K43" i="56"/>
  <c r="L43" i="56"/>
  <c r="M43" i="56"/>
  <c r="N43" i="56"/>
  <c r="O43" i="56"/>
  <c r="P43" i="56"/>
  <c r="Q43" i="56"/>
  <c r="R43" i="56"/>
  <c r="F44" i="56"/>
  <c r="G44" i="56"/>
  <c r="H44" i="56"/>
  <c r="I44" i="56"/>
  <c r="J44" i="56"/>
  <c r="K44" i="56"/>
  <c r="L44" i="56"/>
  <c r="M44" i="56"/>
  <c r="N44" i="56"/>
  <c r="O44" i="56"/>
  <c r="P44" i="56"/>
  <c r="Q44" i="56"/>
  <c r="R44" i="56"/>
  <c r="F45" i="56"/>
  <c r="G45" i="56"/>
  <c r="H45" i="56"/>
  <c r="I45" i="56"/>
  <c r="J45" i="56"/>
  <c r="K45" i="56"/>
  <c r="L45" i="56"/>
  <c r="M45" i="56"/>
  <c r="N45" i="56"/>
  <c r="O45" i="56"/>
  <c r="P45" i="56"/>
  <c r="Q45" i="56"/>
  <c r="R45" i="56"/>
  <c r="F46" i="56"/>
  <c r="G46" i="56"/>
  <c r="H46" i="56"/>
  <c r="I46" i="56"/>
  <c r="J46" i="56"/>
  <c r="K46" i="56"/>
  <c r="L46" i="56"/>
  <c r="M46" i="56"/>
  <c r="N46" i="56"/>
  <c r="O46" i="56"/>
  <c r="P46" i="56"/>
  <c r="Q46" i="56"/>
  <c r="R46" i="56"/>
  <c r="F47" i="56"/>
  <c r="G47" i="56"/>
  <c r="H47" i="56"/>
  <c r="I47" i="56"/>
  <c r="J47" i="56"/>
  <c r="K47" i="56"/>
  <c r="L47" i="56"/>
  <c r="M47" i="56"/>
  <c r="N47" i="56"/>
  <c r="O47" i="56"/>
  <c r="P47" i="56"/>
  <c r="Q47" i="56"/>
  <c r="R47" i="56"/>
  <c r="F48" i="56"/>
  <c r="G48" i="56"/>
  <c r="H48" i="56"/>
  <c r="I48" i="56"/>
  <c r="J48" i="56"/>
  <c r="K48" i="56"/>
  <c r="L48" i="56"/>
  <c r="M48" i="56"/>
  <c r="N48" i="56"/>
  <c r="O48" i="56"/>
  <c r="P48" i="56"/>
  <c r="Q48" i="56"/>
  <c r="R48" i="56"/>
  <c r="F49" i="56"/>
  <c r="G49" i="56"/>
  <c r="H49" i="56"/>
  <c r="I49" i="56"/>
  <c r="J49" i="56"/>
  <c r="K49" i="56"/>
  <c r="L49" i="56"/>
  <c r="M49" i="56"/>
  <c r="N49" i="56"/>
  <c r="O49" i="56"/>
  <c r="P49" i="56"/>
  <c r="Q49" i="56"/>
  <c r="R49" i="56"/>
  <c r="F50" i="56"/>
  <c r="G50" i="56"/>
  <c r="H50" i="56"/>
  <c r="I50" i="56"/>
  <c r="J50" i="56"/>
  <c r="K50" i="56"/>
  <c r="L50" i="56"/>
  <c r="M50" i="56"/>
  <c r="N50" i="56"/>
  <c r="O50" i="56"/>
  <c r="P50" i="56"/>
  <c r="Q50" i="56"/>
  <c r="R50" i="56"/>
  <c r="F51" i="56"/>
  <c r="G51" i="56"/>
  <c r="H51" i="56"/>
  <c r="I51" i="56"/>
  <c r="J51" i="56"/>
  <c r="K51" i="56"/>
  <c r="L51" i="56"/>
  <c r="M51" i="56"/>
  <c r="N51" i="56"/>
  <c r="O51" i="56"/>
  <c r="P51" i="56"/>
  <c r="Q51" i="56"/>
  <c r="R51" i="56"/>
  <c r="F52" i="56"/>
  <c r="G52" i="56"/>
  <c r="H52" i="56"/>
  <c r="I52" i="56"/>
  <c r="J52" i="56"/>
  <c r="K52" i="56"/>
  <c r="L52" i="56"/>
  <c r="M52" i="56"/>
  <c r="N52" i="56"/>
  <c r="O52" i="56"/>
  <c r="P52" i="56"/>
  <c r="Q52" i="56"/>
  <c r="R52" i="56"/>
  <c r="F53" i="56"/>
  <c r="G53" i="56"/>
  <c r="H53" i="56"/>
  <c r="I53" i="56"/>
  <c r="J53" i="56"/>
  <c r="K53" i="56"/>
  <c r="L53" i="56"/>
  <c r="M53" i="56"/>
  <c r="N53" i="56"/>
  <c r="O53" i="56"/>
  <c r="P53" i="56"/>
  <c r="Q53" i="56"/>
  <c r="R53" i="56"/>
  <c r="F54" i="56"/>
  <c r="G54" i="56"/>
  <c r="H54" i="56"/>
  <c r="I54" i="56"/>
  <c r="J54" i="56"/>
  <c r="K54" i="56"/>
  <c r="L54" i="56"/>
  <c r="M54" i="56"/>
  <c r="N54" i="56"/>
  <c r="O54" i="56"/>
  <c r="P54" i="56"/>
  <c r="Q54" i="56"/>
  <c r="R54" i="56"/>
  <c r="F55" i="56"/>
  <c r="G55" i="56"/>
  <c r="H55" i="56"/>
  <c r="I55" i="56"/>
  <c r="J55" i="56"/>
  <c r="K55" i="56"/>
  <c r="L55" i="56"/>
  <c r="M55" i="56"/>
  <c r="N55" i="56"/>
  <c r="O55" i="56"/>
  <c r="P55" i="56"/>
  <c r="Q55" i="56"/>
  <c r="R55" i="56"/>
  <c r="F56" i="56"/>
  <c r="G56" i="56"/>
  <c r="H56" i="56"/>
  <c r="I56" i="56"/>
  <c r="J56" i="56"/>
  <c r="K56" i="56"/>
  <c r="L56" i="56"/>
  <c r="M56" i="56"/>
  <c r="N56" i="56"/>
  <c r="O56" i="56"/>
  <c r="P56" i="56"/>
  <c r="Q56" i="56"/>
  <c r="R56" i="56"/>
  <c r="F57" i="56"/>
  <c r="G57" i="56"/>
  <c r="H57" i="56"/>
  <c r="I57" i="56"/>
  <c r="J57" i="56"/>
  <c r="K57" i="56"/>
  <c r="L57" i="56"/>
  <c r="M57" i="56"/>
  <c r="N57" i="56"/>
  <c r="O57" i="56"/>
  <c r="P57" i="56"/>
  <c r="Q57" i="56"/>
  <c r="R57" i="56"/>
  <c r="F58" i="56"/>
  <c r="G58" i="56"/>
  <c r="H58" i="56"/>
  <c r="I58" i="56"/>
  <c r="J58" i="56"/>
  <c r="K58" i="56"/>
  <c r="L58" i="56"/>
  <c r="M58" i="56"/>
  <c r="N58" i="56"/>
  <c r="O58" i="56"/>
  <c r="P58" i="56"/>
  <c r="Q58" i="56"/>
  <c r="R58" i="56"/>
  <c r="F59" i="56"/>
  <c r="G59" i="56"/>
  <c r="H59" i="56"/>
  <c r="I59" i="56"/>
  <c r="J59" i="56"/>
  <c r="K59" i="56"/>
  <c r="L59" i="56"/>
  <c r="M59" i="56"/>
  <c r="N59" i="56"/>
  <c r="O59" i="56"/>
  <c r="P59" i="56"/>
  <c r="Q59" i="56"/>
  <c r="R59" i="56"/>
  <c r="F60" i="56"/>
  <c r="G60" i="56"/>
  <c r="H60" i="56"/>
  <c r="I60" i="56"/>
  <c r="J60" i="56"/>
  <c r="K60" i="56"/>
  <c r="L60" i="56"/>
  <c r="M60" i="56"/>
  <c r="N60" i="56"/>
  <c r="O60" i="56"/>
  <c r="P60" i="56"/>
  <c r="Q60" i="56"/>
  <c r="R60" i="56"/>
  <c r="F61" i="56"/>
  <c r="G61" i="56"/>
  <c r="H61" i="56"/>
  <c r="I61" i="56"/>
  <c r="J61" i="56"/>
  <c r="K61" i="56"/>
  <c r="L61" i="56"/>
  <c r="M61" i="56"/>
  <c r="N61" i="56"/>
  <c r="O61" i="56"/>
  <c r="P61" i="56"/>
  <c r="Q61" i="56"/>
  <c r="R61" i="56"/>
  <c r="F62" i="56"/>
  <c r="G62" i="56"/>
  <c r="H62" i="56"/>
  <c r="I62" i="56"/>
  <c r="J62" i="56"/>
  <c r="K62" i="56"/>
  <c r="L62" i="56"/>
  <c r="M62" i="56"/>
  <c r="N62" i="56"/>
  <c r="O62" i="56"/>
  <c r="P62" i="56"/>
  <c r="Q62" i="56"/>
  <c r="R62" i="56"/>
  <c r="F63" i="56"/>
  <c r="G63" i="56"/>
  <c r="H63" i="56"/>
  <c r="I63" i="56"/>
  <c r="J63" i="56"/>
  <c r="K63" i="56"/>
  <c r="L63" i="56"/>
  <c r="M63" i="56"/>
  <c r="N63" i="56"/>
  <c r="O63" i="56"/>
  <c r="P63" i="56"/>
  <c r="Q63" i="56"/>
  <c r="R63" i="56"/>
  <c r="F64" i="56"/>
  <c r="G64" i="56"/>
  <c r="H64" i="56"/>
  <c r="I64" i="56"/>
  <c r="J64" i="56"/>
  <c r="K64" i="56"/>
  <c r="L64" i="56"/>
  <c r="M64" i="56"/>
  <c r="N64" i="56"/>
  <c r="O64" i="56"/>
  <c r="P64" i="56"/>
  <c r="Q64" i="56"/>
  <c r="R64" i="56"/>
  <c r="F65" i="56"/>
  <c r="G65" i="56"/>
  <c r="H65" i="56"/>
  <c r="I65" i="56"/>
  <c r="J65" i="56"/>
  <c r="K65" i="56"/>
  <c r="L65" i="56"/>
  <c r="M65" i="56"/>
  <c r="N65" i="56"/>
  <c r="O65" i="56"/>
  <c r="P65" i="56"/>
  <c r="Q65" i="56"/>
  <c r="R65" i="56"/>
  <c r="F66" i="56"/>
  <c r="G66" i="56"/>
  <c r="H66" i="56"/>
  <c r="I66" i="56"/>
  <c r="J66" i="56"/>
  <c r="K66" i="56"/>
  <c r="L66" i="56"/>
  <c r="M66" i="56"/>
  <c r="N66" i="56"/>
  <c r="O66" i="56"/>
  <c r="P66" i="56"/>
  <c r="Q66" i="56"/>
  <c r="R66" i="56"/>
  <c r="F67" i="56"/>
  <c r="G67" i="56"/>
  <c r="H67" i="56"/>
  <c r="I67" i="56"/>
  <c r="J67" i="56"/>
  <c r="K67" i="56"/>
  <c r="L67" i="56"/>
  <c r="M67" i="56"/>
  <c r="N67" i="56"/>
  <c r="O67" i="56"/>
  <c r="P67" i="56"/>
  <c r="Q67" i="56"/>
  <c r="R67" i="56"/>
  <c r="F68" i="56"/>
  <c r="G68" i="56"/>
  <c r="H68" i="56"/>
  <c r="I68" i="56"/>
  <c r="J68" i="56"/>
  <c r="K68" i="56"/>
  <c r="L68" i="56"/>
  <c r="M68" i="56"/>
  <c r="N68" i="56"/>
  <c r="O68" i="56"/>
  <c r="P68" i="56"/>
  <c r="Q68" i="56"/>
  <c r="R68" i="56"/>
  <c r="F69" i="56"/>
  <c r="G69" i="56"/>
  <c r="H69" i="56"/>
  <c r="I69" i="56"/>
  <c r="J69" i="56"/>
  <c r="K69" i="56"/>
  <c r="L69" i="56"/>
  <c r="M69" i="56"/>
  <c r="N69" i="56"/>
  <c r="O69" i="56"/>
  <c r="P69" i="56"/>
  <c r="Q69" i="56"/>
  <c r="R69" i="56"/>
  <c r="F70" i="56"/>
  <c r="G70" i="56"/>
  <c r="H70" i="56"/>
  <c r="I70" i="56"/>
  <c r="J70" i="56"/>
  <c r="K70" i="56"/>
  <c r="L70" i="56"/>
  <c r="M70" i="56"/>
  <c r="N70" i="56"/>
  <c r="O70" i="56"/>
  <c r="P70" i="56"/>
  <c r="Q70" i="56"/>
  <c r="R70" i="56"/>
  <c r="F71" i="56"/>
  <c r="G71" i="56"/>
  <c r="H71" i="56"/>
  <c r="I71" i="56"/>
  <c r="J71" i="56"/>
  <c r="K71" i="56"/>
  <c r="L71" i="56"/>
  <c r="M71" i="56"/>
  <c r="N71" i="56"/>
  <c r="O71" i="56"/>
  <c r="P71" i="56"/>
  <c r="Q71" i="56"/>
  <c r="R71" i="56"/>
  <c r="F72" i="56"/>
  <c r="G72" i="56"/>
  <c r="H72" i="56"/>
  <c r="I72" i="56"/>
  <c r="J72" i="56"/>
  <c r="K72" i="56"/>
  <c r="L72" i="56"/>
  <c r="M72" i="56"/>
  <c r="N72" i="56"/>
  <c r="O72" i="56"/>
  <c r="P72" i="56"/>
  <c r="Q72" i="56"/>
  <c r="R72" i="56"/>
  <c r="F73" i="56"/>
  <c r="G73" i="56"/>
  <c r="H73" i="56"/>
  <c r="I73" i="56"/>
  <c r="J73" i="56"/>
  <c r="K73" i="56"/>
  <c r="L73" i="56"/>
  <c r="M73" i="56"/>
  <c r="N73" i="56"/>
  <c r="O73" i="56"/>
  <c r="P73" i="56"/>
  <c r="Q73" i="56"/>
  <c r="R73" i="56"/>
  <c r="F74" i="56"/>
  <c r="G74" i="56"/>
  <c r="H74" i="56"/>
  <c r="I74" i="56"/>
  <c r="J74" i="56"/>
  <c r="K74" i="56"/>
  <c r="L74" i="56"/>
  <c r="M74" i="56"/>
  <c r="N74" i="56"/>
  <c r="O74" i="56"/>
  <c r="P74" i="56"/>
  <c r="Q74" i="56"/>
  <c r="R74" i="56"/>
  <c r="F75" i="56"/>
  <c r="G75" i="56"/>
  <c r="H75" i="56"/>
  <c r="I75" i="56"/>
  <c r="J75" i="56"/>
  <c r="K75" i="56"/>
  <c r="L75" i="56"/>
  <c r="M75" i="56"/>
  <c r="N75" i="56"/>
  <c r="O75" i="56"/>
  <c r="P75" i="56"/>
  <c r="Q75" i="56"/>
  <c r="R75" i="56"/>
  <c r="F76" i="56"/>
  <c r="G76" i="56"/>
  <c r="H76" i="56"/>
  <c r="I76" i="56"/>
  <c r="J76" i="56"/>
  <c r="K76" i="56"/>
  <c r="L76" i="56"/>
  <c r="M76" i="56"/>
  <c r="N76" i="56"/>
  <c r="O76" i="56"/>
  <c r="P76" i="56"/>
  <c r="Q76" i="56"/>
  <c r="R76" i="56"/>
  <c r="F77" i="56"/>
  <c r="G77" i="56"/>
  <c r="H77" i="56"/>
  <c r="I77" i="56"/>
  <c r="J77" i="56"/>
  <c r="K77" i="56"/>
  <c r="L77" i="56"/>
  <c r="M77" i="56"/>
  <c r="N77" i="56"/>
  <c r="O77" i="56"/>
  <c r="P77" i="56"/>
  <c r="Q77" i="56"/>
  <c r="R77" i="56"/>
  <c r="F78" i="56"/>
  <c r="G78" i="56"/>
  <c r="H78" i="56"/>
  <c r="I78" i="56"/>
  <c r="J78" i="56"/>
  <c r="K78" i="56"/>
  <c r="L78" i="56"/>
  <c r="M78" i="56"/>
  <c r="N78" i="56"/>
  <c r="O78" i="56"/>
  <c r="P78" i="56"/>
  <c r="Q78" i="56"/>
  <c r="R78" i="56"/>
  <c r="F79" i="56"/>
  <c r="G79" i="56"/>
  <c r="H79" i="56"/>
  <c r="I79" i="56"/>
  <c r="J79" i="56"/>
  <c r="K79" i="56"/>
  <c r="L79" i="56"/>
  <c r="M79" i="56"/>
  <c r="N79" i="56"/>
  <c r="O79" i="56"/>
  <c r="P79" i="56"/>
  <c r="Q79" i="56"/>
  <c r="R79" i="56"/>
  <c r="F80" i="56"/>
  <c r="G80" i="56"/>
  <c r="H80" i="56"/>
  <c r="I80" i="56"/>
  <c r="J80" i="56"/>
  <c r="K80" i="56"/>
  <c r="L80" i="56"/>
  <c r="M80" i="56"/>
  <c r="N80" i="56"/>
  <c r="O80" i="56"/>
  <c r="P80" i="56"/>
  <c r="Q80" i="56"/>
  <c r="R80" i="56"/>
  <c r="F81" i="56"/>
  <c r="G81" i="56"/>
  <c r="H81" i="56"/>
  <c r="I81" i="56"/>
  <c r="J81" i="56"/>
  <c r="K81" i="56"/>
  <c r="L81" i="56"/>
  <c r="M81" i="56"/>
  <c r="N81" i="56"/>
  <c r="O81" i="56"/>
  <c r="P81" i="56"/>
  <c r="Q81" i="56"/>
  <c r="R81" i="56"/>
  <c r="F82" i="56"/>
  <c r="G82" i="56"/>
  <c r="H82" i="56"/>
  <c r="I82" i="56"/>
  <c r="J82" i="56"/>
  <c r="K82" i="56"/>
  <c r="L82" i="56"/>
  <c r="M82" i="56"/>
  <c r="N82" i="56"/>
  <c r="O82" i="56"/>
  <c r="P82" i="56"/>
  <c r="Q82" i="56"/>
  <c r="R82" i="56"/>
  <c r="F83" i="56"/>
  <c r="G83" i="56"/>
  <c r="H83" i="56"/>
  <c r="I83" i="56"/>
  <c r="J83" i="56"/>
  <c r="K83" i="56"/>
  <c r="L83" i="56"/>
  <c r="M83" i="56"/>
  <c r="N83" i="56"/>
  <c r="O83" i="56"/>
  <c r="P83" i="56"/>
  <c r="Q83" i="56"/>
  <c r="R83" i="56"/>
  <c r="F84" i="56"/>
  <c r="G84" i="56"/>
  <c r="H84" i="56"/>
  <c r="I84" i="56"/>
  <c r="J84" i="56"/>
  <c r="K84" i="56"/>
  <c r="L84" i="56"/>
  <c r="M84" i="56"/>
  <c r="N84" i="56"/>
  <c r="O84" i="56"/>
  <c r="P84" i="56"/>
  <c r="Q84" i="56"/>
  <c r="R84" i="56"/>
  <c r="F85" i="56"/>
  <c r="G85" i="56"/>
  <c r="H85" i="56"/>
  <c r="I85" i="56"/>
  <c r="J85" i="56"/>
  <c r="K85" i="56"/>
  <c r="L85" i="56"/>
  <c r="M85" i="56"/>
  <c r="N85" i="56"/>
  <c r="O85" i="56"/>
  <c r="P85" i="56"/>
  <c r="Q85" i="56"/>
  <c r="R85" i="56"/>
  <c r="F86" i="56"/>
  <c r="G86" i="56"/>
  <c r="H86" i="56"/>
  <c r="I86" i="56"/>
  <c r="J86" i="56"/>
  <c r="K86" i="56"/>
  <c r="L86" i="56"/>
  <c r="M86" i="56"/>
  <c r="N86" i="56"/>
  <c r="O86" i="56"/>
  <c r="P86" i="56"/>
  <c r="Q86" i="56"/>
  <c r="R86" i="56"/>
  <c r="F87" i="56"/>
  <c r="G87" i="56"/>
  <c r="H87" i="56"/>
  <c r="I87" i="56"/>
  <c r="J87" i="56"/>
  <c r="K87" i="56"/>
  <c r="L87" i="56"/>
  <c r="M87" i="56"/>
  <c r="N87" i="56"/>
  <c r="O87" i="56"/>
  <c r="P87" i="56"/>
  <c r="Q87" i="56"/>
  <c r="R87" i="56"/>
  <c r="F88" i="56"/>
  <c r="G88" i="56"/>
  <c r="H88" i="56"/>
  <c r="I88" i="56"/>
  <c r="J88" i="56"/>
  <c r="K88" i="56"/>
  <c r="L88" i="56"/>
  <c r="M88" i="56"/>
  <c r="N88" i="56"/>
  <c r="O88" i="56"/>
  <c r="P88" i="56"/>
  <c r="Q88" i="56"/>
  <c r="R88" i="56"/>
  <c r="F89" i="56"/>
  <c r="G89" i="56"/>
  <c r="H89" i="56"/>
  <c r="I89" i="56"/>
  <c r="J89" i="56"/>
  <c r="K89" i="56"/>
  <c r="L89" i="56"/>
  <c r="M89" i="56"/>
  <c r="N89" i="56"/>
  <c r="O89" i="56"/>
  <c r="P89" i="56"/>
  <c r="Q89" i="56"/>
  <c r="R89" i="56"/>
  <c r="F90" i="56"/>
  <c r="G90" i="56"/>
  <c r="H90" i="56"/>
  <c r="I90" i="56"/>
  <c r="J90" i="56"/>
  <c r="K90" i="56"/>
  <c r="L90" i="56"/>
  <c r="M90" i="56"/>
  <c r="N90" i="56"/>
  <c r="O90" i="56"/>
  <c r="P90" i="56"/>
  <c r="Q90" i="56"/>
  <c r="R90" i="56"/>
  <c r="F91" i="56"/>
  <c r="G91" i="56"/>
  <c r="H91" i="56"/>
  <c r="I91" i="56"/>
  <c r="J91" i="56"/>
  <c r="K91" i="56"/>
  <c r="L91" i="56"/>
  <c r="M91" i="56"/>
  <c r="N91" i="56"/>
  <c r="O91" i="56"/>
  <c r="P91" i="56"/>
  <c r="Q91" i="56"/>
  <c r="R91" i="56"/>
  <c r="F92" i="56"/>
  <c r="G92" i="56"/>
  <c r="H92" i="56"/>
  <c r="I92" i="56"/>
  <c r="J92" i="56"/>
  <c r="K92" i="56"/>
  <c r="L92" i="56"/>
  <c r="M92" i="56"/>
  <c r="N92" i="56"/>
  <c r="O92" i="56"/>
  <c r="P92" i="56"/>
  <c r="Q92" i="56"/>
  <c r="R92" i="56"/>
  <c r="F93" i="56"/>
  <c r="G93" i="56"/>
  <c r="H93" i="56"/>
  <c r="I93" i="56"/>
  <c r="J93" i="56"/>
  <c r="K93" i="56"/>
  <c r="L93" i="56"/>
  <c r="M93" i="56"/>
  <c r="N93" i="56"/>
  <c r="O93" i="56"/>
  <c r="P93" i="56"/>
  <c r="Q93" i="56"/>
  <c r="R93" i="56"/>
  <c r="F94" i="56"/>
  <c r="G94" i="56"/>
  <c r="H94" i="56"/>
  <c r="I94" i="56"/>
  <c r="J94" i="56"/>
  <c r="K94" i="56"/>
  <c r="L94" i="56"/>
  <c r="M94" i="56"/>
  <c r="N94" i="56"/>
  <c r="O94" i="56"/>
  <c r="P94" i="56"/>
  <c r="Q94" i="56"/>
  <c r="R94" i="56"/>
  <c r="F95" i="56"/>
  <c r="G95" i="56"/>
  <c r="H95" i="56"/>
  <c r="I95" i="56"/>
  <c r="J95" i="56"/>
  <c r="K95" i="56"/>
  <c r="L95" i="56"/>
  <c r="M95" i="56"/>
  <c r="N95" i="56"/>
  <c r="O95" i="56"/>
  <c r="P95" i="56"/>
  <c r="Q95" i="56"/>
  <c r="R95" i="56"/>
  <c r="E42" i="56"/>
  <c r="E43" i="56"/>
  <c r="E44" i="56"/>
  <c r="E45" i="56"/>
  <c r="E46" i="56"/>
  <c r="E47" i="56"/>
  <c r="E48" i="56"/>
  <c r="E49" i="56"/>
  <c r="E50" i="56"/>
  <c r="E51" i="56"/>
  <c r="E52" i="56"/>
  <c r="E53" i="56"/>
  <c r="E54" i="56"/>
  <c r="E55" i="56"/>
  <c r="E56" i="56"/>
  <c r="E57" i="56"/>
  <c r="E58" i="56"/>
  <c r="E59" i="56"/>
  <c r="E60" i="56"/>
  <c r="E61" i="56"/>
  <c r="E62" i="56"/>
  <c r="E63" i="56"/>
  <c r="E64" i="56"/>
  <c r="E65" i="56"/>
  <c r="E66" i="56"/>
  <c r="E67" i="56"/>
  <c r="E68" i="56"/>
  <c r="E69" i="56"/>
  <c r="E70" i="56"/>
  <c r="E71" i="56"/>
  <c r="E72" i="56"/>
  <c r="E73" i="56"/>
  <c r="E74" i="56"/>
  <c r="E75" i="56"/>
  <c r="E76" i="56"/>
  <c r="E77" i="56"/>
  <c r="E78" i="56"/>
  <c r="E79" i="56"/>
  <c r="E80" i="56"/>
  <c r="E81" i="56"/>
  <c r="E82" i="56"/>
  <c r="E83" i="56"/>
  <c r="E84" i="56"/>
  <c r="E85" i="56"/>
  <c r="E86" i="56"/>
  <c r="E87" i="56"/>
  <c r="E88" i="56"/>
  <c r="E89" i="56"/>
  <c r="E90" i="56"/>
  <c r="E91" i="56"/>
  <c r="E92" i="56"/>
  <c r="E93" i="56"/>
  <c r="E94" i="56"/>
  <c r="E95" i="56"/>
  <c r="E41" i="56"/>
  <c r="E34" i="56"/>
  <c r="E35" i="56"/>
  <c r="E36" i="56"/>
  <c r="E37" i="56"/>
  <c r="E38" i="56"/>
  <c r="E39" i="56"/>
  <c r="E40" i="56"/>
  <c r="E33" i="56"/>
  <c r="E32" i="56"/>
  <c r="E31" i="56"/>
  <c r="E17" i="56"/>
  <c r="D17" i="56" s="1"/>
  <c r="E18" i="56"/>
  <c r="D18" i="56" s="1"/>
  <c r="E19" i="56"/>
  <c r="D19" i="56" s="1"/>
  <c r="E20" i="56"/>
  <c r="D20" i="56" s="1"/>
  <c r="E21" i="56"/>
  <c r="D21" i="56" s="1"/>
  <c r="E22" i="56"/>
  <c r="D22" i="56" s="1"/>
  <c r="E23" i="56"/>
  <c r="D23" i="56" s="1"/>
  <c r="E24" i="56"/>
  <c r="D24" i="56" s="1"/>
  <c r="E25" i="56"/>
  <c r="D25" i="56" s="1"/>
  <c r="E26" i="56"/>
  <c r="D26" i="56" s="1"/>
  <c r="E27" i="56"/>
  <c r="D27" i="56" s="1"/>
  <c r="E28" i="56"/>
  <c r="D28" i="56" s="1"/>
  <c r="E29" i="56"/>
  <c r="D29" i="56" s="1"/>
  <c r="E30" i="56"/>
  <c r="D30" i="56" s="1"/>
  <c r="E16" i="56"/>
  <c r="D16" i="56" s="1"/>
  <c r="E10" i="56"/>
  <c r="E11" i="56"/>
  <c r="E12" i="56"/>
  <c r="E13" i="56"/>
  <c r="E14" i="56"/>
  <c r="E15" i="56"/>
  <c r="E9" i="56"/>
  <c r="F205" i="55"/>
  <c r="G205" i="55"/>
  <c r="H205" i="55"/>
  <c r="I205" i="55"/>
  <c r="J205" i="55"/>
  <c r="K205" i="55"/>
  <c r="L205" i="55"/>
  <c r="M205" i="55"/>
  <c r="N205" i="55"/>
  <c r="O205" i="55"/>
  <c r="P205" i="55"/>
  <c r="Q205" i="55"/>
  <c r="R205" i="55"/>
  <c r="F206" i="55"/>
  <c r="G206" i="55"/>
  <c r="H206" i="55"/>
  <c r="I206" i="55"/>
  <c r="J206" i="55"/>
  <c r="K206" i="55"/>
  <c r="L206" i="55"/>
  <c r="M206" i="55"/>
  <c r="N206" i="55"/>
  <c r="O206" i="55"/>
  <c r="P206" i="55"/>
  <c r="Q206" i="55"/>
  <c r="R206" i="55"/>
  <c r="F207" i="55"/>
  <c r="G207" i="55"/>
  <c r="H207" i="55"/>
  <c r="I207" i="55"/>
  <c r="J207" i="55"/>
  <c r="K207" i="55"/>
  <c r="L207" i="55"/>
  <c r="M207" i="55"/>
  <c r="N207" i="55"/>
  <c r="O207" i="55"/>
  <c r="P207" i="55"/>
  <c r="Q207" i="55"/>
  <c r="R207" i="55"/>
  <c r="F208" i="55"/>
  <c r="G208" i="55"/>
  <c r="H208" i="55"/>
  <c r="I208" i="55"/>
  <c r="J208" i="55"/>
  <c r="K208" i="55"/>
  <c r="L208" i="55"/>
  <c r="M208" i="55"/>
  <c r="N208" i="55"/>
  <c r="O208" i="55"/>
  <c r="P208" i="55"/>
  <c r="Q208" i="55"/>
  <c r="R208" i="55"/>
  <c r="F209" i="55"/>
  <c r="G209" i="55"/>
  <c r="H209" i="55"/>
  <c r="I209" i="55"/>
  <c r="J209" i="55"/>
  <c r="K209" i="55"/>
  <c r="L209" i="55"/>
  <c r="M209" i="55"/>
  <c r="N209" i="55"/>
  <c r="O209" i="55"/>
  <c r="P209" i="55"/>
  <c r="Q209" i="55"/>
  <c r="R209" i="55"/>
  <c r="F210" i="55"/>
  <c r="G210" i="55"/>
  <c r="H210" i="55"/>
  <c r="I210" i="55"/>
  <c r="J210" i="55"/>
  <c r="K210" i="55"/>
  <c r="L210" i="55"/>
  <c r="M210" i="55"/>
  <c r="N210" i="55"/>
  <c r="O210" i="55"/>
  <c r="P210" i="55"/>
  <c r="Q210" i="55"/>
  <c r="R210" i="55"/>
  <c r="F211" i="55"/>
  <c r="G211" i="55"/>
  <c r="H211" i="55"/>
  <c r="I211" i="55"/>
  <c r="J211" i="55"/>
  <c r="K211" i="55"/>
  <c r="L211" i="55"/>
  <c r="M211" i="55"/>
  <c r="N211" i="55"/>
  <c r="O211" i="55"/>
  <c r="P211" i="55"/>
  <c r="Q211" i="55"/>
  <c r="R211" i="55"/>
  <c r="F212" i="55"/>
  <c r="G212" i="55"/>
  <c r="H212" i="55"/>
  <c r="I212" i="55"/>
  <c r="J212" i="55"/>
  <c r="K212" i="55"/>
  <c r="L212" i="55"/>
  <c r="M212" i="55"/>
  <c r="N212" i="55"/>
  <c r="O212" i="55"/>
  <c r="P212" i="55"/>
  <c r="Q212" i="55"/>
  <c r="R212" i="55"/>
  <c r="F213" i="55"/>
  <c r="G213" i="55"/>
  <c r="H213" i="55"/>
  <c r="I213" i="55"/>
  <c r="J213" i="55"/>
  <c r="K213" i="55"/>
  <c r="L213" i="55"/>
  <c r="M213" i="55"/>
  <c r="N213" i="55"/>
  <c r="O213" i="55"/>
  <c r="P213" i="55"/>
  <c r="Q213" i="55"/>
  <c r="R213" i="55"/>
  <c r="F214" i="55"/>
  <c r="G214" i="55"/>
  <c r="H214" i="55"/>
  <c r="I214" i="55"/>
  <c r="J214" i="55"/>
  <c r="K214" i="55"/>
  <c r="L214" i="55"/>
  <c r="M214" i="55"/>
  <c r="N214" i="55"/>
  <c r="O214" i="55"/>
  <c r="P214" i="55"/>
  <c r="Q214" i="55"/>
  <c r="R214" i="55"/>
  <c r="F215" i="55"/>
  <c r="G215" i="55"/>
  <c r="H215" i="55"/>
  <c r="I215" i="55"/>
  <c r="J215" i="55"/>
  <c r="K215" i="55"/>
  <c r="L215" i="55"/>
  <c r="M215" i="55"/>
  <c r="N215" i="55"/>
  <c r="O215" i="55"/>
  <c r="P215" i="55"/>
  <c r="Q215" i="55"/>
  <c r="R215" i="55"/>
  <c r="F216" i="55"/>
  <c r="G216" i="55"/>
  <c r="H216" i="55"/>
  <c r="I216" i="55"/>
  <c r="J216" i="55"/>
  <c r="K216" i="55"/>
  <c r="L216" i="55"/>
  <c r="M216" i="55"/>
  <c r="N216" i="55"/>
  <c r="O216" i="55"/>
  <c r="P216" i="55"/>
  <c r="Q216" i="55"/>
  <c r="R216" i="55"/>
  <c r="F217" i="55"/>
  <c r="G217" i="55"/>
  <c r="H217" i="55"/>
  <c r="I217" i="55"/>
  <c r="J217" i="55"/>
  <c r="K217" i="55"/>
  <c r="L217" i="55"/>
  <c r="M217" i="55"/>
  <c r="N217" i="55"/>
  <c r="O217" i="55"/>
  <c r="P217" i="55"/>
  <c r="Q217" i="55"/>
  <c r="R217" i="55"/>
  <c r="F218" i="55"/>
  <c r="G218" i="55"/>
  <c r="H218" i="55"/>
  <c r="I218" i="55"/>
  <c r="J218" i="55"/>
  <c r="K218" i="55"/>
  <c r="L218" i="55"/>
  <c r="M218" i="55"/>
  <c r="N218" i="55"/>
  <c r="O218" i="55"/>
  <c r="P218" i="55"/>
  <c r="Q218" i="55"/>
  <c r="R218" i="55"/>
  <c r="F219" i="55"/>
  <c r="G219" i="55"/>
  <c r="H219" i="55"/>
  <c r="I219" i="55"/>
  <c r="J219" i="55"/>
  <c r="K219" i="55"/>
  <c r="L219" i="55"/>
  <c r="M219" i="55"/>
  <c r="N219" i="55"/>
  <c r="O219" i="55"/>
  <c r="P219" i="55"/>
  <c r="Q219" i="55"/>
  <c r="R219" i="55"/>
  <c r="F220" i="55"/>
  <c r="G220" i="55"/>
  <c r="H220" i="55"/>
  <c r="I220" i="55"/>
  <c r="J220" i="55"/>
  <c r="K220" i="55"/>
  <c r="L220" i="55"/>
  <c r="M220" i="55"/>
  <c r="N220" i="55"/>
  <c r="O220" i="55"/>
  <c r="P220" i="55"/>
  <c r="Q220" i="55"/>
  <c r="R220" i="55"/>
  <c r="F221" i="55"/>
  <c r="G221" i="55"/>
  <c r="H221" i="55"/>
  <c r="I221" i="55"/>
  <c r="J221" i="55"/>
  <c r="K221" i="55"/>
  <c r="L221" i="55"/>
  <c r="M221" i="55"/>
  <c r="N221" i="55"/>
  <c r="O221" i="55"/>
  <c r="P221" i="55"/>
  <c r="Q221" i="55"/>
  <c r="R221" i="55"/>
  <c r="F222" i="55"/>
  <c r="G222" i="55"/>
  <c r="H222" i="55"/>
  <c r="I222" i="55"/>
  <c r="J222" i="55"/>
  <c r="K222" i="55"/>
  <c r="L222" i="55"/>
  <c r="M222" i="55"/>
  <c r="N222" i="55"/>
  <c r="O222" i="55"/>
  <c r="P222" i="55"/>
  <c r="Q222" i="55"/>
  <c r="R222" i="55"/>
  <c r="F223" i="55"/>
  <c r="G223" i="55"/>
  <c r="H223" i="55"/>
  <c r="I223" i="55"/>
  <c r="J223" i="55"/>
  <c r="K223" i="55"/>
  <c r="L223" i="55"/>
  <c r="M223" i="55"/>
  <c r="N223" i="55"/>
  <c r="O223" i="55"/>
  <c r="P223" i="55"/>
  <c r="Q223" i="55"/>
  <c r="R223" i="55"/>
  <c r="F224" i="55"/>
  <c r="G224" i="55"/>
  <c r="H224" i="55"/>
  <c r="I224" i="55"/>
  <c r="J224" i="55"/>
  <c r="K224" i="55"/>
  <c r="L224" i="55"/>
  <c r="M224" i="55"/>
  <c r="N224" i="55"/>
  <c r="O224" i="55"/>
  <c r="P224" i="55"/>
  <c r="Q224" i="55"/>
  <c r="R224" i="55"/>
  <c r="F225" i="55"/>
  <c r="G225" i="55"/>
  <c r="H225" i="55"/>
  <c r="I225" i="55"/>
  <c r="J225" i="55"/>
  <c r="K225" i="55"/>
  <c r="L225" i="55"/>
  <c r="M225" i="55"/>
  <c r="N225" i="55"/>
  <c r="O225" i="55"/>
  <c r="P225" i="55"/>
  <c r="Q225" i="55"/>
  <c r="R225" i="55"/>
  <c r="F226" i="55"/>
  <c r="G226" i="55"/>
  <c r="H226" i="55"/>
  <c r="I226" i="55"/>
  <c r="J226" i="55"/>
  <c r="K226" i="55"/>
  <c r="L226" i="55"/>
  <c r="M226" i="55"/>
  <c r="N226" i="55"/>
  <c r="O226" i="55"/>
  <c r="P226" i="55"/>
  <c r="Q226" i="55"/>
  <c r="R226" i="55"/>
  <c r="F227" i="55"/>
  <c r="G227" i="55"/>
  <c r="H227" i="55"/>
  <c r="I227" i="55"/>
  <c r="J227" i="55"/>
  <c r="K227" i="55"/>
  <c r="L227" i="55"/>
  <c r="M227" i="55"/>
  <c r="N227" i="55"/>
  <c r="O227" i="55"/>
  <c r="P227" i="55"/>
  <c r="Q227" i="55"/>
  <c r="R227" i="55"/>
  <c r="F228" i="55"/>
  <c r="G228" i="55"/>
  <c r="H228" i="55"/>
  <c r="I228" i="55"/>
  <c r="J228" i="55"/>
  <c r="K228" i="55"/>
  <c r="L228" i="55"/>
  <c r="M228" i="55"/>
  <c r="N228" i="55"/>
  <c r="O228" i="55"/>
  <c r="P228" i="55"/>
  <c r="Q228" i="55"/>
  <c r="R228" i="55"/>
  <c r="F229" i="55"/>
  <c r="G229" i="55"/>
  <c r="H229" i="55"/>
  <c r="I229" i="55"/>
  <c r="J229" i="55"/>
  <c r="K229" i="55"/>
  <c r="L229" i="55"/>
  <c r="M229" i="55"/>
  <c r="N229" i="55"/>
  <c r="O229" i="55"/>
  <c r="P229" i="55"/>
  <c r="Q229" i="55"/>
  <c r="R229" i="55"/>
  <c r="F230" i="55"/>
  <c r="G230" i="55"/>
  <c r="H230" i="55"/>
  <c r="I230" i="55"/>
  <c r="J230" i="55"/>
  <c r="K230" i="55"/>
  <c r="L230" i="55"/>
  <c r="M230" i="55"/>
  <c r="N230" i="55"/>
  <c r="O230" i="55"/>
  <c r="P230" i="55"/>
  <c r="Q230" i="55"/>
  <c r="R230" i="55"/>
  <c r="F231" i="55"/>
  <c r="G231" i="55"/>
  <c r="H231" i="55"/>
  <c r="I231" i="55"/>
  <c r="J231" i="55"/>
  <c r="K231" i="55"/>
  <c r="L231" i="55"/>
  <c r="M231" i="55"/>
  <c r="N231" i="55"/>
  <c r="O231" i="55"/>
  <c r="P231" i="55"/>
  <c r="Q231" i="55"/>
  <c r="R231" i="55"/>
  <c r="F232" i="55"/>
  <c r="G232" i="55"/>
  <c r="H232" i="55"/>
  <c r="I232" i="55"/>
  <c r="J232" i="55"/>
  <c r="K232" i="55"/>
  <c r="L232" i="55"/>
  <c r="M232" i="55"/>
  <c r="N232" i="55"/>
  <c r="O232" i="55"/>
  <c r="P232" i="55"/>
  <c r="Q232" i="55"/>
  <c r="R232" i="55"/>
  <c r="F233" i="55"/>
  <c r="G233" i="55"/>
  <c r="H233" i="55"/>
  <c r="I233" i="55"/>
  <c r="J233" i="55"/>
  <c r="K233" i="55"/>
  <c r="L233" i="55"/>
  <c r="M233" i="55"/>
  <c r="N233" i="55"/>
  <c r="O233" i="55"/>
  <c r="P233" i="55"/>
  <c r="Q233" i="55"/>
  <c r="R233" i="55"/>
  <c r="F234" i="55"/>
  <c r="G234" i="55"/>
  <c r="H234" i="55"/>
  <c r="I234" i="55"/>
  <c r="J234" i="55"/>
  <c r="K234" i="55"/>
  <c r="L234" i="55"/>
  <c r="M234" i="55"/>
  <c r="N234" i="55"/>
  <c r="O234" i="55"/>
  <c r="P234" i="55"/>
  <c r="Q234" i="55"/>
  <c r="R234" i="55"/>
  <c r="F235" i="55"/>
  <c r="G235" i="55"/>
  <c r="H235" i="55"/>
  <c r="I235" i="55"/>
  <c r="J235" i="55"/>
  <c r="K235" i="55"/>
  <c r="L235" i="55"/>
  <c r="M235" i="55"/>
  <c r="N235" i="55"/>
  <c r="O235" i="55"/>
  <c r="P235" i="55"/>
  <c r="Q235" i="55"/>
  <c r="R235" i="55"/>
  <c r="F236" i="55"/>
  <c r="G236" i="55"/>
  <c r="H236" i="55"/>
  <c r="I236" i="55"/>
  <c r="J236" i="55"/>
  <c r="K236" i="55"/>
  <c r="L236" i="55"/>
  <c r="M236" i="55"/>
  <c r="N236" i="55"/>
  <c r="O236" i="55"/>
  <c r="P236" i="55"/>
  <c r="Q236" i="55"/>
  <c r="R236" i="55"/>
  <c r="F237" i="55"/>
  <c r="G237" i="55"/>
  <c r="H237" i="55"/>
  <c r="I237" i="55"/>
  <c r="J237" i="55"/>
  <c r="K237" i="55"/>
  <c r="L237" i="55"/>
  <c r="M237" i="55"/>
  <c r="N237" i="55"/>
  <c r="O237" i="55"/>
  <c r="P237" i="55"/>
  <c r="Q237" i="55"/>
  <c r="R237" i="55"/>
  <c r="F238" i="55"/>
  <c r="G238" i="55"/>
  <c r="H238" i="55"/>
  <c r="I238" i="55"/>
  <c r="J238" i="55"/>
  <c r="K238" i="55"/>
  <c r="L238" i="55"/>
  <c r="M238" i="55"/>
  <c r="N238" i="55"/>
  <c r="O238" i="55"/>
  <c r="P238" i="55"/>
  <c r="Q238" i="55"/>
  <c r="R238" i="55"/>
  <c r="F239" i="55"/>
  <c r="G239" i="55"/>
  <c r="H239" i="55"/>
  <c r="I239" i="55"/>
  <c r="J239" i="55"/>
  <c r="K239" i="55"/>
  <c r="L239" i="55"/>
  <c r="M239" i="55"/>
  <c r="N239" i="55"/>
  <c r="O239" i="55"/>
  <c r="P239" i="55"/>
  <c r="Q239" i="55"/>
  <c r="R239" i="55"/>
  <c r="F240" i="55"/>
  <c r="G240" i="55"/>
  <c r="H240" i="55"/>
  <c r="I240" i="55"/>
  <c r="J240" i="55"/>
  <c r="K240" i="55"/>
  <c r="L240" i="55"/>
  <c r="M240" i="55"/>
  <c r="N240" i="55"/>
  <c r="O240" i="55"/>
  <c r="P240" i="55"/>
  <c r="Q240" i="55"/>
  <c r="R240" i="55"/>
  <c r="F241" i="55"/>
  <c r="G241" i="55"/>
  <c r="H241" i="55"/>
  <c r="I241" i="55"/>
  <c r="J241" i="55"/>
  <c r="K241" i="55"/>
  <c r="L241" i="55"/>
  <c r="M241" i="55"/>
  <c r="N241" i="55"/>
  <c r="O241" i="55"/>
  <c r="P241" i="55"/>
  <c r="Q241" i="55"/>
  <c r="R241" i="55"/>
  <c r="F242" i="55"/>
  <c r="G242" i="55"/>
  <c r="H242" i="55"/>
  <c r="I242" i="55"/>
  <c r="J242" i="55"/>
  <c r="K242" i="55"/>
  <c r="L242" i="55"/>
  <c r="M242" i="55"/>
  <c r="N242" i="55"/>
  <c r="O242" i="55"/>
  <c r="P242" i="55"/>
  <c r="Q242" i="55"/>
  <c r="R242" i="55"/>
  <c r="F243" i="55"/>
  <c r="G243" i="55"/>
  <c r="H243" i="55"/>
  <c r="I243" i="55"/>
  <c r="J243" i="55"/>
  <c r="K243" i="55"/>
  <c r="L243" i="55"/>
  <c r="M243" i="55"/>
  <c r="N243" i="55"/>
  <c r="O243" i="55"/>
  <c r="P243" i="55"/>
  <c r="Q243" i="55"/>
  <c r="R243" i="55"/>
  <c r="F244" i="55"/>
  <c r="G244" i="55"/>
  <c r="H244" i="55"/>
  <c r="I244" i="55"/>
  <c r="J244" i="55"/>
  <c r="K244" i="55"/>
  <c r="L244" i="55"/>
  <c r="M244" i="55"/>
  <c r="N244" i="55"/>
  <c r="O244" i="55"/>
  <c r="P244" i="55"/>
  <c r="Q244" i="55"/>
  <c r="R244" i="55"/>
  <c r="F245" i="55"/>
  <c r="G245" i="55"/>
  <c r="H245" i="55"/>
  <c r="I245" i="55"/>
  <c r="J245" i="55"/>
  <c r="K245" i="55"/>
  <c r="L245" i="55"/>
  <c r="M245" i="55"/>
  <c r="N245" i="55"/>
  <c r="O245" i="55"/>
  <c r="P245" i="55"/>
  <c r="Q245" i="55"/>
  <c r="R245" i="55"/>
  <c r="F246" i="55"/>
  <c r="G246" i="55"/>
  <c r="H246" i="55"/>
  <c r="I246" i="55"/>
  <c r="J246" i="55"/>
  <c r="K246" i="55"/>
  <c r="L246" i="55"/>
  <c r="M246" i="55"/>
  <c r="N246" i="55"/>
  <c r="O246" i="55"/>
  <c r="P246" i="55"/>
  <c r="Q246" i="55"/>
  <c r="R246" i="55"/>
  <c r="F247" i="55"/>
  <c r="G247" i="55"/>
  <c r="H247" i="55"/>
  <c r="I247" i="55"/>
  <c r="J247" i="55"/>
  <c r="K247" i="55"/>
  <c r="L247" i="55"/>
  <c r="M247" i="55"/>
  <c r="N247" i="55"/>
  <c r="O247" i="55"/>
  <c r="P247" i="55"/>
  <c r="Q247" i="55"/>
  <c r="R247" i="55"/>
  <c r="F248" i="55"/>
  <c r="G248" i="55"/>
  <c r="H248" i="55"/>
  <c r="I248" i="55"/>
  <c r="J248" i="55"/>
  <c r="K248" i="55"/>
  <c r="L248" i="55"/>
  <c r="M248" i="55"/>
  <c r="N248" i="55"/>
  <c r="O248" i="55"/>
  <c r="P248" i="55"/>
  <c r="Q248" i="55"/>
  <c r="R248" i="55"/>
  <c r="F249" i="55"/>
  <c r="G249" i="55"/>
  <c r="H249" i="55"/>
  <c r="I249" i="55"/>
  <c r="J249" i="55"/>
  <c r="K249" i="55"/>
  <c r="L249" i="55"/>
  <c r="M249" i="55"/>
  <c r="N249" i="55"/>
  <c r="O249" i="55"/>
  <c r="P249" i="55"/>
  <c r="Q249" i="55"/>
  <c r="R249" i="55"/>
  <c r="F250" i="55"/>
  <c r="G250" i="55"/>
  <c r="H250" i="55"/>
  <c r="I250" i="55"/>
  <c r="J250" i="55"/>
  <c r="K250" i="55"/>
  <c r="L250" i="55"/>
  <c r="M250" i="55"/>
  <c r="N250" i="55"/>
  <c r="O250" i="55"/>
  <c r="P250" i="55"/>
  <c r="Q250" i="55"/>
  <c r="R250" i="55"/>
  <c r="F251" i="55"/>
  <c r="G251" i="55"/>
  <c r="H251" i="55"/>
  <c r="I251" i="55"/>
  <c r="J251" i="55"/>
  <c r="K251" i="55"/>
  <c r="L251" i="55"/>
  <c r="M251" i="55"/>
  <c r="N251" i="55"/>
  <c r="O251" i="55"/>
  <c r="P251" i="55"/>
  <c r="Q251" i="55"/>
  <c r="R251" i="55"/>
  <c r="F252" i="55"/>
  <c r="G252" i="55"/>
  <c r="H252" i="55"/>
  <c r="I252" i="55"/>
  <c r="J252" i="55"/>
  <c r="K252" i="55"/>
  <c r="L252" i="55"/>
  <c r="M252" i="55"/>
  <c r="N252" i="55"/>
  <c r="O252" i="55"/>
  <c r="P252" i="55"/>
  <c r="Q252" i="55"/>
  <c r="R252" i="55"/>
  <c r="F253" i="55"/>
  <c r="G253" i="55"/>
  <c r="H253" i="55"/>
  <c r="I253" i="55"/>
  <c r="J253" i="55"/>
  <c r="K253" i="55"/>
  <c r="L253" i="55"/>
  <c r="M253" i="55"/>
  <c r="N253" i="55"/>
  <c r="O253" i="55"/>
  <c r="P253" i="55"/>
  <c r="Q253" i="55"/>
  <c r="R253" i="55"/>
  <c r="F254" i="55"/>
  <c r="G254" i="55"/>
  <c r="H254" i="55"/>
  <c r="I254" i="55"/>
  <c r="J254" i="55"/>
  <c r="K254" i="55"/>
  <c r="L254" i="55"/>
  <c r="M254" i="55"/>
  <c r="N254" i="55"/>
  <c r="O254" i="55"/>
  <c r="P254" i="55"/>
  <c r="Q254" i="55"/>
  <c r="R254" i="55"/>
  <c r="F255" i="55"/>
  <c r="G255" i="55"/>
  <c r="H255" i="55"/>
  <c r="I255" i="55"/>
  <c r="J255" i="55"/>
  <c r="K255" i="55"/>
  <c r="L255" i="55"/>
  <c r="M255" i="55"/>
  <c r="N255" i="55"/>
  <c r="O255" i="55"/>
  <c r="P255" i="55"/>
  <c r="Q255" i="55"/>
  <c r="R255" i="55"/>
  <c r="F256" i="55"/>
  <c r="G256" i="55"/>
  <c r="H256" i="55"/>
  <c r="I256" i="55"/>
  <c r="J256" i="55"/>
  <c r="K256" i="55"/>
  <c r="L256" i="55"/>
  <c r="M256" i="55"/>
  <c r="N256" i="55"/>
  <c r="O256" i="55"/>
  <c r="P256" i="55"/>
  <c r="Q256" i="55"/>
  <c r="R256" i="55"/>
  <c r="F257" i="55"/>
  <c r="G257" i="55"/>
  <c r="H257" i="55"/>
  <c r="I257" i="55"/>
  <c r="J257" i="55"/>
  <c r="K257" i="55"/>
  <c r="L257" i="55"/>
  <c r="M257" i="55"/>
  <c r="N257" i="55"/>
  <c r="O257" i="55"/>
  <c r="P257" i="55"/>
  <c r="Q257" i="55"/>
  <c r="R257" i="55"/>
  <c r="F258" i="55"/>
  <c r="G258" i="55"/>
  <c r="H258" i="55"/>
  <c r="I258" i="55"/>
  <c r="J258" i="55"/>
  <c r="K258" i="55"/>
  <c r="L258" i="55"/>
  <c r="M258" i="55"/>
  <c r="N258" i="55"/>
  <c r="O258" i="55"/>
  <c r="P258" i="55"/>
  <c r="Q258" i="55"/>
  <c r="R258" i="55"/>
  <c r="F259" i="55"/>
  <c r="G259" i="55"/>
  <c r="H259" i="55"/>
  <c r="I259" i="55"/>
  <c r="J259" i="55"/>
  <c r="K259" i="55"/>
  <c r="L259" i="55"/>
  <c r="M259" i="55"/>
  <c r="N259" i="55"/>
  <c r="O259" i="55"/>
  <c r="P259" i="55"/>
  <c r="Q259" i="55"/>
  <c r="R259" i="55"/>
  <c r="F260" i="55"/>
  <c r="G260" i="55"/>
  <c r="H260" i="55"/>
  <c r="I260" i="55"/>
  <c r="J260" i="55"/>
  <c r="K260" i="55"/>
  <c r="L260" i="55"/>
  <c r="M260" i="55"/>
  <c r="N260" i="55"/>
  <c r="O260" i="55"/>
  <c r="P260" i="55"/>
  <c r="Q260" i="55"/>
  <c r="R260" i="55"/>
  <c r="F261" i="55"/>
  <c r="G261" i="55"/>
  <c r="H261" i="55"/>
  <c r="I261" i="55"/>
  <c r="J261" i="55"/>
  <c r="K261" i="55"/>
  <c r="L261" i="55"/>
  <c r="M261" i="55"/>
  <c r="N261" i="55"/>
  <c r="O261" i="55"/>
  <c r="P261" i="55"/>
  <c r="Q261" i="55"/>
  <c r="R261" i="55"/>
  <c r="F262" i="55"/>
  <c r="G262" i="55"/>
  <c r="H262" i="55"/>
  <c r="I262" i="55"/>
  <c r="J262" i="55"/>
  <c r="K262" i="55"/>
  <c r="L262" i="55"/>
  <c r="M262" i="55"/>
  <c r="N262" i="55"/>
  <c r="O262" i="55"/>
  <c r="P262" i="55"/>
  <c r="Q262" i="55"/>
  <c r="R262" i="55"/>
  <c r="F263" i="55"/>
  <c r="G263" i="55"/>
  <c r="H263" i="55"/>
  <c r="I263" i="55"/>
  <c r="J263" i="55"/>
  <c r="K263" i="55"/>
  <c r="L263" i="55"/>
  <c r="M263" i="55"/>
  <c r="N263" i="55"/>
  <c r="O263" i="55"/>
  <c r="P263" i="55"/>
  <c r="Q263" i="55"/>
  <c r="R263" i="55"/>
  <c r="F264" i="55"/>
  <c r="G264" i="55"/>
  <c r="H264" i="55"/>
  <c r="I264" i="55"/>
  <c r="J264" i="55"/>
  <c r="K264" i="55"/>
  <c r="L264" i="55"/>
  <c r="M264" i="55"/>
  <c r="N264" i="55"/>
  <c r="O264" i="55"/>
  <c r="P264" i="55"/>
  <c r="Q264" i="55"/>
  <c r="R264" i="55"/>
  <c r="F265" i="55"/>
  <c r="G265" i="55"/>
  <c r="H265" i="55"/>
  <c r="I265" i="55"/>
  <c r="J265" i="55"/>
  <c r="K265" i="55"/>
  <c r="L265" i="55"/>
  <c r="M265" i="55"/>
  <c r="N265" i="55"/>
  <c r="O265" i="55"/>
  <c r="P265" i="55"/>
  <c r="Q265" i="55"/>
  <c r="R265" i="55"/>
  <c r="F266" i="55"/>
  <c r="G266" i="55"/>
  <c r="H266" i="55"/>
  <c r="I266" i="55"/>
  <c r="J266" i="55"/>
  <c r="K266" i="55"/>
  <c r="L266" i="55"/>
  <c r="M266" i="55"/>
  <c r="N266" i="55"/>
  <c r="O266" i="55"/>
  <c r="P266" i="55"/>
  <c r="Q266" i="55"/>
  <c r="R266" i="55"/>
  <c r="F267" i="55"/>
  <c r="G267" i="55"/>
  <c r="H267" i="55"/>
  <c r="I267" i="55"/>
  <c r="J267" i="55"/>
  <c r="K267" i="55"/>
  <c r="L267" i="55"/>
  <c r="M267" i="55"/>
  <c r="N267" i="55"/>
  <c r="O267" i="55"/>
  <c r="P267" i="55"/>
  <c r="Q267" i="55"/>
  <c r="R267" i="55"/>
  <c r="F268" i="55"/>
  <c r="G268" i="55"/>
  <c r="H268" i="55"/>
  <c r="I268" i="55"/>
  <c r="J268" i="55"/>
  <c r="K268" i="55"/>
  <c r="L268" i="55"/>
  <c r="M268" i="55"/>
  <c r="N268" i="55"/>
  <c r="O268" i="55"/>
  <c r="P268" i="55"/>
  <c r="Q268" i="55"/>
  <c r="R268" i="55"/>
  <c r="F269" i="55"/>
  <c r="G269" i="55"/>
  <c r="H269" i="55"/>
  <c r="I269" i="55"/>
  <c r="J269" i="55"/>
  <c r="K269" i="55"/>
  <c r="L269" i="55"/>
  <c r="M269" i="55"/>
  <c r="N269" i="55"/>
  <c r="O269" i="55"/>
  <c r="P269" i="55"/>
  <c r="Q269" i="55"/>
  <c r="R269" i="55"/>
  <c r="F270" i="55"/>
  <c r="G270" i="55"/>
  <c r="H270" i="55"/>
  <c r="I270" i="55"/>
  <c r="J270" i="55"/>
  <c r="K270" i="55"/>
  <c r="L270" i="55"/>
  <c r="M270" i="55"/>
  <c r="N270" i="55"/>
  <c r="O270" i="55"/>
  <c r="P270" i="55"/>
  <c r="Q270" i="55"/>
  <c r="R270" i="55"/>
  <c r="F271" i="55"/>
  <c r="G271" i="55"/>
  <c r="H271" i="55"/>
  <c r="I271" i="55"/>
  <c r="J271" i="55"/>
  <c r="K271" i="55"/>
  <c r="L271" i="55"/>
  <c r="M271" i="55"/>
  <c r="N271" i="55"/>
  <c r="O271" i="55"/>
  <c r="P271" i="55"/>
  <c r="Q271" i="55"/>
  <c r="R271" i="55"/>
  <c r="F272" i="55"/>
  <c r="G272" i="55"/>
  <c r="H272" i="55"/>
  <c r="I272" i="55"/>
  <c r="J272" i="55"/>
  <c r="K272" i="55"/>
  <c r="L272" i="55"/>
  <c r="M272" i="55"/>
  <c r="N272" i="55"/>
  <c r="O272" i="55"/>
  <c r="P272" i="55"/>
  <c r="Q272" i="55"/>
  <c r="R272" i="55"/>
  <c r="F273" i="55"/>
  <c r="G273" i="55"/>
  <c r="H273" i="55"/>
  <c r="I273" i="55"/>
  <c r="J273" i="55"/>
  <c r="K273" i="55"/>
  <c r="L273" i="55"/>
  <c r="M273" i="55"/>
  <c r="N273" i="55"/>
  <c r="O273" i="55"/>
  <c r="P273" i="55"/>
  <c r="Q273" i="55"/>
  <c r="R273" i="55"/>
  <c r="F274" i="55"/>
  <c r="G274" i="55"/>
  <c r="H274" i="55"/>
  <c r="I274" i="55"/>
  <c r="J274" i="55"/>
  <c r="K274" i="55"/>
  <c r="L274" i="55"/>
  <c r="M274" i="55"/>
  <c r="N274" i="55"/>
  <c r="O274" i="55"/>
  <c r="P274" i="55"/>
  <c r="Q274" i="55"/>
  <c r="R274" i="55"/>
  <c r="F275" i="55"/>
  <c r="G275" i="55"/>
  <c r="H275" i="55"/>
  <c r="I275" i="55"/>
  <c r="J275" i="55"/>
  <c r="K275" i="55"/>
  <c r="L275" i="55"/>
  <c r="M275" i="55"/>
  <c r="N275" i="55"/>
  <c r="O275" i="55"/>
  <c r="P275" i="55"/>
  <c r="Q275" i="55"/>
  <c r="R275" i="55"/>
  <c r="F276" i="55"/>
  <c r="G276" i="55"/>
  <c r="H276" i="55"/>
  <c r="I276" i="55"/>
  <c r="J276" i="55"/>
  <c r="K276" i="55"/>
  <c r="L276" i="55"/>
  <c r="M276" i="55"/>
  <c r="N276" i="55"/>
  <c r="O276" i="55"/>
  <c r="P276" i="55"/>
  <c r="Q276" i="55"/>
  <c r="R276" i="55"/>
  <c r="F277" i="55"/>
  <c r="G277" i="55"/>
  <c r="H277" i="55"/>
  <c r="I277" i="55"/>
  <c r="J277" i="55"/>
  <c r="K277" i="55"/>
  <c r="L277" i="55"/>
  <c r="M277" i="55"/>
  <c r="N277" i="55"/>
  <c r="O277" i="55"/>
  <c r="P277" i="55"/>
  <c r="Q277" i="55"/>
  <c r="R277" i="55"/>
  <c r="F278" i="55"/>
  <c r="G278" i="55"/>
  <c r="H278" i="55"/>
  <c r="I278" i="55"/>
  <c r="J278" i="55"/>
  <c r="K278" i="55"/>
  <c r="L278" i="55"/>
  <c r="M278" i="55"/>
  <c r="N278" i="55"/>
  <c r="O278" i="55"/>
  <c r="P278" i="55"/>
  <c r="Q278" i="55"/>
  <c r="R278" i="55"/>
  <c r="F279" i="55"/>
  <c r="G279" i="55"/>
  <c r="H279" i="55"/>
  <c r="I279" i="55"/>
  <c r="J279" i="55"/>
  <c r="K279" i="55"/>
  <c r="L279" i="55"/>
  <c r="M279" i="55"/>
  <c r="N279" i="55"/>
  <c r="O279" i="55"/>
  <c r="P279" i="55"/>
  <c r="Q279" i="55"/>
  <c r="R279" i="55"/>
  <c r="F280" i="55"/>
  <c r="G280" i="55"/>
  <c r="H280" i="55"/>
  <c r="I280" i="55"/>
  <c r="J280" i="55"/>
  <c r="K280" i="55"/>
  <c r="L280" i="55"/>
  <c r="M280" i="55"/>
  <c r="N280" i="55"/>
  <c r="O280" i="55"/>
  <c r="P280" i="55"/>
  <c r="Q280" i="55"/>
  <c r="R280" i="55"/>
  <c r="F281" i="55"/>
  <c r="G281" i="55"/>
  <c r="H281" i="55"/>
  <c r="I281" i="55"/>
  <c r="J281" i="55"/>
  <c r="K281" i="55"/>
  <c r="L281" i="55"/>
  <c r="M281" i="55"/>
  <c r="N281" i="55"/>
  <c r="O281" i="55"/>
  <c r="P281" i="55"/>
  <c r="Q281" i="55"/>
  <c r="R281" i="55"/>
  <c r="F282" i="55"/>
  <c r="G282" i="55"/>
  <c r="H282" i="55"/>
  <c r="I282" i="55"/>
  <c r="J282" i="55"/>
  <c r="K282" i="55"/>
  <c r="L282" i="55"/>
  <c r="M282" i="55"/>
  <c r="N282" i="55"/>
  <c r="O282" i="55"/>
  <c r="P282" i="55"/>
  <c r="Q282" i="55"/>
  <c r="R282" i="55"/>
  <c r="F283" i="55"/>
  <c r="G283" i="55"/>
  <c r="H283" i="55"/>
  <c r="I283" i="55"/>
  <c r="J283" i="55"/>
  <c r="K283" i="55"/>
  <c r="L283" i="55"/>
  <c r="M283" i="55"/>
  <c r="N283" i="55"/>
  <c r="O283" i="55"/>
  <c r="P283" i="55"/>
  <c r="Q283" i="55"/>
  <c r="R283" i="55"/>
  <c r="F284" i="55"/>
  <c r="G284" i="55"/>
  <c r="H284" i="55"/>
  <c r="I284" i="55"/>
  <c r="J284" i="55"/>
  <c r="K284" i="55"/>
  <c r="L284" i="55"/>
  <c r="M284" i="55"/>
  <c r="N284" i="55"/>
  <c r="O284" i="55"/>
  <c r="P284" i="55"/>
  <c r="Q284" i="55"/>
  <c r="R284" i="55"/>
  <c r="F285" i="55"/>
  <c r="G285" i="55"/>
  <c r="H285" i="55"/>
  <c r="I285" i="55"/>
  <c r="J285" i="55"/>
  <c r="K285" i="55"/>
  <c r="L285" i="55"/>
  <c r="M285" i="55"/>
  <c r="N285" i="55"/>
  <c r="O285" i="55"/>
  <c r="P285" i="55"/>
  <c r="Q285" i="55"/>
  <c r="R285" i="55"/>
  <c r="F286" i="55"/>
  <c r="G286" i="55"/>
  <c r="H286" i="55"/>
  <c r="I286" i="55"/>
  <c r="J286" i="55"/>
  <c r="K286" i="55"/>
  <c r="L286" i="55"/>
  <c r="M286" i="55"/>
  <c r="N286" i="55"/>
  <c r="O286" i="55"/>
  <c r="P286" i="55"/>
  <c r="Q286" i="55"/>
  <c r="R286" i="55"/>
  <c r="F287" i="55"/>
  <c r="G287" i="55"/>
  <c r="H287" i="55"/>
  <c r="I287" i="55"/>
  <c r="J287" i="55"/>
  <c r="K287" i="55"/>
  <c r="L287" i="55"/>
  <c r="M287" i="55"/>
  <c r="N287" i="55"/>
  <c r="O287" i="55"/>
  <c r="P287" i="55"/>
  <c r="Q287" i="55"/>
  <c r="R287" i="55"/>
  <c r="F288" i="55"/>
  <c r="G288" i="55"/>
  <c r="H288" i="55"/>
  <c r="I288" i="55"/>
  <c r="J288" i="55"/>
  <c r="K288" i="55"/>
  <c r="L288" i="55"/>
  <c r="M288" i="55"/>
  <c r="N288" i="55"/>
  <c r="O288" i="55"/>
  <c r="P288" i="55"/>
  <c r="Q288" i="55"/>
  <c r="R288" i="55"/>
  <c r="F289" i="55"/>
  <c r="G289" i="55"/>
  <c r="H289" i="55"/>
  <c r="I289" i="55"/>
  <c r="J289" i="55"/>
  <c r="K289" i="55"/>
  <c r="L289" i="55"/>
  <c r="M289" i="55"/>
  <c r="N289" i="55"/>
  <c r="O289" i="55"/>
  <c r="P289" i="55"/>
  <c r="Q289" i="55"/>
  <c r="R289" i="55"/>
  <c r="F290" i="55"/>
  <c r="G290" i="55"/>
  <c r="H290" i="55"/>
  <c r="I290" i="55"/>
  <c r="J290" i="55"/>
  <c r="K290" i="55"/>
  <c r="L290" i="55"/>
  <c r="M290" i="55"/>
  <c r="N290" i="55"/>
  <c r="O290" i="55"/>
  <c r="P290" i="55"/>
  <c r="Q290" i="55"/>
  <c r="R290" i="55"/>
  <c r="F291" i="55"/>
  <c r="G291" i="55"/>
  <c r="H291" i="55"/>
  <c r="I291" i="55"/>
  <c r="J291" i="55"/>
  <c r="K291" i="55"/>
  <c r="L291" i="55"/>
  <c r="M291" i="55"/>
  <c r="N291" i="55"/>
  <c r="O291" i="55"/>
  <c r="P291" i="55"/>
  <c r="Q291" i="55"/>
  <c r="R291" i="55"/>
  <c r="E238" i="55"/>
  <c r="E239" i="55"/>
  <c r="E240" i="55"/>
  <c r="E241" i="55"/>
  <c r="E242" i="55"/>
  <c r="E243" i="55"/>
  <c r="E244" i="55"/>
  <c r="E245" i="55"/>
  <c r="E246" i="55"/>
  <c r="E247" i="55"/>
  <c r="E248" i="55"/>
  <c r="E249" i="55"/>
  <c r="E250" i="55"/>
  <c r="E251" i="55"/>
  <c r="E252" i="55"/>
  <c r="E253" i="55"/>
  <c r="E254" i="55"/>
  <c r="E255" i="55"/>
  <c r="E256" i="55"/>
  <c r="E257" i="55"/>
  <c r="E258" i="55"/>
  <c r="E259" i="55"/>
  <c r="E260" i="55"/>
  <c r="E261" i="55"/>
  <c r="E262" i="55"/>
  <c r="E263" i="55"/>
  <c r="E264" i="55"/>
  <c r="E265" i="55"/>
  <c r="E266" i="55"/>
  <c r="E267" i="55"/>
  <c r="E268" i="55"/>
  <c r="E269" i="55"/>
  <c r="E270" i="55"/>
  <c r="E271" i="55"/>
  <c r="E272" i="55"/>
  <c r="E273" i="55"/>
  <c r="E274" i="55"/>
  <c r="E275" i="55"/>
  <c r="E276" i="55"/>
  <c r="E277" i="55"/>
  <c r="E278" i="55"/>
  <c r="E279" i="55"/>
  <c r="E280" i="55"/>
  <c r="E281" i="55"/>
  <c r="E282" i="55"/>
  <c r="E283" i="55"/>
  <c r="E284" i="55"/>
  <c r="E285" i="55"/>
  <c r="E286" i="55"/>
  <c r="E287" i="55"/>
  <c r="E288" i="55"/>
  <c r="E289" i="55"/>
  <c r="E290" i="55"/>
  <c r="E291" i="55"/>
  <c r="E237" i="55"/>
  <c r="E230" i="55"/>
  <c r="E231" i="55"/>
  <c r="E232" i="55"/>
  <c r="E233" i="55"/>
  <c r="E234" i="55"/>
  <c r="E235" i="55"/>
  <c r="E236" i="55"/>
  <c r="E229" i="55"/>
  <c r="E228" i="55"/>
  <c r="E227" i="55"/>
  <c r="E213" i="55"/>
  <c r="D213" i="55" s="1"/>
  <c r="E214" i="55"/>
  <c r="D214" i="55" s="1"/>
  <c r="E215" i="55"/>
  <c r="D215" i="55" s="1"/>
  <c r="E216" i="55"/>
  <c r="D216" i="55" s="1"/>
  <c r="E217" i="55"/>
  <c r="D217" i="55" s="1"/>
  <c r="E218" i="55"/>
  <c r="D218" i="55" s="1"/>
  <c r="E219" i="55"/>
  <c r="D219" i="55" s="1"/>
  <c r="E220" i="55"/>
  <c r="D220" i="55" s="1"/>
  <c r="E221" i="55"/>
  <c r="D221" i="55" s="1"/>
  <c r="E222" i="55"/>
  <c r="D222" i="55" s="1"/>
  <c r="E223" i="55"/>
  <c r="D223" i="55" s="1"/>
  <c r="E224" i="55"/>
  <c r="D224" i="55" s="1"/>
  <c r="E225" i="55"/>
  <c r="D225" i="55" s="1"/>
  <c r="E226" i="55"/>
  <c r="D226" i="55" s="1"/>
  <c r="E212" i="55"/>
  <c r="D212" i="55" s="1"/>
  <c r="E206" i="55"/>
  <c r="E207" i="55"/>
  <c r="E208" i="55"/>
  <c r="E209" i="55"/>
  <c r="E210" i="55"/>
  <c r="E211" i="55"/>
  <c r="E205" i="55"/>
  <c r="F139" i="55"/>
  <c r="G139" i="55"/>
  <c r="H139" i="55"/>
  <c r="I139" i="55"/>
  <c r="J139" i="55"/>
  <c r="K139" i="55"/>
  <c r="L139" i="55"/>
  <c r="M139" i="55"/>
  <c r="N139" i="55"/>
  <c r="O139" i="55"/>
  <c r="P139" i="55"/>
  <c r="Q139" i="55"/>
  <c r="R139" i="55"/>
  <c r="F140" i="55"/>
  <c r="G140" i="55"/>
  <c r="H140" i="55"/>
  <c r="I140" i="55"/>
  <c r="J140" i="55"/>
  <c r="K140" i="55"/>
  <c r="L140" i="55"/>
  <c r="M140" i="55"/>
  <c r="N140" i="55"/>
  <c r="O140" i="55"/>
  <c r="P140" i="55"/>
  <c r="Q140" i="55"/>
  <c r="R140" i="55"/>
  <c r="F141" i="55"/>
  <c r="G141" i="55"/>
  <c r="H141" i="55"/>
  <c r="I141" i="55"/>
  <c r="J141" i="55"/>
  <c r="K141" i="55"/>
  <c r="L141" i="55"/>
  <c r="M141" i="55"/>
  <c r="N141" i="55"/>
  <c r="O141" i="55"/>
  <c r="P141" i="55"/>
  <c r="Q141" i="55"/>
  <c r="R141" i="55"/>
  <c r="F142" i="55"/>
  <c r="G142" i="55"/>
  <c r="H142" i="55"/>
  <c r="I142" i="55"/>
  <c r="J142" i="55"/>
  <c r="K142" i="55"/>
  <c r="L142" i="55"/>
  <c r="M142" i="55"/>
  <c r="N142" i="55"/>
  <c r="O142" i="55"/>
  <c r="P142" i="55"/>
  <c r="Q142" i="55"/>
  <c r="R142" i="55"/>
  <c r="F143" i="55"/>
  <c r="G143" i="55"/>
  <c r="H143" i="55"/>
  <c r="I143" i="55"/>
  <c r="J143" i="55"/>
  <c r="K143" i="55"/>
  <c r="L143" i="55"/>
  <c r="M143" i="55"/>
  <c r="N143" i="55"/>
  <c r="O143" i="55"/>
  <c r="P143" i="55"/>
  <c r="Q143" i="55"/>
  <c r="R143" i="55"/>
  <c r="F144" i="55"/>
  <c r="G144" i="55"/>
  <c r="H144" i="55"/>
  <c r="I144" i="55"/>
  <c r="J144" i="55"/>
  <c r="K144" i="55"/>
  <c r="L144" i="55"/>
  <c r="M144" i="55"/>
  <c r="N144" i="55"/>
  <c r="O144" i="55"/>
  <c r="P144" i="55"/>
  <c r="Q144" i="55"/>
  <c r="R144" i="55"/>
  <c r="F145" i="55"/>
  <c r="G145" i="55"/>
  <c r="H145" i="55"/>
  <c r="I145" i="55"/>
  <c r="J145" i="55"/>
  <c r="K145" i="55"/>
  <c r="L145" i="55"/>
  <c r="M145" i="55"/>
  <c r="N145" i="55"/>
  <c r="O145" i="55"/>
  <c r="P145" i="55"/>
  <c r="Q145" i="55"/>
  <c r="R145" i="55"/>
  <c r="F146" i="55"/>
  <c r="G146" i="55"/>
  <c r="H146" i="55"/>
  <c r="I146" i="55"/>
  <c r="J146" i="55"/>
  <c r="K146" i="55"/>
  <c r="L146" i="55"/>
  <c r="M146" i="55"/>
  <c r="N146" i="55"/>
  <c r="O146" i="55"/>
  <c r="P146" i="55"/>
  <c r="Q146" i="55"/>
  <c r="R146" i="55"/>
  <c r="F147" i="55"/>
  <c r="G147" i="55"/>
  <c r="H147" i="55"/>
  <c r="I147" i="55"/>
  <c r="J147" i="55"/>
  <c r="K147" i="55"/>
  <c r="L147" i="55"/>
  <c r="M147" i="55"/>
  <c r="N147" i="55"/>
  <c r="O147" i="55"/>
  <c r="P147" i="55"/>
  <c r="Q147" i="55"/>
  <c r="R147" i="55"/>
  <c r="F148" i="55"/>
  <c r="G148" i="55"/>
  <c r="H148" i="55"/>
  <c r="I148" i="55"/>
  <c r="J148" i="55"/>
  <c r="K148" i="55"/>
  <c r="L148" i="55"/>
  <c r="M148" i="55"/>
  <c r="N148" i="55"/>
  <c r="O148" i="55"/>
  <c r="P148" i="55"/>
  <c r="Q148" i="55"/>
  <c r="R148" i="55"/>
  <c r="F149" i="55"/>
  <c r="G149" i="55"/>
  <c r="H149" i="55"/>
  <c r="I149" i="55"/>
  <c r="J149" i="55"/>
  <c r="K149" i="55"/>
  <c r="L149" i="55"/>
  <c r="M149" i="55"/>
  <c r="N149" i="55"/>
  <c r="O149" i="55"/>
  <c r="P149" i="55"/>
  <c r="Q149" i="55"/>
  <c r="R149" i="55"/>
  <c r="F150" i="55"/>
  <c r="G150" i="55"/>
  <c r="H150" i="55"/>
  <c r="I150" i="55"/>
  <c r="J150" i="55"/>
  <c r="K150" i="55"/>
  <c r="L150" i="55"/>
  <c r="M150" i="55"/>
  <c r="N150" i="55"/>
  <c r="O150" i="55"/>
  <c r="P150" i="55"/>
  <c r="Q150" i="55"/>
  <c r="R150" i="55"/>
  <c r="F151" i="55"/>
  <c r="G151" i="55"/>
  <c r="H151" i="55"/>
  <c r="I151" i="55"/>
  <c r="J151" i="55"/>
  <c r="K151" i="55"/>
  <c r="L151" i="55"/>
  <c r="M151" i="55"/>
  <c r="N151" i="55"/>
  <c r="O151" i="55"/>
  <c r="P151" i="55"/>
  <c r="Q151" i="55"/>
  <c r="R151" i="55"/>
  <c r="F152" i="55"/>
  <c r="G152" i="55"/>
  <c r="H152" i="55"/>
  <c r="I152" i="55"/>
  <c r="J152" i="55"/>
  <c r="K152" i="55"/>
  <c r="L152" i="55"/>
  <c r="M152" i="55"/>
  <c r="N152" i="55"/>
  <c r="O152" i="55"/>
  <c r="P152" i="55"/>
  <c r="Q152" i="55"/>
  <c r="R152" i="55"/>
  <c r="F153" i="55"/>
  <c r="G153" i="55"/>
  <c r="H153" i="55"/>
  <c r="I153" i="55"/>
  <c r="J153" i="55"/>
  <c r="K153" i="55"/>
  <c r="L153" i="55"/>
  <c r="M153" i="55"/>
  <c r="N153" i="55"/>
  <c r="O153" i="55"/>
  <c r="P153" i="55"/>
  <c r="Q153" i="55"/>
  <c r="R153" i="55"/>
  <c r="F154" i="55"/>
  <c r="G154" i="55"/>
  <c r="H154" i="55"/>
  <c r="I154" i="55"/>
  <c r="J154" i="55"/>
  <c r="K154" i="55"/>
  <c r="L154" i="55"/>
  <c r="M154" i="55"/>
  <c r="N154" i="55"/>
  <c r="O154" i="55"/>
  <c r="P154" i="55"/>
  <c r="Q154" i="55"/>
  <c r="R154" i="55"/>
  <c r="F155" i="55"/>
  <c r="G155" i="55"/>
  <c r="H155" i="55"/>
  <c r="I155" i="55"/>
  <c r="J155" i="55"/>
  <c r="K155" i="55"/>
  <c r="L155" i="55"/>
  <c r="M155" i="55"/>
  <c r="N155" i="55"/>
  <c r="O155" i="55"/>
  <c r="P155" i="55"/>
  <c r="Q155" i="55"/>
  <c r="R155" i="55"/>
  <c r="F156" i="55"/>
  <c r="G156" i="55"/>
  <c r="H156" i="55"/>
  <c r="I156" i="55"/>
  <c r="J156" i="55"/>
  <c r="K156" i="55"/>
  <c r="L156" i="55"/>
  <c r="M156" i="55"/>
  <c r="N156" i="55"/>
  <c r="O156" i="55"/>
  <c r="P156" i="55"/>
  <c r="Q156" i="55"/>
  <c r="R156" i="55"/>
  <c r="F157" i="55"/>
  <c r="G157" i="55"/>
  <c r="H157" i="55"/>
  <c r="I157" i="55"/>
  <c r="J157" i="55"/>
  <c r="K157" i="55"/>
  <c r="L157" i="55"/>
  <c r="M157" i="55"/>
  <c r="N157" i="55"/>
  <c r="O157" i="55"/>
  <c r="P157" i="55"/>
  <c r="Q157" i="55"/>
  <c r="R157" i="55"/>
  <c r="F158" i="55"/>
  <c r="G158" i="55"/>
  <c r="H158" i="55"/>
  <c r="I158" i="55"/>
  <c r="J158" i="55"/>
  <c r="K158" i="55"/>
  <c r="L158" i="55"/>
  <c r="M158" i="55"/>
  <c r="N158" i="55"/>
  <c r="O158" i="55"/>
  <c r="P158" i="55"/>
  <c r="Q158" i="55"/>
  <c r="R158" i="55"/>
  <c r="F159" i="55"/>
  <c r="G159" i="55"/>
  <c r="H159" i="55"/>
  <c r="I159" i="55"/>
  <c r="J159" i="55"/>
  <c r="K159" i="55"/>
  <c r="L159" i="55"/>
  <c r="M159" i="55"/>
  <c r="N159" i="55"/>
  <c r="O159" i="55"/>
  <c r="P159" i="55"/>
  <c r="Q159" i="55"/>
  <c r="R159" i="55"/>
  <c r="F160" i="55"/>
  <c r="G160" i="55"/>
  <c r="H160" i="55"/>
  <c r="I160" i="55"/>
  <c r="J160" i="55"/>
  <c r="K160" i="55"/>
  <c r="L160" i="55"/>
  <c r="M160" i="55"/>
  <c r="N160" i="55"/>
  <c r="O160" i="55"/>
  <c r="P160" i="55"/>
  <c r="Q160" i="55"/>
  <c r="R160" i="55"/>
  <c r="F161" i="55"/>
  <c r="G161" i="55"/>
  <c r="H161" i="55"/>
  <c r="I161" i="55"/>
  <c r="J161" i="55"/>
  <c r="K161" i="55"/>
  <c r="L161" i="55"/>
  <c r="M161" i="55"/>
  <c r="N161" i="55"/>
  <c r="O161" i="55"/>
  <c r="P161" i="55"/>
  <c r="Q161" i="55"/>
  <c r="R161" i="55"/>
  <c r="F162" i="55"/>
  <c r="G162" i="55"/>
  <c r="H162" i="55"/>
  <c r="I162" i="55"/>
  <c r="J162" i="55"/>
  <c r="K162" i="55"/>
  <c r="L162" i="55"/>
  <c r="M162" i="55"/>
  <c r="N162" i="55"/>
  <c r="O162" i="55"/>
  <c r="P162" i="55"/>
  <c r="Q162" i="55"/>
  <c r="R162" i="55"/>
  <c r="F163" i="55"/>
  <c r="G163" i="55"/>
  <c r="H163" i="55"/>
  <c r="I163" i="55"/>
  <c r="J163" i="55"/>
  <c r="K163" i="55"/>
  <c r="L163" i="55"/>
  <c r="M163" i="55"/>
  <c r="N163" i="55"/>
  <c r="O163" i="55"/>
  <c r="P163" i="55"/>
  <c r="Q163" i="55"/>
  <c r="R163" i="55"/>
  <c r="F164" i="55"/>
  <c r="G164" i="55"/>
  <c r="H164" i="55"/>
  <c r="I164" i="55"/>
  <c r="J164" i="55"/>
  <c r="K164" i="55"/>
  <c r="L164" i="55"/>
  <c r="M164" i="55"/>
  <c r="N164" i="55"/>
  <c r="O164" i="55"/>
  <c r="P164" i="55"/>
  <c r="Q164" i="55"/>
  <c r="R164" i="55"/>
  <c r="F165" i="55"/>
  <c r="G165" i="55"/>
  <c r="H165" i="55"/>
  <c r="I165" i="55"/>
  <c r="J165" i="55"/>
  <c r="K165" i="55"/>
  <c r="L165" i="55"/>
  <c r="M165" i="55"/>
  <c r="N165" i="55"/>
  <c r="O165" i="55"/>
  <c r="P165" i="55"/>
  <c r="Q165" i="55"/>
  <c r="R165" i="55"/>
  <c r="F166" i="55"/>
  <c r="G166" i="55"/>
  <c r="H166" i="55"/>
  <c r="I166" i="55"/>
  <c r="J166" i="55"/>
  <c r="K166" i="55"/>
  <c r="L166" i="55"/>
  <c r="M166" i="55"/>
  <c r="N166" i="55"/>
  <c r="O166" i="55"/>
  <c r="P166" i="55"/>
  <c r="Q166" i="55"/>
  <c r="R166" i="55"/>
  <c r="F167" i="55"/>
  <c r="G167" i="55"/>
  <c r="H167" i="55"/>
  <c r="I167" i="55"/>
  <c r="J167" i="55"/>
  <c r="K167" i="55"/>
  <c r="L167" i="55"/>
  <c r="M167" i="55"/>
  <c r="N167" i="55"/>
  <c r="O167" i="55"/>
  <c r="P167" i="55"/>
  <c r="Q167" i="55"/>
  <c r="R167" i="55"/>
  <c r="F168" i="55"/>
  <c r="G168" i="55"/>
  <c r="H168" i="55"/>
  <c r="I168" i="55"/>
  <c r="J168" i="55"/>
  <c r="K168" i="55"/>
  <c r="L168" i="55"/>
  <c r="M168" i="55"/>
  <c r="N168" i="55"/>
  <c r="O168" i="55"/>
  <c r="P168" i="55"/>
  <c r="Q168" i="55"/>
  <c r="R168" i="55"/>
  <c r="F169" i="55"/>
  <c r="G169" i="55"/>
  <c r="H169" i="55"/>
  <c r="I169" i="55"/>
  <c r="J169" i="55"/>
  <c r="K169" i="55"/>
  <c r="L169" i="55"/>
  <c r="M169" i="55"/>
  <c r="N169" i="55"/>
  <c r="O169" i="55"/>
  <c r="P169" i="55"/>
  <c r="Q169" i="55"/>
  <c r="R169" i="55"/>
  <c r="F170" i="55"/>
  <c r="G170" i="55"/>
  <c r="H170" i="55"/>
  <c r="I170" i="55"/>
  <c r="J170" i="55"/>
  <c r="K170" i="55"/>
  <c r="L170" i="55"/>
  <c r="M170" i="55"/>
  <c r="N170" i="55"/>
  <c r="O170" i="55"/>
  <c r="P170" i="55"/>
  <c r="Q170" i="55"/>
  <c r="R170" i="55"/>
  <c r="F171" i="55"/>
  <c r="G171" i="55"/>
  <c r="H171" i="55"/>
  <c r="I171" i="55"/>
  <c r="J171" i="55"/>
  <c r="K171" i="55"/>
  <c r="L171" i="55"/>
  <c r="M171" i="55"/>
  <c r="N171" i="55"/>
  <c r="O171" i="55"/>
  <c r="P171" i="55"/>
  <c r="Q171" i="55"/>
  <c r="R171" i="55"/>
  <c r="F172" i="55"/>
  <c r="G172" i="55"/>
  <c r="H172" i="55"/>
  <c r="I172" i="55"/>
  <c r="J172" i="55"/>
  <c r="K172" i="55"/>
  <c r="L172" i="55"/>
  <c r="M172" i="55"/>
  <c r="N172" i="55"/>
  <c r="O172" i="55"/>
  <c r="P172" i="55"/>
  <c r="Q172" i="55"/>
  <c r="R172" i="55"/>
  <c r="F173" i="55"/>
  <c r="G173" i="55"/>
  <c r="H173" i="55"/>
  <c r="I173" i="55"/>
  <c r="J173" i="55"/>
  <c r="K173" i="55"/>
  <c r="L173" i="55"/>
  <c r="M173" i="55"/>
  <c r="N173" i="55"/>
  <c r="O173" i="55"/>
  <c r="P173" i="55"/>
  <c r="Q173" i="55"/>
  <c r="R173" i="55"/>
  <c r="F174" i="55"/>
  <c r="G174" i="55"/>
  <c r="H174" i="55"/>
  <c r="I174" i="55"/>
  <c r="J174" i="55"/>
  <c r="K174" i="55"/>
  <c r="L174" i="55"/>
  <c r="M174" i="55"/>
  <c r="N174" i="55"/>
  <c r="O174" i="55"/>
  <c r="P174" i="55"/>
  <c r="Q174" i="55"/>
  <c r="R174" i="55"/>
  <c r="F175" i="55"/>
  <c r="G175" i="55"/>
  <c r="H175" i="55"/>
  <c r="I175" i="55"/>
  <c r="J175" i="55"/>
  <c r="K175" i="55"/>
  <c r="L175" i="55"/>
  <c r="M175" i="55"/>
  <c r="N175" i="55"/>
  <c r="O175" i="55"/>
  <c r="P175" i="55"/>
  <c r="Q175" i="55"/>
  <c r="R175" i="55"/>
  <c r="F176" i="55"/>
  <c r="G176" i="55"/>
  <c r="H176" i="55"/>
  <c r="I176" i="55"/>
  <c r="J176" i="55"/>
  <c r="K176" i="55"/>
  <c r="L176" i="55"/>
  <c r="M176" i="55"/>
  <c r="N176" i="55"/>
  <c r="O176" i="55"/>
  <c r="P176" i="55"/>
  <c r="Q176" i="55"/>
  <c r="R176" i="55"/>
  <c r="F177" i="55"/>
  <c r="G177" i="55"/>
  <c r="H177" i="55"/>
  <c r="I177" i="55"/>
  <c r="J177" i="55"/>
  <c r="K177" i="55"/>
  <c r="L177" i="55"/>
  <c r="M177" i="55"/>
  <c r="N177" i="55"/>
  <c r="O177" i="55"/>
  <c r="P177" i="55"/>
  <c r="Q177" i="55"/>
  <c r="R177" i="55"/>
  <c r="F178" i="55"/>
  <c r="G178" i="55"/>
  <c r="H178" i="55"/>
  <c r="I178" i="55"/>
  <c r="J178" i="55"/>
  <c r="K178" i="55"/>
  <c r="L178" i="55"/>
  <c r="M178" i="55"/>
  <c r="N178" i="55"/>
  <c r="O178" i="55"/>
  <c r="P178" i="55"/>
  <c r="Q178" i="55"/>
  <c r="R178" i="55"/>
  <c r="F179" i="55"/>
  <c r="G179" i="55"/>
  <c r="H179" i="55"/>
  <c r="I179" i="55"/>
  <c r="J179" i="55"/>
  <c r="K179" i="55"/>
  <c r="L179" i="55"/>
  <c r="M179" i="55"/>
  <c r="N179" i="55"/>
  <c r="O179" i="55"/>
  <c r="P179" i="55"/>
  <c r="Q179" i="55"/>
  <c r="R179" i="55"/>
  <c r="F180" i="55"/>
  <c r="G180" i="55"/>
  <c r="H180" i="55"/>
  <c r="I180" i="55"/>
  <c r="J180" i="55"/>
  <c r="K180" i="55"/>
  <c r="L180" i="55"/>
  <c r="M180" i="55"/>
  <c r="N180" i="55"/>
  <c r="O180" i="55"/>
  <c r="P180" i="55"/>
  <c r="Q180" i="55"/>
  <c r="R180" i="55"/>
  <c r="F181" i="55"/>
  <c r="G181" i="55"/>
  <c r="H181" i="55"/>
  <c r="I181" i="55"/>
  <c r="J181" i="55"/>
  <c r="K181" i="55"/>
  <c r="L181" i="55"/>
  <c r="M181" i="55"/>
  <c r="N181" i="55"/>
  <c r="O181" i="55"/>
  <c r="P181" i="55"/>
  <c r="Q181" i="55"/>
  <c r="R181" i="55"/>
  <c r="F182" i="55"/>
  <c r="G182" i="55"/>
  <c r="H182" i="55"/>
  <c r="I182" i="55"/>
  <c r="J182" i="55"/>
  <c r="K182" i="55"/>
  <c r="L182" i="55"/>
  <c r="M182" i="55"/>
  <c r="N182" i="55"/>
  <c r="O182" i="55"/>
  <c r="P182" i="55"/>
  <c r="Q182" i="55"/>
  <c r="R182" i="55"/>
  <c r="F183" i="55"/>
  <c r="G183" i="55"/>
  <c r="H183" i="55"/>
  <c r="I183" i="55"/>
  <c r="J183" i="55"/>
  <c r="K183" i="55"/>
  <c r="L183" i="55"/>
  <c r="M183" i="55"/>
  <c r="N183" i="55"/>
  <c r="O183" i="55"/>
  <c r="P183" i="55"/>
  <c r="Q183" i="55"/>
  <c r="R183" i="55"/>
  <c r="F184" i="55"/>
  <c r="G184" i="55"/>
  <c r="H184" i="55"/>
  <c r="I184" i="55"/>
  <c r="J184" i="55"/>
  <c r="K184" i="55"/>
  <c r="L184" i="55"/>
  <c r="M184" i="55"/>
  <c r="N184" i="55"/>
  <c r="O184" i="55"/>
  <c r="P184" i="55"/>
  <c r="Q184" i="55"/>
  <c r="R184" i="55"/>
  <c r="F185" i="55"/>
  <c r="G185" i="55"/>
  <c r="H185" i="55"/>
  <c r="I185" i="55"/>
  <c r="J185" i="55"/>
  <c r="K185" i="55"/>
  <c r="L185" i="55"/>
  <c r="M185" i="55"/>
  <c r="N185" i="55"/>
  <c r="O185" i="55"/>
  <c r="P185" i="55"/>
  <c r="Q185" i="55"/>
  <c r="R185" i="55"/>
  <c r="F186" i="55"/>
  <c r="G186" i="55"/>
  <c r="H186" i="55"/>
  <c r="I186" i="55"/>
  <c r="J186" i="55"/>
  <c r="K186" i="55"/>
  <c r="L186" i="55"/>
  <c r="M186" i="55"/>
  <c r="N186" i="55"/>
  <c r="O186" i="55"/>
  <c r="P186" i="55"/>
  <c r="Q186" i="55"/>
  <c r="R186" i="55"/>
  <c r="F187" i="55"/>
  <c r="G187" i="55"/>
  <c r="H187" i="55"/>
  <c r="I187" i="55"/>
  <c r="J187" i="55"/>
  <c r="K187" i="55"/>
  <c r="L187" i="55"/>
  <c r="M187" i="55"/>
  <c r="N187" i="55"/>
  <c r="O187" i="55"/>
  <c r="P187" i="55"/>
  <c r="Q187" i="55"/>
  <c r="R187" i="55"/>
  <c r="F188" i="55"/>
  <c r="G188" i="55"/>
  <c r="H188" i="55"/>
  <c r="I188" i="55"/>
  <c r="J188" i="55"/>
  <c r="K188" i="55"/>
  <c r="L188" i="55"/>
  <c r="M188" i="55"/>
  <c r="N188" i="55"/>
  <c r="O188" i="55"/>
  <c r="P188" i="55"/>
  <c r="Q188" i="55"/>
  <c r="R188" i="55"/>
  <c r="F189" i="55"/>
  <c r="G189" i="55"/>
  <c r="H189" i="55"/>
  <c r="I189" i="55"/>
  <c r="J189" i="55"/>
  <c r="K189" i="55"/>
  <c r="L189" i="55"/>
  <c r="M189" i="55"/>
  <c r="N189" i="55"/>
  <c r="O189" i="55"/>
  <c r="P189" i="55"/>
  <c r="Q189" i="55"/>
  <c r="R189" i="55"/>
  <c r="F190" i="55"/>
  <c r="G190" i="55"/>
  <c r="H190" i="55"/>
  <c r="I190" i="55"/>
  <c r="J190" i="55"/>
  <c r="K190" i="55"/>
  <c r="L190" i="55"/>
  <c r="M190" i="55"/>
  <c r="N190" i="55"/>
  <c r="O190" i="55"/>
  <c r="P190" i="55"/>
  <c r="Q190" i="55"/>
  <c r="R190" i="55"/>
  <c r="F191" i="55"/>
  <c r="G191" i="55"/>
  <c r="H191" i="55"/>
  <c r="I191" i="55"/>
  <c r="J191" i="55"/>
  <c r="K191" i="55"/>
  <c r="L191" i="55"/>
  <c r="M191" i="55"/>
  <c r="N191" i="55"/>
  <c r="O191" i="55"/>
  <c r="P191" i="55"/>
  <c r="Q191" i="55"/>
  <c r="R191" i="55"/>
  <c r="F192" i="55"/>
  <c r="G192" i="55"/>
  <c r="H192" i="55"/>
  <c r="I192" i="55"/>
  <c r="J192" i="55"/>
  <c r="K192" i="55"/>
  <c r="L192" i="55"/>
  <c r="M192" i="55"/>
  <c r="N192" i="55"/>
  <c r="O192" i="55"/>
  <c r="P192" i="55"/>
  <c r="Q192" i="55"/>
  <c r="R192" i="55"/>
  <c r="F193" i="55"/>
  <c r="G193" i="55"/>
  <c r="H193" i="55"/>
  <c r="I193" i="55"/>
  <c r="J193" i="55"/>
  <c r="K193" i="55"/>
  <c r="L193" i="55"/>
  <c r="M193" i="55"/>
  <c r="N193" i="55"/>
  <c r="O193" i="55"/>
  <c r="P193" i="55"/>
  <c r="Q193" i="55"/>
  <c r="R193" i="55"/>
  <c r="E193" i="55"/>
  <c r="E140" i="55"/>
  <c r="E141" i="55"/>
  <c r="E142" i="55"/>
  <c r="E143" i="55"/>
  <c r="E144" i="55"/>
  <c r="E145" i="55"/>
  <c r="E146" i="55"/>
  <c r="E147" i="55"/>
  <c r="E148" i="55"/>
  <c r="E149" i="55"/>
  <c r="E150" i="55"/>
  <c r="E151" i="55"/>
  <c r="E152" i="55"/>
  <c r="E153" i="55"/>
  <c r="E154" i="55"/>
  <c r="E155" i="55"/>
  <c r="E156" i="55"/>
  <c r="E157" i="55"/>
  <c r="E158" i="55"/>
  <c r="E159" i="55"/>
  <c r="E160" i="55"/>
  <c r="E161" i="55"/>
  <c r="E162" i="55"/>
  <c r="E163" i="55"/>
  <c r="E164" i="55"/>
  <c r="E165" i="55"/>
  <c r="E166" i="55"/>
  <c r="E167" i="55"/>
  <c r="E168" i="55"/>
  <c r="E169" i="55"/>
  <c r="E170" i="55"/>
  <c r="E171" i="55"/>
  <c r="E172" i="55"/>
  <c r="E173" i="55"/>
  <c r="E174" i="55"/>
  <c r="E175" i="55"/>
  <c r="E176" i="55"/>
  <c r="E177" i="55"/>
  <c r="E178" i="55"/>
  <c r="E179" i="55"/>
  <c r="E180" i="55"/>
  <c r="E181" i="55"/>
  <c r="E182" i="55"/>
  <c r="E183" i="55"/>
  <c r="E184" i="55"/>
  <c r="E185" i="55"/>
  <c r="E186" i="55"/>
  <c r="E187" i="55"/>
  <c r="E188" i="55"/>
  <c r="E189" i="55"/>
  <c r="E190" i="55"/>
  <c r="E191" i="55"/>
  <c r="E192" i="55"/>
  <c r="E139" i="55"/>
  <c r="F131" i="55"/>
  <c r="G131" i="55"/>
  <c r="H131" i="55"/>
  <c r="I131" i="55"/>
  <c r="J131" i="55"/>
  <c r="K131" i="55"/>
  <c r="L131" i="55"/>
  <c r="M131" i="55"/>
  <c r="N131" i="55"/>
  <c r="O131" i="55"/>
  <c r="P131" i="55"/>
  <c r="Q131" i="55"/>
  <c r="R131" i="55"/>
  <c r="F132" i="55"/>
  <c r="G132" i="55"/>
  <c r="H132" i="55"/>
  <c r="I132" i="55"/>
  <c r="J132" i="55"/>
  <c r="K132" i="55"/>
  <c r="L132" i="55"/>
  <c r="M132" i="55"/>
  <c r="N132" i="55"/>
  <c r="O132" i="55"/>
  <c r="P132" i="55"/>
  <c r="Q132" i="55"/>
  <c r="R132" i="55"/>
  <c r="F133" i="55"/>
  <c r="G133" i="55"/>
  <c r="H133" i="55"/>
  <c r="I133" i="55"/>
  <c r="J133" i="55"/>
  <c r="K133" i="55"/>
  <c r="L133" i="55"/>
  <c r="M133" i="55"/>
  <c r="N133" i="55"/>
  <c r="O133" i="55"/>
  <c r="P133" i="55"/>
  <c r="Q133" i="55"/>
  <c r="R133" i="55"/>
  <c r="F134" i="55"/>
  <c r="G134" i="55"/>
  <c r="H134" i="55"/>
  <c r="I134" i="55"/>
  <c r="J134" i="55"/>
  <c r="K134" i="55"/>
  <c r="L134" i="55"/>
  <c r="M134" i="55"/>
  <c r="N134" i="55"/>
  <c r="O134" i="55"/>
  <c r="P134" i="55"/>
  <c r="Q134" i="55"/>
  <c r="R134" i="55"/>
  <c r="F135" i="55"/>
  <c r="G135" i="55"/>
  <c r="H135" i="55"/>
  <c r="I135" i="55"/>
  <c r="J135" i="55"/>
  <c r="K135" i="55"/>
  <c r="L135" i="55"/>
  <c r="M135" i="55"/>
  <c r="N135" i="55"/>
  <c r="O135" i="55"/>
  <c r="P135" i="55"/>
  <c r="Q135" i="55"/>
  <c r="R135" i="55"/>
  <c r="F136" i="55"/>
  <c r="G136" i="55"/>
  <c r="H136" i="55"/>
  <c r="I136" i="55"/>
  <c r="J136" i="55"/>
  <c r="K136" i="55"/>
  <c r="L136" i="55"/>
  <c r="M136" i="55"/>
  <c r="N136" i="55"/>
  <c r="O136" i="55"/>
  <c r="P136" i="55"/>
  <c r="Q136" i="55"/>
  <c r="R136" i="55"/>
  <c r="F137" i="55"/>
  <c r="G137" i="55"/>
  <c r="H137" i="55"/>
  <c r="I137" i="55"/>
  <c r="J137" i="55"/>
  <c r="K137" i="55"/>
  <c r="L137" i="55"/>
  <c r="M137" i="55"/>
  <c r="N137" i="55"/>
  <c r="O137" i="55"/>
  <c r="P137" i="55"/>
  <c r="Q137" i="55"/>
  <c r="R137" i="55"/>
  <c r="F138" i="55"/>
  <c r="G138" i="55"/>
  <c r="H138" i="55"/>
  <c r="I138" i="55"/>
  <c r="J138" i="55"/>
  <c r="K138" i="55"/>
  <c r="L138" i="55"/>
  <c r="M138" i="55"/>
  <c r="N138" i="55"/>
  <c r="O138" i="55"/>
  <c r="P138" i="55"/>
  <c r="Q138" i="55"/>
  <c r="R138" i="55"/>
  <c r="E132" i="55"/>
  <c r="E133" i="55"/>
  <c r="E134" i="55"/>
  <c r="E135" i="55"/>
  <c r="E136" i="55"/>
  <c r="E137" i="55"/>
  <c r="E138" i="55"/>
  <c r="E131" i="55"/>
  <c r="F129" i="55"/>
  <c r="G129" i="55"/>
  <c r="H129" i="55"/>
  <c r="I129" i="55"/>
  <c r="J129" i="55"/>
  <c r="K129" i="55"/>
  <c r="L129" i="55"/>
  <c r="M129" i="55"/>
  <c r="N129" i="55"/>
  <c r="O129" i="55"/>
  <c r="P129" i="55"/>
  <c r="Q129" i="55"/>
  <c r="R129" i="55"/>
  <c r="F130" i="55"/>
  <c r="G130" i="55"/>
  <c r="H130" i="55"/>
  <c r="I130" i="55"/>
  <c r="J130" i="55"/>
  <c r="K130" i="55"/>
  <c r="L130" i="55"/>
  <c r="M130" i="55"/>
  <c r="N130" i="55"/>
  <c r="O130" i="55"/>
  <c r="P130" i="55"/>
  <c r="Q130" i="55"/>
  <c r="R130" i="55"/>
  <c r="E130" i="55"/>
  <c r="E129" i="55"/>
  <c r="F114" i="55"/>
  <c r="G114" i="55"/>
  <c r="H114" i="55"/>
  <c r="I114" i="55"/>
  <c r="J114" i="55"/>
  <c r="K114" i="55"/>
  <c r="L114" i="55"/>
  <c r="M114" i="55"/>
  <c r="N114" i="55"/>
  <c r="O114" i="55"/>
  <c r="P114" i="55"/>
  <c r="Q114" i="55"/>
  <c r="R114" i="55"/>
  <c r="F115" i="55"/>
  <c r="G115" i="55"/>
  <c r="H115" i="55"/>
  <c r="I115" i="55"/>
  <c r="J115" i="55"/>
  <c r="K115" i="55"/>
  <c r="L115" i="55"/>
  <c r="M115" i="55"/>
  <c r="N115" i="55"/>
  <c r="O115" i="55"/>
  <c r="P115" i="55"/>
  <c r="Q115" i="55"/>
  <c r="R115" i="55"/>
  <c r="F116" i="55"/>
  <c r="G116" i="55"/>
  <c r="H116" i="55"/>
  <c r="I116" i="55"/>
  <c r="J116" i="55"/>
  <c r="K116" i="55"/>
  <c r="L116" i="55"/>
  <c r="M116" i="55"/>
  <c r="N116" i="55"/>
  <c r="O116" i="55"/>
  <c r="P116" i="55"/>
  <c r="Q116" i="55"/>
  <c r="R116" i="55"/>
  <c r="F117" i="55"/>
  <c r="G117" i="55"/>
  <c r="H117" i="55"/>
  <c r="I117" i="55"/>
  <c r="J117" i="55"/>
  <c r="K117" i="55"/>
  <c r="L117" i="55"/>
  <c r="M117" i="55"/>
  <c r="N117" i="55"/>
  <c r="O117" i="55"/>
  <c r="P117" i="55"/>
  <c r="Q117" i="55"/>
  <c r="R117" i="55"/>
  <c r="F118" i="55"/>
  <c r="G118" i="55"/>
  <c r="H118" i="55"/>
  <c r="I118" i="55"/>
  <c r="J118" i="55"/>
  <c r="K118" i="55"/>
  <c r="L118" i="55"/>
  <c r="M118" i="55"/>
  <c r="N118" i="55"/>
  <c r="O118" i="55"/>
  <c r="P118" i="55"/>
  <c r="Q118" i="55"/>
  <c r="R118" i="55"/>
  <c r="F119" i="55"/>
  <c r="G119" i="55"/>
  <c r="H119" i="55"/>
  <c r="I119" i="55"/>
  <c r="J119" i="55"/>
  <c r="K119" i="55"/>
  <c r="L119" i="55"/>
  <c r="M119" i="55"/>
  <c r="N119" i="55"/>
  <c r="O119" i="55"/>
  <c r="P119" i="55"/>
  <c r="Q119" i="55"/>
  <c r="R119" i="55"/>
  <c r="F120" i="55"/>
  <c r="G120" i="55"/>
  <c r="H120" i="55"/>
  <c r="I120" i="55"/>
  <c r="J120" i="55"/>
  <c r="K120" i="55"/>
  <c r="L120" i="55"/>
  <c r="M120" i="55"/>
  <c r="N120" i="55"/>
  <c r="O120" i="55"/>
  <c r="P120" i="55"/>
  <c r="Q120" i="55"/>
  <c r="R120" i="55"/>
  <c r="F121" i="55"/>
  <c r="G121" i="55"/>
  <c r="H121" i="55"/>
  <c r="I121" i="55"/>
  <c r="J121" i="55"/>
  <c r="K121" i="55"/>
  <c r="L121" i="55"/>
  <c r="M121" i="55"/>
  <c r="N121" i="55"/>
  <c r="O121" i="55"/>
  <c r="P121" i="55"/>
  <c r="Q121" i="55"/>
  <c r="R121" i="55"/>
  <c r="F122" i="55"/>
  <c r="G122" i="55"/>
  <c r="H122" i="55"/>
  <c r="I122" i="55"/>
  <c r="J122" i="55"/>
  <c r="K122" i="55"/>
  <c r="L122" i="55"/>
  <c r="M122" i="55"/>
  <c r="N122" i="55"/>
  <c r="O122" i="55"/>
  <c r="P122" i="55"/>
  <c r="Q122" i="55"/>
  <c r="R122" i="55"/>
  <c r="F123" i="55"/>
  <c r="G123" i="55"/>
  <c r="H123" i="55"/>
  <c r="I123" i="55"/>
  <c r="J123" i="55"/>
  <c r="K123" i="55"/>
  <c r="L123" i="55"/>
  <c r="M123" i="55"/>
  <c r="N123" i="55"/>
  <c r="O123" i="55"/>
  <c r="P123" i="55"/>
  <c r="Q123" i="55"/>
  <c r="R123" i="55"/>
  <c r="F124" i="55"/>
  <c r="G124" i="55"/>
  <c r="H124" i="55"/>
  <c r="I124" i="55"/>
  <c r="J124" i="55"/>
  <c r="K124" i="55"/>
  <c r="L124" i="55"/>
  <c r="M124" i="55"/>
  <c r="N124" i="55"/>
  <c r="O124" i="55"/>
  <c r="P124" i="55"/>
  <c r="Q124" i="55"/>
  <c r="R124" i="55"/>
  <c r="F125" i="55"/>
  <c r="G125" i="55"/>
  <c r="H125" i="55"/>
  <c r="I125" i="55"/>
  <c r="J125" i="55"/>
  <c r="K125" i="55"/>
  <c r="L125" i="55"/>
  <c r="M125" i="55"/>
  <c r="N125" i="55"/>
  <c r="O125" i="55"/>
  <c r="P125" i="55"/>
  <c r="Q125" i="55"/>
  <c r="R125" i="55"/>
  <c r="F126" i="55"/>
  <c r="G126" i="55"/>
  <c r="H126" i="55"/>
  <c r="I126" i="55"/>
  <c r="J126" i="55"/>
  <c r="K126" i="55"/>
  <c r="L126" i="55"/>
  <c r="M126" i="55"/>
  <c r="N126" i="55"/>
  <c r="O126" i="55"/>
  <c r="P126" i="55"/>
  <c r="Q126" i="55"/>
  <c r="R126" i="55"/>
  <c r="F127" i="55"/>
  <c r="G127" i="55"/>
  <c r="H127" i="55"/>
  <c r="I127" i="55"/>
  <c r="J127" i="55"/>
  <c r="K127" i="55"/>
  <c r="L127" i="55"/>
  <c r="M127" i="55"/>
  <c r="N127" i="55"/>
  <c r="O127" i="55"/>
  <c r="P127" i="55"/>
  <c r="Q127" i="55"/>
  <c r="R127" i="55"/>
  <c r="F128" i="55"/>
  <c r="G128" i="55"/>
  <c r="H128" i="55"/>
  <c r="I128" i="55"/>
  <c r="J128" i="55"/>
  <c r="K128" i="55"/>
  <c r="L128" i="55"/>
  <c r="M128" i="55"/>
  <c r="N128" i="55"/>
  <c r="O128" i="55"/>
  <c r="P128" i="55"/>
  <c r="Q128" i="55"/>
  <c r="R128" i="55"/>
  <c r="E115" i="55"/>
  <c r="D115" i="55" s="1"/>
  <c r="E116" i="55"/>
  <c r="D116" i="55" s="1"/>
  <c r="E117" i="55"/>
  <c r="D117" i="55" s="1"/>
  <c r="E118" i="55"/>
  <c r="D118" i="55" s="1"/>
  <c r="E119" i="55"/>
  <c r="D119" i="55" s="1"/>
  <c r="E120" i="55"/>
  <c r="D120" i="55" s="1"/>
  <c r="E121" i="55"/>
  <c r="D121" i="55" s="1"/>
  <c r="E122" i="55"/>
  <c r="D122" i="55" s="1"/>
  <c r="E123" i="55"/>
  <c r="D123" i="55" s="1"/>
  <c r="E124" i="55"/>
  <c r="D124" i="55" s="1"/>
  <c r="E125" i="55"/>
  <c r="D125" i="55" s="1"/>
  <c r="E126" i="55"/>
  <c r="D126" i="55" s="1"/>
  <c r="E127" i="55"/>
  <c r="D127" i="55" s="1"/>
  <c r="E128" i="55"/>
  <c r="D128" i="55" s="1"/>
  <c r="E114" i="55"/>
  <c r="D114" i="55" s="1"/>
  <c r="F107" i="55"/>
  <c r="G107" i="55"/>
  <c r="H107" i="55"/>
  <c r="I107" i="55"/>
  <c r="J107" i="55"/>
  <c r="K107" i="55"/>
  <c r="L107" i="55"/>
  <c r="M107" i="55"/>
  <c r="N107" i="55"/>
  <c r="O107" i="55"/>
  <c r="P107" i="55"/>
  <c r="Q107" i="55"/>
  <c r="R107" i="55"/>
  <c r="F108" i="55"/>
  <c r="G108" i="55"/>
  <c r="H108" i="55"/>
  <c r="I108" i="55"/>
  <c r="J108" i="55"/>
  <c r="K108" i="55"/>
  <c r="L108" i="55"/>
  <c r="M108" i="55"/>
  <c r="N108" i="55"/>
  <c r="O108" i="55"/>
  <c r="P108" i="55"/>
  <c r="Q108" i="55"/>
  <c r="R108" i="55"/>
  <c r="F109" i="55"/>
  <c r="G109" i="55"/>
  <c r="H109" i="55"/>
  <c r="I109" i="55"/>
  <c r="J109" i="55"/>
  <c r="K109" i="55"/>
  <c r="L109" i="55"/>
  <c r="M109" i="55"/>
  <c r="N109" i="55"/>
  <c r="O109" i="55"/>
  <c r="P109" i="55"/>
  <c r="Q109" i="55"/>
  <c r="R109" i="55"/>
  <c r="F110" i="55"/>
  <c r="G110" i="55"/>
  <c r="H110" i="55"/>
  <c r="I110" i="55"/>
  <c r="J110" i="55"/>
  <c r="K110" i="55"/>
  <c r="L110" i="55"/>
  <c r="M110" i="55"/>
  <c r="N110" i="55"/>
  <c r="O110" i="55"/>
  <c r="P110" i="55"/>
  <c r="Q110" i="55"/>
  <c r="R110" i="55"/>
  <c r="F111" i="55"/>
  <c r="G111" i="55"/>
  <c r="H111" i="55"/>
  <c r="I111" i="55"/>
  <c r="J111" i="55"/>
  <c r="K111" i="55"/>
  <c r="L111" i="55"/>
  <c r="M111" i="55"/>
  <c r="N111" i="55"/>
  <c r="O111" i="55"/>
  <c r="P111" i="55"/>
  <c r="Q111" i="55"/>
  <c r="R111" i="55"/>
  <c r="F112" i="55"/>
  <c r="G112" i="55"/>
  <c r="H112" i="55"/>
  <c r="I112" i="55"/>
  <c r="J112" i="55"/>
  <c r="K112" i="55"/>
  <c r="L112" i="55"/>
  <c r="M112" i="55"/>
  <c r="N112" i="55"/>
  <c r="O112" i="55"/>
  <c r="P112" i="55"/>
  <c r="Q112" i="55"/>
  <c r="R112" i="55"/>
  <c r="F113" i="55"/>
  <c r="G113" i="55"/>
  <c r="H113" i="55"/>
  <c r="I113" i="55"/>
  <c r="J113" i="55"/>
  <c r="K113" i="55"/>
  <c r="L113" i="55"/>
  <c r="M113" i="55"/>
  <c r="N113" i="55"/>
  <c r="O113" i="55"/>
  <c r="P113" i="55"/>
  <c r="Q113" i="55"/>
  <c r="R113" i="55"/>
  <c r="E108" i="55"/>
  <c r="E109" i="55"/>
  <c r="E110" i="55"/>
  <c r="E111" i="55"/>
  <c r="E112" i="55"/>
  <c r="E113" i="55"/>
  <c r="E107" i="55"/>
  <c r="F41" i="55"/>
  <c r="G41" i="55"/>
  <c r="H41" i="55"/>
  <c r="I41" i="55"/>
  <c r="J41" i="55"/>
  <c r="K41" i="55"/>
  <c r="L41" i="55"/>
  <c r="M41" i="55"/>
  <c r="N41" i="55"/>
  <c r="O41" i="55"/>
  <c r="P41" i="55"/>
  <c r="Q41" i="55"/>
  <c r="R41" i="55"/>
  <c r="F42" i="55"/>
  <c r="G42" i="55"/>
  <c r="H42" i="55"/>
  <c r="I42" i="55"/>
  <c r="J42" i="55"/>
  <c r="K42" i="55"/>
  <c r="L42" i="55"/>
  <c r="M42" i="55"/>
  <c r="N42" i="55"/>
  <c r="O42" i="55"/>
  <c r="P42" i="55"/>
  <c r="Q42" i="55"/>
  <c r="R42" i="55"/>
  <c r="F43" i="55"/>
  <c r="G43" i="55"/>
  <c r="H43" i="55"/>
  <c r="I43" i="55"/>
  <c r="J43" i="55"/>
  <c r="K43" i="55"/>
  <c r="L43" i="55"/>
  <c r="M43" i="55"/>
  <c r="N43" i="55"/>
  <c r="O43" i="55"/>
  <c r="P43" i="55"/>
  <c r="Q43" i="55"/>
  <c r="R43" i="55"/>
  <c r="F44" i="55"/>
  <c r="G44" i="55"/>
  <c r="H44" i="55"/>
  <c r="I44" i="55"/>
  <c r="J44" i="55"/>
  <c r="K44" i="55"/>
  <c r="L44" i="55"/>
  <c r="M44" i="55"/>
  <c r="N44" i="55"/>
  <c r="O44" i="55"/>
  <c r="P44" i="55"/>
  <c r="Q44" i="55"/>
  <c r="R44" i="55"/>
  <c r="F45" i="55"/>
  <c r="G45" i="55"/>
  <c r="H45" i="55"/>
  <c r="I45" i="55"/>
  <c r="J45" i="55"/>
  <c r="K45" i="55"/>
  <c r="L45" i="55"/>
  <c r="M45" i="55"/>
  <c r="N45" i="55"/>
  <c r="O45" i="55"/>
  <c r="P45" i="55"/>
  <c r="Q45" i="55"/>
  <c r="R45" i="55"/>
  <c r="F46" i="55"/>
  <c r="G46" i="55"/>
  <c r="H46" i="55"/>
  <c r="I46" i="55"/>
  <c r="J46" i="55"/>
  <c r="K46" i="55"/>
  <c r="L46" i="55"/>
  <c r="M46" i="55"/>
  <c r="N46" i="55"/>
  <c r="O46" i="55"/>
  <c r="P46" i="55"/>
  <c r="Q46" i="55"/>
  <c r="R46" i="55"/>
  <c r="F47" i="55"/>
  <c r="G47" i="55"/>
  <c r="H47" i="55"/>
  <c r="I47" i="55"/>
  <c r="J47" i="55"/>
  <c r="K47" i="55"/>
  <c r="L47" i="55"/>
  <c r="M47" i="55"/>
  <c r="N47" i="55"/>
  <c r="O47" i="55"/>
  <c r="P47" i="55"/>
  <c r="Q47" i="55"/>
  <c r="R47" i="55"/>
  <c r="F48" i="55"/>
  <c r="G48" i="55"/>
  <c r="H48" i="55"/>
  <c r="I48" i="55"/>
  <c r="J48" i="55"/>
  <c r="K48" i="55"/>
  <c r="L48" i="55"/>
  <c r="M48" i="55"/>
  <c r="N48" i="55"/>
  <c r="O48" i="55"/>
  <c r="P48" i="55"/>
  <c r="Q48" i="55"/>
  <c r="R48" i="55"/>
  <c r="F49" i="55"/>
  <c r="G49" i="55"/>
  <c r="H49" i="55"/>
  <c r="I49" i="55"/>
  <c r="J49" i="55"/>
  <c r="K49" i="55"/>
  <c r="L49" i="55"/>
  <c r="M49" i="55"/>
  <c r="N49" i="55"/>
  <c r="O49" i="55"/>
  <c r="P49" i="55"/>
  <c r="Q49" i="55"/>
  <c r="R49" i="55"/>
  <c r="F50" i="55"/>
  <c r="G50" i="55"/>
  <c r="H50" i="55"/>
  <c r="I50" i="55"/>
  <c r="J50" i="55"/>
  <c r="K50" i="55"/>
  <c r="L50" i="55"/>
  <c r="M50" i="55"/>
  <c r="N50" i="55"/>
  <c r="O50" i="55"/>
  <c r="P50" i="55"/>
  <c r="Q50" i="55"/>
  <c r="R50" i="55"/>
  <c r="F51" i="55"/>
  <c r="G51" i="55"/>
  <c r="H51" i="55"/>
  <c r="I51" i="55"/>
  <c r="J51" i="55"/>
  <c r="K51" i="55"/>
  <c r="L51" i="55"/>
  <c r="M51" i="55"/>
  <c r="N51" i="55"/>
  <c r="O51" i="55"/>
  <c r="P51" i="55"/>
  <c r="Q51" i="55"/>
  <c r="R51" i="55"/>
  <c r="F52" i="55"/>
  <c r="G52" i="55"/>
  <c r="H52" i="55"/>
  <c r="I52" i="55"/>
  <c r="J52" i="55"/>
  <c r="K52" i="55"/>
  <c r="L52" i="55"/>
  <c r="M52" i="55"/>
  <c r="N52" i="55"/>
  <c r="O52" i="55"/>
  <c r="P52" i="55"/>
  <c r="Q52" i="55"/>
  <c r="R52" i="55"/>
  <c r="F53" i="55"/>
  <c r="G53" i="55"/>
  <c r="H53" i="55"/>
  <c r="I53" i="55"/>
  <c r="J53" i="55"/>
  <c r="K53" i="55"/>
  <c r="L53" i="55"/>
  <c r="M53" i="55"/>
  <c r="N53" i="55"/>
  <c r="O53" i="55"/>
  <c r="P53" i="55"/>
  <c r="Q53" i="55"/>
  <c r="R53" i="55"/>
  <c r="F54" i="55"/>
  <c r="G54" i="55"/>
  <c r="H54" i="55"/>
  <c r="I54" i="55"/>
  <c r="J54" i="55"/>
  <c r="K54" i="55"/>
  <c r="L54" i="55"/>
  <c r="M54" i="55"/>
  <c r="N54" i="55"/>
  <c r="O54" i="55"/>
  <c r="P54" i="55"/>
  <c r="Q54" i="55"/>
  <c r="R54" i="55"/>
  <c r="F55" i="55"/>
  <c r="G55" i="55"/>
  <c r="H55" i="55"/>
  <c r="I55" i="55"/>
  <c r="J55" i="55"/>
  <c r="K55" i="55"/>
  <c r="L55" i="55"/>
  <c r="M55" i="55"/>
  <c r="N55" i="55"/>
  <c r="O55" i="55"/>
  <c r="P55" i="55"/>
  <c r="Q55" i="55"/>
  <c r="R55" i="55"/>
  <c r="F56" i="55"/>
  <c r="G56" i="55"/>
  <c r="H56" i="55"/>
  <c r="I56" i="55"/>
  <c r="J56" i="55"/>
  <c r="K56" i="55"/>
  <c r="L56" i="55"/>
  <c r="M56" i="55"/>
  <c r="N56" i="55"/>
  <c r="O56" i="55"/>
  <c r="P56" i="55"/>
  <c r="Q56" i="55"/>
  <c r="R56" i="55"/>
  <c r="F57" i="55"/>
  <c r="G57" i="55"/>
  <c r="H57" i="55"/>
  <c r="I57" i="55"/>
  <c r="J57" i="55"/>
  <c r="K57" i="55"/>
  <c r="L57" i="55"/>
  <c r="M57" i="55"/>
  <c r="N57" i="55"/>
  <c r="O57" i="55"/>
  <c r="P57" i="55"/>
  <c r="Q57" i="55"/>
  <c r="R57" i="55"/>
  <c r="F58" i="55"/>
  <c r="G58" i="55"/>
  <c r="H58" i="55"/>
  <c r="I58" i="55"/>
  <c r="J58" i="55"/>
  <c r="K58" i="55"/>
  <c r="L58" i="55"/>
  <c r="M58" i="55"/>
  <c r="N58" i="55"/>
  <c r="O58" i="55"/>
  <c r="P58" i="55"/>
  <c r="Q58" i="55"/>
  <c r="R58" i="55"/>
  <c r="F59" i="55"/>
  <c r="G59" i="55"/>
  <c r="H59" i="55"/>
  <c r="I59" i="55"/>
  <c r="J59" i="55"/>
  <c r="K59" i="55"/>
  <c r="L59" i="55"/>
  <c r="M59" i="55"/>
  <c r="N59" i="55"/>
  <c r="O59" i="55"/>
  <c r="P59" i="55"/>
  <c r="Q59" i="55"/>
  <c r="R59" i="55"/>
  <c r="F60" i="55"/>
  <c r="G60" i="55"/>
  <c r="H60" i="55"/>
  <c r="I60" i="55"/>
  <c r="J60" i="55"/>
  <c r="K60" i="55"/>
  <c r="L60" i="55"/>
  <c r="M60" i="55"/>
  <c r="N60" i="55"/>
  <c r="O60" i="55"/>
  <c r="P60" i="55"/>
  <c r="Q60" i="55"/>
  <c r="R60" i="55"/>
  <c r="F61" i="55"/>
  <c r="G61" i="55"/>
  <c r="H61" i="55"/>
  <c r="I61" i="55"/>
  <c r="J61" i="55"/>
  <c r="K61" i="55"/>
  <c r="L61" i="55"/>
  <c r="M61" i="55"/>
  <c r="N61" i="55"/>
  <c r="O61" i="55"/>
  <c r="P61" i="55"/>
  <c r="Q61" i="55"/>
  <c r="R61" i="55"/>
  <c r="F62" i="55"/>
  <c r="G62" i="55"/>
  <c r="H62" i="55"/>
  <c r="I62" i="55"/>
  <c r="J62" i="55"/>
  <c r="K62" i="55"/>
  <c r="L62" i="55"/>
  <c r="M62" i="55"/>
  <c r="N62" i="55"/>
  <c r="O62" i="55"/>
  <c r="P62" i="55"/>
  <c r="Q62" i="55"/>
  <c r="R62" i="55"/>
  <c r="F63" i="55"/>
  <c r="G63" i="55"/>
  <c r="H63" i="55"/>
  <c r="I63" i="55"/>
  <c r="J63" i="55"/>
  <c r="K63" i="55"/>
  <c r="L63" i="55"/>
  <c r="M63" i="55"/>
  <c r="N63" i="55"/>
  <c r="O63" i="55"/>
  <c r="P63" i="55"/>
  <c r="Q63" i="55"/>
  <c r="R63" i="55"/>
  <c r="F64" i="55"/>
  <c r="G64" i="55"/>
  <c r="H64" i="55"/>
  <c r="I64" i="55"/>
  <c r="J64" i="55"/>
  <c r="K64" i="55"/>
  <c r="L64" i="55"/>
  <c r="M64" i="55"/>
  <c r="N64" i="55"/>
  <c r="O64" i="55"/>
  <c r="P64" i="55"/>
  <c r="Q64" i="55"/>
  <c r="R64" i="55"/>
  <c r="F65" i="55"/>
  <c r="G65" i="55"/>
  <c r="H65" i="55"/>
  <c r="I65" i="55"/>
  <c r="J65" i="55"/>
  <c r="K65" i="55"/>
  <c r="L65" i="55"/>
  <c r="M65" i="55"/>
  <c r="N65" i="55"/>
  <c r="O65" i="55"/>
  <c r="P65" i="55"/>
  <c r="Q65" i="55"/>
  <c r="R65" i="55"/>
  <c r="F66" i="55"/>
  <c r="G66" i="55"/>
  <c r="H66" i="55"/>
  <c r="I66" i="55"/>
  <c r="J66" i="55"/>
  <c r="K66" i="55"/>
  <c r="L66" i="55"/>
  <c r="M66" i="55"/>
  <c r="N66" i="55"/>
  <c r="O66" i="55"/>
  <c r="P66" i="55"/>
  <c r="Q66" i="55"/>
  <c r="R66" i="55"/>
  <c r="F67" i="55"/>
  <c r="G67" i="55"/>
  <c r="H67" i="55"/>
  <c r="I67" i="55"/>
  <c r="J67" i="55"/>
  <c r="K67" i="55"/>
  <c r="L67" i="55"/>
  <c r="M67" i="55"/>
  <c r="N67" i="55"/>
  <c r="O67" i="55"/>
  <c r="P67" i="55"/>
  <c r="Q67" i="55"/>
  <c r="R67" i="55"/>
  <c r="F68" i="55"/>
  <c r="G68" i="55"/>
  <c r="H68" i="55"/>
  <c r="I68" i="55"/>
  <c r="J68" i="55"/>
  <c r="K68" i="55"/>
  <c r="L68" i="55"/>
  <c r="M68" i="55"/>
  <c r="N68" i="55"/>
  <c r="O68" i="55"/>
  <c r="P68" i="55"/>
  <c r="Q68" i="55"/>
  <c r="R68" i="55"/>
  <c r="F69" i="55"/>
  <c r="G69" i="55"/>
  <c r="H69" i="55"/>
  <c r="I69" i="55"/>
  <c r="J69" i="55"/>
  <c r="K69" i="55"/>
  <c r="L69" i="55"/>
  <c r="M69" i="55"/>
  <c r="N69" i="55"/>
  <c r="O69" i="55"/>
  <c r="P69" i="55"/>
  <c r="Q69" i="55"/>
  <c r="R69" i="55"/>
  <c r="F70" i="55"/>
  <c r="G70" i="55"/>
  <c r="H70" i="55"/>
  <c r="I70" i="55"/>
  <c r="J70" i="55"/>
  <c r="K70" i="55"/>
  <c r="L70" i="55"/>
  <c r="M70" i="55"/>
  <c r="N70" i="55"/>
  <c r="O70" i="55"/>
  <c r="P70" i="55"/>
  <c r="Q70" i="55"/>
  <c r="R70" i="55"/>
  <c r="F71" i="55"/>
  <c r="G71" i="55"/>
  <c r="H71" i="55"/>
  <c r="I71" i="55"/>
  <c r="J71" i="55"/>
  <c r="K71" i="55"/>
  <c r="L71" i="55"/>
  <c r="M71" i="55"/>
  <c r="N71" i="55"/>
  <c r="O71" i="55"/>
  <c r="P71" i="55"/>
  <c r="Q71" i="55"/>
  <c r="R71" i="55"/>
  <c r="F72" i="55"/>
  <c r="G72" i="55"/>
  <c r="H72" i="55"/>
  <c r="I72" i="55"/>
  <c r="J72" i="55"/>
  <c r="K72" i="55"/>
  <c r="L72" i="55"/>
  <c r="M72" i="55"/>
  <c r="N72" i="55"/>
  <c r="O72" i="55"/>
  <c r="P72" i="55"/>
  <c r="Q72" i="55"/>
  <c r="R72" i="55"/>
  <c r="F73" i="55"/>
  <c r="G73" i="55"/>
  <c r="H73" i="55"/>
  <c r="I73" i="55"/>
  <c r="J73" i="55"/>
  <c r="K73" i="55"/>
  <c r="L73" i="55"/>
  <c r="M73" i="55"/>
  <c r="N73" i="55"/>
  <c r="O73" i="55"/>
  <c r="P73" i="55"/>
  <c r="Q73" i="55"/>
  <c r="R73" i="55"/>
  <c r="F74" i="55"/>
  <c r="G74" i="55"/>
  <c r="H74" i="55"/>
  <c r="I74" i="55"/>
  <c r="J74" i="55"/>
  <c r="K74" i="55"/>
  <c r="L74" i="55"/>
  <c r="M74" i="55"/>
  <c r="N74" i="55"/>
  <c r="O74" i="55"/>
  <c r="P74" i="55"/>
  <c r="Q74" i="55"/>
  <c r="R74" i="55"/>
  <c r="F75" i="55"/>
  <c r="G75" i="55"/>
  <c r="H75" i="55"/>
  <c r="I75" i="55"/>
  <c r="J75" i="55"/>
  <c r="K75" i="55"/>
  <c r="L75" i="55"/>
  <c r="M75" i="55"/>
  <c r="N75" i="55"/>
  <c r="O75" i="55"/>
  <c r="P75" i="55"/>
  <c r="Q75" i="55"/>
  <c r="R75" i="55"/>
  <c r="F76" i="55"/>
  <c r="G76" i="55"/>
  <c r="H76" i="55"/>
  <c r="I76" i="55"/>
  <c r="J76" i="55"/>
  <c r="K76" i="55"/>
  <c r="L76" i="55"/>
  <c r="M76" i="55"/>
  <c r="N76" i="55"/>
  <c r="O76" i="55"/>
  <c r="P76" i="55"/>
  <c r="Q76" i="55"/>
  <c r="R76" i="55"/>
  <c r="F77" i="55"/>
  <c r="G77" i="55"/>
  <c r="H77" i="55"/>
  <c r="I77" i="55"/>
  <c r="J77" i="55"/>
  <c r="K77" i="55"/>
  <c r="L77" i="55"/>
  <c r="M77" i="55"/>
  <c r="N77" i="55"/>
  <c r="O77" i="55"/>
  <c r="P77" i="55"/>
  <c r="Q77" i="55"/>
  <c r="R77" i="55"/>
  <c r="F78" i="55"/>
  <c r="G78" i="55"/>
  <c r="H78" i="55"/>
  <c r="I78" i="55"/>
  <c r="J78" i="55"/>
  <c r="K78" i="55"/>
  <c r="L78" i="55"/>
  <c r="M78" i="55"/>
  <c r="N78" i="55"/>
  <c r="O78" i="55"/>
  <c r="P78" i="55"/>
  <c r="Q78" i="55"/>
  <c r="R78" i="55"/>
  <c r="F79" i="55"/>
  <c r="G79" i="55"/>
  <c r="H79" i="55"/>
  <c r="I79" i="55"/>
  <c r="J79" i="55"/>
  <c r="K79" i="55"/>
  <c r="L79" i="55"/>
  <c r="M79" i="55"/>
  <c r="N79" i="55"/>
  <c r="O79" i="55"/>
  <c r="P79" i="55"/>
  <c r="Q79" i="55"/>
  <c r="R79" i="55"/>
  <c r="F80" i="55"/>
  <c r="G80" i="55"/>
  <c r="H80" i="55"/>
  <c r="I80" i="55"/>
  <c r="J80" i="55"/>
  <c r="K80" i="55"/>
  <c r="L80" i="55"/>
  <c r="M80" i="55"/>
  <c r="N80" i="55"/>
  <c r="O80" i="55"/>
  <c r="P80" i="55"/>
  <c r="Q80" i="55"/>
  <c r="R80" i="55"/>
  <c r="F81" i="55"/>
  <c r="G81" i="55"/>
  <c r="H81" i="55"/>
  <c r="I81" i="55"/>
  <c r="J81" i="55"/>
  <c r="K81" i="55"/>
  <c r="L81" i="55"/>
  <c r="M81" i="55"/>
  <c r="N81" i="55"/>
  <c r="O81" i="55"/>
  <c r="P81" i="55"/>
  <c r="Q81" i="55"/>
  <c r="R81" i="55"/>
  <c r="F82" i="55"/>
  <c r="G82" i="55"/>
  <c r="H82" i="55"/>
  <c r="I82" i="55"/>
  <c r="J82" i="55"/>
  <c r="K82" i="55"/>
  <c r="L82" i="55"/>
  <c r="M82" i="55"/>
  <c r="N82" i="55"/>
  <c r="O82" i="55"/>
  <c r="P82" i="55"/>
  <c r="Q82" i="55"/>
  <c r="R82" i="55"/>
  <c r="F83" i="55"/>
  <c r="G83" i="55"/>
  <c r="H83" i="55"/>
  <c r="I83" i="55"/>
  <c r="J83" i="55"/>
  <c r="K83" i="55"/>
  <c r="L83" i="55"/>
  <c r="M83" i="55"/>
  <c r="N83" i="55"/>
  <c r="O83" i="55"/>
  <c r="P83" i="55"/>
  <c r="Q83" i="55"/>
  <c r="R83" i="55"/>
  <c r="F84" i="55"/>
  <c r="G84" i="55"/>
  <c r="H84" i="55"/>
  <c r="I84" i="55"/>
  <c r="J84" i="55"/>
  <c r="K84" i="55"/>
  <c r="L84" i="55"/>
  <c r="M84" i="55"/>
  <c r="N84" i="55"/>
  <c r="O84" i="55"/>
  <c r="P84" i="55"/>
  <c r="Q84" i="55"/>
  <c r="R84" i="55"/>
  <c r="F85" i="55"/>
  <c r="G85" i="55"/>
  <c r="H85" i="55"/>
  <c r="I85" i="55"/>
  <c r="J85" i="55"/>
  <c r="K85" i="55"/>
  <c r="L85" i="55"/>
  <c r="M85" i="55"/>
  <c r="N85" i="55"/>
  <c r="O85" i="55"/>
  <c r="P85" i="55"/>
  <c r="Q85" i="55"/>
  <c r="R85" i="55"/>
  <c r="F86" i="55"/>
  <c r="G86" i="55"/>
  <c r="H86" i="55"/>
  <c r="I86" i="55"/>
  <c r="J86" i="55"/>
  <c r="K86" i="55"/>
  <c r="L86" i="55"/>
  <c r="M86" i="55"/>
  <c r="N86" i="55"/>
  <c r="O86" i="55"/>
  <c r="P86" i="55"/>
  <c r="Q86" i="55"/>
  <c r="R86" i="55"/>
  <c r="F87" i="55"/>
  <c r="G87" i="55"/>
  <c r="H87" i="55"/>
  <c r="I87" i="55"/>
  <c r="J87" i="55"/>
  <c r="K87" i="55"/>
  <c r="L87" i="55"/>
  <c r="M87" i="55"/>
  <c r="N87" i="55"/>
  <c r="O87" i="55"/>
  <c r="P87" i="55"/>
  <c r="Q87" i="55"/>
  <c r="R87" i="55"/>
  <c r="F88" i="55"/>
  <c r="G88" i="55"/>
  <c r="H88" i="55"/>
  <c r="I88" i="55"/>
  <c r="J88" i="55"/>
  <c r="K88" i="55"/>
  <c r="L88" i="55"/>
  <c r="M88" i="55"/>
  <c r="N88" i="55"/>
  <c r="O88" i="55"/>
  <c r="P88" i="55"/>
  <c r="Q88" i="55"/>
  <c r="R88" i="55"/>
  <c r="F89" i="55"/>
  <c r="G89" i="55"/>
  <c r="H89" i="55"/>
  <c r="I89" i="55"/>
  <c r="J89" i="55"/>
  <c r="K89" i="55"/>
  <c r="L89" i="55"/>
  <c r="M89" i="55"/>
  <c r="N89" i="55"/>
  <c r="O89" i="55"/>
  <c r="P89" i="55"/>
  <c r="Q89" i="55"/>
  <c r="R89" i="55"/>
  <c r="F90" i="55"/>
  <c r="G90" i="55"/>
  <c r="H90" i="55"/>
  <c r="I90" i="55"/>
  <c r="J90" i="55"/>
  <c r="K90" i="55"/>
  <c r="L90" i="55"/>
  <c r="M90" i="55"/>
  <c r="N90" i="55"/>
  <c r="O90" i="55"/>
  <c r="P90" i="55"/>
  <c r="Q90" i="55"/>
  <c r="R90" i="55"/>
  <c r="F91" i="55"/>
  <c r="G91" i="55"/>
  <c r="H91" i="55"/>
  <c r="I91" i="55"/>
  <c r="J91" i="55"/>
  <c r="K91" i="55"/>
  <c r="L91" i="55"/>
  <c r="M91" i="55"/>
  <c r="N91" i="55"/>
  <c r="O91" i="55"/>
  <c r="P91" i="55"/>
  <c r="Q91" i="55"/>
  <c r="R91" i="55"/>
  <c r="F92" i="55"/>
  <c r="G92" i="55"/>
  <c r="H92" i="55"/>
  <c r="I92" i="55"/>
  <c r="J92" i="55"/>
  <c r="K92" i="55"/>
  <c r="L92" i="55"/>
  <c r="M92" i="55"/>
  <c r="N92" i="55"/>
  <c r="O92" i="55"/>
  <c r="P92" i="55"/>
  <c r="Q92" i="55"/>
  <c r="R92" i="55"/>
  <c r="F93" i="55"/>
  <c r="G93" i="55"/>
  <c r="H93" i="55"/>
  <c r="I93" i="55"/>
  <c r="J93" i="55"/>
  <c r="K93" i="55"/>
  <c r="L93" i="55"/>
  <c r="M93" i="55"/>
  <c r="N93" i="55"/>
  <c r="O93" i="55"/>
  <c r="P93" i="55"/>
  <c r="Q93" i="55"/>
  <c r="R93" i="55"/>
  <c r="F94" i="55"/>
  <c r="G94" i="55"/>
  <c r="H94" i="55"/>
  <c r="I94" i="55"/>
  <c r="J94" i="55"/>
  <c r="K94" i="55"/>
  <c r="L94" i="55"/>
  <c r="M94" i="55"/>
  <c r="N94" i="55"/>
  <c r="O94" i="55"/>
  <c r="P94" i="55"/>
  <c r="Q94" i="55"/>
  <c r="R94" i="55"/>
  <c r="F95" i="55"/>
  <c r="G95" i="55"/>
  <c r="H95" i="55"/>
  <c r="I95" i="55"/>
  <c r="J95" i="55"/>
  <c r="K95" i="55"/>
  <c r="L95" i="55"/>
  <c r="M95" i="55"/>
  <c r="N95" i="55"/>
  <c r="O95" i="55"/>
  <c r="P95" i="55"/>
  <c r="Q95" i="55"/>
  <c r="R95" i="55"/>
  <c r="E42" i="55"/>
  <c r="E43" i="55"/>
  <c r="E44" i="55"/>
  <c r="E45" i="55"/>
  <c r="E46" i="55"/>
  <c r="E47" i="55"/>
  <c r="E48" i="55"/>
  <c r="E49" i="55"/>
  <c r="E50" i="55"/>
  <c r="E51" i="55"/>
  <c r="E52" i="55"/>
  <c r="E53" i="55"/>
  <c r="E54" i="55"/>
  <c r="E55" i="55"/>
  <c r="E56" i="55"/>
  <c r="E57" i="55"/>
  <c r="E58" i="55"/>
  <c r="E59" i="55"/>
  <c r="E60" i="55"/>
  <c r="E61" i="55"/>
  <c r="E62" i="55"/>
  <c r="E63" i="55"/>
  <c r="E64" i="55"/>
  <c r="E65" i="55"/>
  <c r="E66" i="55"/>
  <c r="E67" i="55"/>
  <c r="E68" i="55"/>
  <c r="E69" i="55"/>
  <c r="E70" i="55"/>
  <c r="E71" i="55"/>
  <c r="E72" i="55"/>
  <c r="E73" i="55"/>
  <c r="E74" i="55"/>
  <c r="E75" i="55"/>
  <c r="E76" i="55"/>
  <c r="E77" i="55"/>
  <c r="E78" i="55"/>
  <c r="E79" i="55"/>
  <c r="E80" i="55"/>
  <c r="E81" i="55"/>
  <c r="E82" i="55"/>
  <c r="E83" i="55"/>
  <c r="E84" i="55"/>
  <c r="E85" i="55"/>
  <c r="E86" i="55"/>
  <c r="E87" i="55"/>
  <c r="E88" i="55"/>
  <c r="E89" i="55"/>
  <c r="E90" i="55"/>
  <c r="E91" i="55"/>
  <c r="E92" i="55"/>
  <c r="E93" i="55"/>
  <c r="E94" i="55"/>
  <c r="E95" i="55"/>
  <c r="E41" i="55"/>
  <c r="F33" i="55"/>
  <c r="G33" i="55"/>
  <c r="H33" i="55"/>
  <c r="I33" i="55"/>
  <c r="J33" i="55"/>
  <c r="K33" i="55"/>
  <c r="L33" i="55"/>
  <c r="M33" i="55"/>
  <c r="N33" i="55"/>
  <c r="O33" i="55"/>
  <c r="P33" i="55"/>
  <c r="Q33" i="55"/>
  <c r="R33" i="55"/>
  <c r="F34" i="55"/>
  <c r="G34" i="55"/>
  <c r="H34" i="55"/>
  <c r="I34" i="55"/>
  <c r="J34" i="55"/>
  <c r="K34" i="55"/>
  <c r="L34" i="55"/>
  <c r="M34" i="55"/>
  <c r="N34" i="55"/>
  <c r="O34" i="55"/>
  <c r="P34" i="55"/>
  <c r="Q34" i="55"/>
  <c r="R34" i="55"/>
  <c r="F35" i="55"/>
  <c r="G35" i="55"/>
  <c r="H35" i="55"/>
  <c r="I35" i="55"/>
  <c r="J35" i="55"/>
  <c r="K35" i="55"/>
  <c r="L35" i="55"/>
  <c r="M35" i="55"/>
  <c r="N35" i="55"/>
  <c r="O35" i="55"/>
  <c r="P35" i="55"/>
  <c r="Q35" i="55"/>
  <c r="R35" i="55"/>
  <c r="F36" i="55"/>
  <c r="G36" i="55"/>
  <c r="H36" i="55"/>
  <c r="I36" i="55"/>
  <c r="J36" i="55"/>
  <c r="K36" i="55"/>
  <c r="L36" i="55"/>
  <c r="M36" i="55"/>
  <c r="N36" i="55"/>
  <c r="O36" i="55"/>
  <c r="P36" i="55"/>
  <c r="Q36" i="55"/>
  <c r="R36" i="55"/>
  <c r="F37" i="55"/>
  <c r="G37" i="55"/>
  <c r="H37" i="55"/>
  <c r="I37" i="55"/>
  <c r="J37" i="55"/>
  <c r="K37" i="55"/>
  <c r="L37" i="55"/>
  <c r="M37" i="55"/>
  <c r="N37" i="55"/>
  <c r="O37" i="55"/>
  <c r="P37" i="55"/>
  <c r="Q37" i="55"/>
  <c r="R37" i="55"/>
  <c r="F38" i="55"/>
  <c r="G38" i="55"/>
  <c r="H38" i="55"/>
  <c r="I38" i="55"/>
  <c r="J38" i="55"/>
  <c r="K38" i="55"/>
  <c r="L38" i="55"/>
  <c r="M38" i="55"/>
  <c r="N38" i="55"/>
  <c r="O38" i="55"/>
  <c r="P38" i="55"/>
  <c r="Q38" i="55"/>
  <c r="R38" i="55"/>
  <c r="F39" i="55"/>
  <c r="G39" i="55"/>
  <c r="H39" i="55"/>
  <c r="I39" i="55"/>
  <c r="J39" i="55"/>
  <c r="K39" i="55"/>
  <c r="L39" i="55"/>
  <c r="M39" i="55"/>
  <c r="N39" i="55"/>
  <c r="O39" i="55"/>
  <c r="P39" i="55"/>
  <c r="Q39" i="55"/>
  <c r="R39" i="55"/>
  <c r="F40" i="55"/>
  <c r="G40" i="55"/>
  <c r="H40" i="55"/>
  <c r="I40" i="55"/>
  <c r="J40" i="55"/>
  <c r="K40" i="55"/>
  <c r="L40" i="55"/>
  <c r="M40" i="55"/>
  <c r="N40" i="55"/>
  <c r="O40" i="55"/>
  <c r="P40" i="55"/>
  <c r="Q40" i="55"/>
  <c r="R40" i="55"/>
  <c r="E34" i="55"/>
  <c r="E35" i="55"/>
  <c r="E36" i="55"/>
  <c r="E37" i="55"/>
  <c r="E38" i="55"/>
  <c r="E39" i="55"/>
  <c r="E40" i="55"/>
  <c r="E33" i="55"/>
  <c r="F31" i="55"/>
  <c r="G31" i="55"/>
  <c r="H31" i="55"/>
  <c r="I31" i="55"/>
  <c r="J31" i="55"/>
  <c r="K31" i="55"/>
  <c r="L31" i="55"/>
  <c r="M31" i="55"/>
  <c r="N31" i="55"/>
  <c r="O31" i="55"/>
  <c r="P31" i="55"/>
  <c r="Q31" i="55"/>
  <c r="R31" i="55"/>
  <c r="F32" i="55"/>
  <c r="G32" i="55"/>
  <c r="H32" i="55"/>
  <c r="I32" i="55"/>
  <c r="J32" i="55"/>
  <c r="K32" i="55"/>
  <c r="L32" i="55"/>
  <c r="M32" i="55"/>
  <c r="N32" i="55"/>
  <c r="O32" i="55"/>
  <c r="P32" i="55"/>
  <c r="Q32" i="55"/>
  <c r="R32" i="55"/>
  <c r="E32" i="55"/>
  <c r="E31" i="55"/>
  <c r="F16" i="55"/>
  <c r="G16" i="55"/>
  <c r="H16" i="55"/>
  <c r="I16" i="55"/>
  <c r="J16" i="55"/>
  <c r="K16" i="55"/>
  <c r="L16" i="55"/>
  <c r="M16" i="55"/>
  <c r="N16" i="55"/>
  <c r="O16" i="55"/>
  <c r="P16" i="55"/>
  <c r="Q16" i="55"/>
  <c r="R16" i="55"/>
  <c r="F17" i="55"/>
  <c r="G17" i="55"/>
  <c r="H17" i="55"/>
  <c r="I17" i="55"/>
  <c r="J17" i="55"/>
  <c r="K17" i="55"/>
  <c r="L17" i="55"/>
  <c r="M17" i="55"/>
  <c r="N17" i="55"/>
  <c r="O17" i="55"/>
  <c r="P17" i="55"/>
  <c r="Q17" i="55"/>
  <c r="R17" i="55"/>
  <c r="F18" i="55"/>
  <c r="G18" i="55"/>
  <c r="H18" i="55"/>
  <c r="I18" i="55"/>
  <c r="J18" i="55"/>
  <c r="K18" i="55"/>
  <c r="L18" i="55"/>
  <c r="M18" i="55"/>
  <c r="N18" i="55"/>
  <c r="O18" i="55"/>
  <c r="P18" i="55"/>
  <c r="Q18" i="55"/>
  <c r="R18" i="55"/>
  <c r="F19" i="55"/>
  <c r="G19" i="55"/>
  <c r="H19" i="55"/>
  <c r="I19" i="55"/>
  <c r="J19" i="55"/>
  <c r="K19" i="55"/>
  <c r="L19" i="55"/>
  <c r="M19" i="55"/>
  <c r="N19" i="55"/>
  <c r="O19" i="55"/>
  <c r="P19" i="55"/>
  <c r="Q19" i="55"/>
  <c r="R19" i="55"/>
  <c r="F20" i="55"/>
  <c r="G20" i="55"/>
  <c r="H20" i="55"/>
  <c r="I20" i="55"/>
  <c r="J20" i="55"/>
  <c r="K20" i="55"/>
  <c r="L20" i="55"/>
  <c r="M20" i="55"/>
  <c r="N20" i="55"/>
  <c r="O20" i="55"/>
  <c r="P20" i="55"/>
  <c r="Q20" i="55"/>
  <c r="R20" i="55"/>
  <c r="F21" i="55"/>
  <c r="G21" i="55"/>
  <c r="H21" i="55"/>
  <c r="I21" i="55"/>
  <c r="J21" i="55"/>
  <c r="K21" i="55"/>
  <c r="L21" i="55"/>
  <c r="M21" i="55"/>
  <c r="N21" i="55"/>
  <c r="O21" i="55"/>
  <c r="P21" i="55"/>
  <c r="Q21" i="55"/>
  <c r="R21" i="55"/>
  <c r="F22" i="55"/>
  <c r="G22" i="55"/>
  <c r="H22" i="55"/>
  <c r="I22" i="55"/>
  <c r="J22" i="55"/>
  <c r="K22" i="55"/>
  <c r="L22" i="55"/>
  <c r="M22" i="55"/>
  <c r="N22" i="55"/>
  <c r="O22" i="55"/>
  <c r="P22" i="55"/>
  <c r="Q22" i="55"/>
  <c r="R22" i="55"/>
  <c r="F23" i="55"/>
  <c r="G23" i="55"/>
  <c r="H23" i="55"/>
  <c r="I23" i="55"/>
  <c r="J23" i="55"/>
  <c r="K23" i="55"/>
  <c r="L23" i="55"/>
  <c r="M23" i="55"/>
  <c r="N23" i="55"/>
  <c r="O23" i="55"/>
  <c r="P23" i="55"/>
  <c r="Q23" i="55"/>
  <c r="R23" i="55"/>
  <c r="F24" i="55"/>
  <c r="G24" i="55"/>
  <c r="H24" i="55"/>
  <c r="I24" i="55"/>
  <c r="J24" i="55"/>
  <c r="K24" i="55"/>
  <c r="L24" i="55"/>
  <c r="M24" i="55"/>
  <c r="N24" i="55"/>
  <c r="O24" i="55"/>
  <c r="P24" i="55"/>
  <c r="Q24" i="55"/>
  <c r="R24" i="55"/>
  <c r="F25" i="55"/>
  <c r="G25" i="55"/>
  <c r="H25" i="55"/>
  <c r="I25" i="55"/>
  <c r="J25" i="55"/>
  <c r="K25" i="55"/>
  <c r="L25" i="55"/>
  <c r="M25" i="55"/>
  <c r="N25" i="55"/>
  <c r="O25" i="55"/>
  <c r="P25" i="55"/>
  <c r="Q25" i="55"/>
  <c r="R25" i="55"/>
  <c r="F26" i="55"/>
  <c r="G26" i="55"/>
  <c r="H26" i="55"/>
  <c r="I26" i="55"/>
  <c r="J26" i="55"/>
  <c r="K26" i="55"/>
  <c r="L26" i="55"/>
  <c r="M26" i="55"/>
  <c r="N26" i="55"/>
  <c r="O26" i="55"/>
  <c r="P26" i="55"/>
  <c r="Q26" i="55"/>
  <c r="R26" i="55"/>
  <c r="F27" i="55"/>
  <c r="G27" i="55"/>
  <c r="H27" i="55"/>
  <c r="I27" i="55"/>
  <c r="J27" i="55"/>
  <c r="K27" i="55"/>
  <c r="L27" i="55"/>
  <c r="M27" i="55"/>
  <c r="N27" i="55"/>
  <c r="O27" i="55"/>
  <c r="P27" i="55"/>
  <c r="Q27" i="55"/>
  <c r="R27" i="55"/>
  <c r="F28" i="55"/>
  <c r="G28" i="55"/>
  <c r="H28" i="55"/>
  <c r="I28" i="55"/>
  <c r="J28" i="55"/>
  <c r="K28" i="55"/>
  <c r="L28" i="55"/>
  <c r="M28" i="55"/>
  <c r="N28" i="55"/>
  <c r="O28" i="55"/>
  <c r="P28" i="55"/>
  <c r="Q28" i="55"/>
  <c r="R28" i="55"/>
  <c r="F29" i="55"/>
  <c r="G29" i="55"/>
  <c r="H29" i="55"/>
  <c r="I29" i="55"/>
  <c r="J29" i="55"/>
  <c r="K29" i="55"/>
  <c r="L29" i="55"/>
  <c r="M29" i="55"/>
  <c r="N29" i="55"/>
  <c r="O29" i="55"/>
  <c r="P29" i="55"/>
  <c r="Q29" i="55"/>
  <c r="R29" i="55"/>
  <c r="F30" i="55"/>
  <c r="G30" i="55"/>
  <c r="H30" i="55"/>
  <c r="I30" i="55"/>
  <c r="J30" i="55"/>
  <c r="K30" i="55"/>
  <c r="L30" i="55"/>
  <c r="M30" i="55"/>
  <c r="N30" i="55"/>
  <c r="O30" i="55"/>
  <c r="P30" i="55"/>
  <c r="Q30" i="55"/>
  <c r="R30" i="55"/>
  <c r="E17" i="55"/>
  <c r="D17" i="55" s="1"/>
  <c r="E18" i="55"/>
  <c r="D18" i="55" s="1"/>
  <c r="E19" i="55"/>
  <c r="D19" i="55" s="1"/>
  <c r="E20" i="55"/>
  <c r="D20" i="55" s="1"/>
  <c r="E21" i="55"/>
  <c r="D21" i="55" s="1"/>
  <c r="E22" i="55"/>
  <c r="D22" i="55" s="1"/>
  <c r="E23" i="55"/>
  <c r="D23" i="55" s="1"/>
  <c r="E24" i="55"/>
  <c r="D24" i="55" s="1"/>
  <c r="E25" i="55"/>
  <c r="D25" i="55" s="1"/>
  <c r="E26" i="55"/>
  <c r="D26" i="55" s="1"/>
  <c r="E27" i="55"/>
  <c r="D27" i="55" s="1"/>
  <c r="E28" i="55"/>
  <c r="D28" i="55" s="1"/>
  <c r="E29" i="55"/>
  <c r="D29" i="55" s="1"/>
  <c r="E30" i="55"/>
  <c r="D30" i="55" s="1"/>
  <c r="E16" i="55"/>
  <c r="D16" i="55" s="1"/>
  <c r="F9" i="55"/>
  <c r="G9" i="55"/>
  <c r="H9" i="55"/>
  <c r="I9" i="55"/>
  <c r="J9" i="55"/>
  <c r="K9" i="55"/>
  <c r="L9" i="55"/>
  <c r="M9" i="55"/>
  <c r="N9" i="55"/>
  <c r="O9" i="55"/>
  <c r="P9" i="55"/>
  <c r="Q9" i="55"/>
  <c r="R9" i="55"/>
  <c r="F10" i="55"/>
  <c r="G10" i="55"/>
  <c r="H10" i="55"/>
  <c r="I10" i="55"/>
  <c r="J10" i="55"/>
  <c r="K10" i="55"/>
  <c r="L10" i="55"/>
  <c r="M10" i="55"/>
  <c r="N10" i="55"/>
  <c r="O10" i="55"/>
  <c r="P10" i="55"/>
  <c r="Q10" i="55"/>
  <c r="R10" i="55"/>
  <c r="F11" i="55"/>
  <c r="G11" i="55"/>
  <c r="H11" i="55"/>
  <c r="I11" i="55"/>
  <c r="J11" i="55"/>
  <c r="K11" i="55"/>
  <c r="L11" i="55"/>
  <c r="M11" i="55"/>
  <c r="N11" i="55"/>
  <c r="O11" i="55"/>
  <c r="P11" i="55"/>
  <c r="Q11" i="55"/>
  <c r="R11" i="55"/>
  <c r="F12" i="55"/>
  <c r="G12" i="55"/>
  <c r="H12" i="55"/>
  <c r="I12" i="55"/>
  <c r="J12" i="55"/>
  <c r="K12" i="55"/>
  <c r="L12" i="55"/>
  <c r="M12" i="55"/>
  <c r="N12" i="55"/>
  <c r="O12" i="55"/>
  <c r="P12" i="55"/>
  <c r="Q12" i="55"/>
  <c r="R12" i="55"/>
  <c r="F13" i="55"/>
  <c r="G13" i="55"/>
  <c r="H13" i="55"/>
  <c r="I13" i="55"/>
  <c r="J13" i="55"/>
  <c r="K13" i="55"/>
  <c r="L13" i="55"/>
  <c r="M13" i="55"/>
  <c r="N13" i="55"/>
  <c r="O13" i="55"/>
  <c r="P13" i="55"/>
  <c r="Q13" i="55"/>
  <c r="R13" i="55"/>
  <c r="F14" i="55"/>
  <c r="G14" i="55"/>
  <c r="H14" i="55"/>
  <c r="I14" i="55"/>
  <c r="J14" i="55"/>
  <c r="K14" i="55"/>
  <c r="L14" i="55"/>
  <c r="M14" i="55"/>
  <c r="N14" i="55"/>
  <c r="O14" i="55"/>
  <c r="P14" i="55"/>
  <c r="Q14" i="55"/>
  <c r="R14" i="55"/>
  <c r="F15" i="55"/>
  <c r="G15" i="55"/>
  <c r="H15" i="55"/>
  <c r="I15" i="55"/>
  <c r="J15" i="55"/>
  <c r="K15" i="55"/>
  <c r="L15" i="55"/>
  <c r="M15" i="55"/>
  <c r="N15" i="55"/>
  <c r="O15" i="55"/>
  <c r="P15" i="55"/>
  <c r="Q15" i="55"/>
  <c r="R15" i="55"/>
  <c r="E10" i="55"/>
  <c r="E11" i="55"/>
  <c r="E12" i="55"/>
  <c r="E13" i="55"/>
  <c r="E14" i="55"/>
  <c r="E15" i="55"/>
  <c r="E9" i="55"/>
  <c r="C191" i="57"/>
  <c r="C97" i="57"/>
  <c r="C6" i="57"/>
  <c r="C201" i="56"/>
  <c r="C102" i="56"/>
  <c r="C6" i="56"/>
  <c r="C201" i="55"/>
  <c r="C102" i="55"/>
  <c r="C6" i="55"/>
  <c r="C102" i="54"/>
  <c r="C201" i="54"/>
  <c r="C6" i="54"/>
  <c r="L42" i="21"/>
  <c r="M42" i="21"/>
  <c r="N42" i="21"/>
  <c r="O42" i="21"/>
  <c r="P42" i="21"/>
  <c r="L43" i="21"/>
  <c r="M43" i="21"/>
  <c r="N43" i="21"/>
  <c r="O43" i="21"/>
  <c r="P43" i="21"/>
  <c r="L44" i="21"/>
  <c r="M44" i="21"/>
  <c r="N44" i="21"/>
  <c r="O44" i="21"/>
  <c r="P44" i="21"/>
  <c r="L45" i="21"/>
  <c r="M45" i="21"/>
  <c r="N45" i="21"/>
  <c r="O45" i="21"/>
  <c r="P45" i="21"/>
  <c r="L46" i="2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K44" i="21"/>
  <c r="K45" i="21"/>
  <c r="K46" i="21"/>
  <c r="K47" i="21"/>
  <c r="K48" i="21"/>
  <c r="K49" i="21"/>
  <c r="K50" i="21"/>
  <c r="K43" i="21"/>
  <c r="K42" i="21"/>
  <c r="L34" i="21"/>
  <c r="M34" i="21"/>
  <c r="N34" i="21"/>
  <c r="O34" i="21"/>
  <c r="P34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K36" i="21"/>
  <c r="K37" i="21"/>
  <c r="K38" i="21"/>
  <c r="K35" i="21"/>
  <c r="K34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K24" i="21"/>
  <c r="K25" i="21"/>
  <c r="K26" i="21"/>
  <c r="K27" i="21"/>
  <c r="K28" i="21"/>
  <c r="K29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0" i="21"/>
  <c r="E40" i="21"/>
  <c r="F40" i="21"/>
  <c r="G40" i="21"/>
  <c r="H40" i="21"/>
  <c r="D41" i="21"/>
  <c r="E41" i="21"/>
  <c r="F41" i="21"/>
  <c r="G41" i="21"/>
  <c r="H41" i="21"/>
  <c r="D42" i="21"/>
  <c r="E42" i="21"/>
  <c r="F42" i="21"/>
  <c r="G42" i="21"/>
  <c r="H42" i="21"/>
  <c r="D43" i="21"/>
  <c r="E43" i="21"/>
  <c r="F43" i="21"/>
  <c r="G43" i="21"/>
  <c r="H43" i="21"/>
  <c r="D44" i="21"/>
  <c r="E44" i="21"/>
  <c r="F44" i="21"/>
  <c r="G44" i="21"/>
  <c r="H44" i="21"/>
  <c r="D45" i="21"/>
  <c r="E45" i="21"/>
  <c r="F45" i="21"/>
  <c r="G45" i="21"/>
  <c r="H45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C42" i="21"/>
  <c r="C43" i="21"/>
  <c r="C44" i="21"/>
  <c r="C45" i="21"/>
  <c r="C46" i="21"/>
  <c r="C47" i="21"/>
  <c r="C48" i="21"/>
  <c r="C41" i="21"/>
  <c r="C40" i="21"/>
  <c r="D30" i="21"/>
  <c r="E30" i="21"/>
  <c r="F30" i="21"/>
  <c r="G30" i="21"/>
  <c r="H30" i="21"/>
  <c r="D31" i="21"/>
  <c r="E31" i="21"/>
  <c r="F31" i="21"/>
  <c r="G31" i="21"/>
  <c r="H31" i="21"/>
  <c r="D32" i="21"/>
  <c r="E32" i="21"/>
  <c r="F32" i="21"/>
  <c r="G32" i="21"/>
  <c r="H32" i="21"/>
  <c r="D33" i="21"/>
  <c r="E33" i="21"/>
  <c r="F33" i="21"/>
  <c r="G33" i="21"/>
  <c r="H33" i="21"/>
  <c r="D34" i="21"/>
  <c r="E34" i="21"/>
  <c r="F34" i="21"/>
  <c r="G34" i="21"/>
  <c r="H34" i="21"/>
  <c r="D35" i="21"/>
  <c r="E35" i="21"/>
  <c r="F35" i="21"/>
  <c r="G35" i="21"/>
  <c r="H35" i="21"/>
  <c r="C32" i="21"/>
  <c r="C33" i="21"/>
  <c r="C34" i="21"/>
  <c r="C35" i="21"/>
  <c r="C31" i="21"/>
  <c r="C30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C24" i="21"/>
  <c r="C25" i="21"/>
  <c r="C23" i="21"/>
  <c r="C22" i="21"/>
  <c r="P22" i="18" l="1"/>
  <c r="Q22" i="18"/>
  <c r="R22" i="18"/>
  <c r="S22" i="18"/>
  <c r="T22" i="18"/>
  <c r="U22" i="18"/>
  <c r="V22" i="18"/>
  <c r="P23" i="18"/>
  <c r="Q23" i="18"/>
  <c r="R23" i="18"/>
  <c r="S23" i="18"/>
  <c r="T23" i="18"/>
  <c r="U23" i="18"/>
  <c r="V23" i="18"/>
  <c r="P24" i="18"/>
  <c r="Q24" i="18"/>
  <c r="R24" i="18"/>
  <c r="S24" i="18"/>
  <c r="T24" i="18"/>
  <c r="U24" i="18"/>
  <c r="V24" i="18"/>
  <c r="P25" i="18"/>
  <c r="Q25" i="18"/>
  <c r="R25" i="18"/>
  <c r="S25" i="18"/>
  <c r="T25" i="18"/>
  <c r="U25" i="18"/>
  <c r="V25" i="18"/>
  <c r="P26" i="18"/>
  <c r="Q26" i="18"/>
  <c r="R26" i="18"/>
  <c r="S26" i="18"/>
  <c r="T26" i="18"/>
  <c r="U26" i="18"/>
  <c r="V26" i="18"/>
  <c r="P27" i="18"/>
  <c r="Q27" i="18"/>
  <c r="R27" i="18"/>
  <c r="S27" i="18"/>
  <c r="T27" i="18"/>
  <c r="U27" i="18"/>
  <c r="V27" i="18"/>
  <c r="P28" i="18"/>
  <c r="Q28" i="18"/>
  <c r="R28" i="18"/>
  <c r="S28" i="18"/>
  <c r="T28" i="18"/>
  <c r="U28" i="18"/>
  <c r="V28" i="18"/>
  <c r="P29" i="18"/>
  <c r="Q29" i="18"/>
  <c r="R29" i="18"/>
  <c r="S29" i="18"/>
  <c r="T29" i="18"/>
  <c r="U29" i="18"/>
  <c r="V29" i="18"/>
  <c r="O23" i="18"/>
  <c r="O24" i="18"/>
  <c r="O25" i="18"/>
  <c r="O26" i="18"/>
  <c r="O27" i="18"/>
  <c r="O28" i="18"/>
  <c r="O29" i="18"/>
  <c r="O22" i="18"/>
  <c r="P14" i="18"/>
  <c r="Q14" i="18"/>
  <c r="R14" i="18"/>
  <c r="S14" i="18"/>
  <c r="T14" i="18"/>
  <c r="U14" i="18"/>
  <c r="V14" i="18"/>
  <c r="P15" i="18"/>
  <c r="Q15" i="18"/>
  <c r="R15" i="18"/>
  <c r="S15" i="18"/>
  <c r="T15" i="18"/>
  <c r="U15" i="18"/>
  <c r="V15" i="18"/>
  <c r="P16" i="18"/>
  <c r="Q16" i="18"/>
  <c r="R16" i="18"/>
  <c r="S16" i="18"/>
  <c r="T16" i="18"/>
  <c r="U16" i="18"/>
  <c r="V16" i="18"/>
  <c r="P17" i="18"/>
  <c r="Q17" i="18"/>
  <c r="R17" i="18"/>
  <c r="S17" i="18"/>
  <c r="T17" i="18"/>
  <c r="U17" i="18"/>
  <c r="V17" i="18"/>
  <c r="P18" i="18"/>
  <c r="Q18" i="18"/>
  <c r="R18" i="18"/>
  <c r="S18" i="18"/>
  <c r="T18" i="18"/>
  <c r="U18" i="18"/>
  <c r="V18" i="18"/>
  <c r="P19" i="18"/>
  <c r="Q19" i="18"/>
  <c r="R19" i="18"/>
  <c r="S19" i="18"/>
  <c r="T19" i="18"/>
  <c r="U19" i="18"/>
  <c r="V19" i="18"/>
  <c r="P20" i="18"/>
  <c r="Q20" i="18"/>
  <c r="R20" i="18"/>
  <c r="S20" i="18"/>
  <c r="T20" i="18"/>
  <c r="U20" i="18"/>
  <c r="V20" i="18"/>
  <c r="P21" i="18"/>
  <c r="Q21" i="18"/>
  <c r="R21" i="18"/>
  <c r="S21" i="18"/>
  <c r="T21" i="18"/>
  <c r="U21" i="18"/>
  <c r="V21" i="18"/>
  <c r="O15" i="18"/>
  <c r="O16" i="18"/>
  <c r="O17" i="18"/>
  <c r="O18" i="18"/>
  <c r="O19" i="18"/>
  <c r="O20" i="18"/>
  <c r="O21" i="18"/>
  <c r="O14" i="18"/>
  <c r="E43" i="18"/>
  <c r="F43" i="18"/>
  <c r="G43" i="18"/>
  <c r="H43" i="18"/>
  <c r="I43" i="18"/>
  <c r="J43" i="18"/>
  <c r="K43" i="18"/>
  <c r="E44" i="18"/>
  <c r="F44" i="18"/>
  <c r="G44" i="18"/>
  <c r="H44" i="18"/>
  <c r="I44" i="18"/>
  <c r="J44" i="18"/>
  <c r="K44" i="18"/>
  <c r="E45" i="18"/>
  <c r="F45" i="18"/>
  <c r="G45" i="18"/>
  <c r="H45" i="18"/>
  <c r="I45" i="18"/>
  <c r="J45" i="18"/>
  <c r="K45" i="18"/>
  <c r="E46" i="18"/>
  <c r="F46" i="18"/>
  <c r="G46" i="18"/>
  <c r="H46" i="18"/>
  <c r="I46" i="18"/>
  <c r="J46" i="18"/>
  <c r="K46" i="18"/>
  <c r="E47" i="18"/>
  <c r="F47" i="18"/>
  <c r="G47" i="18"/>
  <c r="H47" i="18"/>
  <c r="I47" i="18"/>
  <c r="J47" i="18"/>
  <c r="K47" i="18"/>
  <c r="E48" i="18"/>
  <c r="F48" i="18"/>
  <c r="G48" i="18"/>
  <c r="H48" i="18"/>
  <c r="I48" i="18"/>
  <c r="J48" i="18"/>
  <c r="K48" i="18"/>
  <c r="E49" i="18"/>
  <c r="F49" i="18"/>
  <c r="G49" i="18"/>
  <c r="H49" i="18"/>
  <c r="I49" i="18"/>
  <c r="J49" i="18"/>
  <c r="K49" i="18"/>
  <c r="E50" i="18"/>
  <c r="F50" i="18"/>
  <c r="G50" i="18"/>
  <c r="H50" i="18"/>
  <c r="I50" i="18"/>
  <c r="J50" i="18"/>
  <c r="K50" i="18"/>
  <c r="E51" i="18"/>
  <c r="F51" i="18"/>
  <c r="G51" i="18"/>
  <c r="H51" i="18"/>
  <c r="I51" i="18"/>
  <c r="J51" i="18"/>
  <c r="K51" i="18"/>
  <c r="E52" i="18"/>
  <c r="F52" i="18"/>
  <c r="G52" i="18"/>
  <c r="H52" i="18"/>
  <c r="I52" i="18"/>
  <c r="J52" i="18"/>
  <c r="K52" i="18"/>
  <c r="E53" i="18"/>
  <c r="F53" i="18"/>
  <c r="G53" i="18"/>
  <c r="H53" i="18"/>
  <c r="I53" i="18"/>
  <c r="J53" i="18"/>
  <c r="K53" i="18"/>
  <c r="E54" i="18"/>
  <c r="F54" i="18"/>
  <c r="G54" i="18"/>
  <c r="H54" i="18"/>
  <c r="I54" i="18"/>
  <c r="J54" i="18"/>
  <c r="K54" i="18"/>
  <c r="E55" i="18"/>
  <c r="F55" i="18"/>
  <c r="G55" i="18"/>
  <c r="H55" i="18"/>
  <c r="I55" i="18"/>
  <c r="J55" i="18"/>
  <c r="K55" i="18"/>
  <c r="E56" i="18"/>
  <c r="F56" i="18"/>
  <c r="G56" i="18"/>
  <c r="H56" i="18"/>
  <c r="I56" i="18"/>
  <c r="J56" i="18"/>
  <c r="K56" i="18"/>
  <c r="E57" i="18"/>
  <c r="F57" i="18"/>
  <c r="G57" i="18"/>
  <c r="H57" i="18"/>
  <c r="I57" i="18"/>
  <c r="J57" i="18"/>
  <c r="K57" i="18"/>
  <c r="E58" i="18"/>
  <c r="F58" i="18"/>
  <c r="G58" i="18"/>
  <c r="H58" i="18"/>
  <c r="I58" i="18"/>
  <c r="J58" i="18"/>
  <c r="K58" i="18"/>
  <c r="D52" i="18"/>
  <c r="D53" i="18"/>
  <c r="D54" i="18"/>
  <c r="D55" i="18"/>
  <c r="D56" i="18"/>
  <c r="D57" i="18"/>
  <c r="D58" i="18"/>
  <c r="D51" i="18"/>
  <c r="D44" i="18"/>
  <c r="D45" i="18"/>
  <c r="D46" i="18"/>
  <c r="D47" i="18"/>
  <c r="D48" i="18"/>
  <c r="D49" i="18"/>
  <c r="D50" i="18"/>
  <c r="D43" i="18"/>
  <c r="D36" i="18"/>
  <c r="D37" i="18"/>
  <c r="D38" i="18"/>
  <c r="D39" i="18"/>
  <c r="D40" i="18"/>
  <c r="D41" i="18"/>
  <c r="D42" i="18"/>
  <c r="D35" i="18"/>
  <c r="E22" i="18"/>
  <c r="F22" i="18"/>
  <c r="G22" i="18"/>
  <c r="H22" i="18"/>
  <c r="I22" i="18"/>
  <c r="J22" i="18"/>
  <c r="K22" i="18"/>
  <c r="E23" i="18"/>
  <c r="F23" i="18"/>
  <c r="G23" i="18"/>
  <c r="H23" i="18"/>
  <c r="I23" i="18"/>
  <c r="J23" i="18"/>
  <c r="K23" i="18"/>
  <c r="E24" i="18"/>
  <c r="F24" i="18"/>
  <c r="G24" i="18"/>
  <c r="H24" i="18"/>
  <c r="I24" i="18"/>
  <c r="J24" i="18"/>
  <c r="K24" i="18"/>
  <c r="E25" i="18"/>
  <c r="F25" i="18"/>
  <c r="G25" i="18"/>
  <c r="H25" i="18"/>
  <c r="I25" i="18"/>
  <c r="J25" i="18"/>
  <c r="K25" i="18"/>
  <c r="E26" i="18"/>
  <c r="F26" i="18"/>
  <c r="G26" i="18"/>
  <c r="H26" i="18"/>
  <c r="I26" i="18"/>
  <c r="J26" i="18"/>
  <c r="K26" i="18"/>
  <c r="E27" i="18"/>
  <c r="F27" i="18"/>
  <c r="G27" i="18"/>
  <c r="H27" i="18"/>
  <c r="I27" i="18"/>
  <c r="J27" i="18"/>
  <c r="K27" i="18"/>
  <c r="E28" i="18"/>
  <c r="F28" i="18"/>
  <c r="G28" i="18"/>
  <c r="H28" i="18"/>
  <c r="I28" i="18"/>
  <c r="J28" i="18"/>
  <c r="K28" i="18"/>
  <c r="E29" i="18"/>
  <c r="F29" i="18"/>
  <c r="G29" i="18"/>
  <c r="H29" i="18"/>
  <c r="I29" i="18"/>
  <c r="J29" i="18"/>
  <c r="K29" i="18"/>
  <c r="D29" i="18"/>
  <c r="D23" i="18"/>
  <c r="D24" i="18"/>
  <c r="D25" i="18"/>
  <c r="D26" i="18"/>
  <c r="D27" i="18"/>
  <c r="D28" i="18"/>
  <c r="E14" i="18"/>
  <c r="F14" i="18"/>
  <c r="G14" i="18"/>
  <c r="H14" i="18"/>
  <c r="I14" i="18"/>
  <c r="J14" i="18"/>
  <c r="K14" i="18"/>
  <c r="E15" i="18"/>
  <c r="F15" i="18"/>
  <c r="G15" i="18"/>
  <c r="H15" i="18"/>
  <c r="I15" i="18"/>
  <c r="J15" i="18"/>
  <c r="K15" i="18"/>
  <c r="E16" i="18"/>
  <c r="F16" i="18"/>
  <c r="G16" i="18"/>
  <c r="H16" i="18"/>
  <c r="I16" i="18"/>
  <c r="J16" i="18"/>
  <c r="K16" i="18"/>
  <c r="E17" i="18"/>
  <c r="F17" i="18"/>
  <c r="G17" i="18"/>
  <c r="H17" i="18"/>
  <c r="I17" i="18"/>
  <c r="J17" i="18"/>
  <c r="K17" i="18"/>
  <c r="E18" i="18"/>
  <c r="F18" i="18"/>
  <c r="G18" i="18"/>
  <c r="H18" i="18"/>
  <c r="I18" i="18"/>
  <c r="J18" i="18"/>
  <c r="K18" i="18"/>
  <c r="E19" i="18"/>
  <c r="F19" i="18"/>
  <c r="G19" i="18"/>
  <c r="H19" i="18"/>
  <c r="I19" i="18"/>
  <c r="J19" i="18"/>
  <c r="K19" i="18"/>
  <c r="E20" i="18"/>
  <c r="F20" i="18"/>
  <c r="G20" i="18"/>
  <c r="H20" i="18"/>
  <c r="I20" i="18"/>
  <c r="J20" i="18"/>
  <c r="K20" i="18"/>
  <c r="E21" i="18"/>
  <c r="F21" i="18"/>
  <c r="G21" i="18"/>
  <c r="H21" i="18"/>
  <c r="I21" i="18"/>
  <c r="J21" i="18"/>
  <c r="K21" i="18"/>
  <c r="D15" i="18"/>
  <c r="D16" i="18"/>
  <c r="D17" i="18"/>
  <c r="D18" i="18"/>
  <c r="D19" i="18"/>
  <c r="D20" i="18"/>
  <c r="D21" i="18"/>
  <c r="D14" i="18"/>
  <c r="D22" i="18"/>
  <c r="Q79" i="22" l="1"/>
  <c r="I7" i="18" l="1"/>
  <c r="E36" i="18" l="1"/>
  <c r="F36" i="18"/>
  <c r="G36" i="18"/>
  <c r="H36" i="18"/>
  <c r="I36" i="18"/>
  <c r="J36" i="18"/>
  <c r="K36" i="18"/>
  <c r="E37" i="18"/>
  <c r="F37" i="18"/>
  <c r="G37" i="18"/>
  <c r="H37" i="18"/>
  <c r="I37" i="18"/>
  <c r="J37" i="18"/>
  <c r="K37" i="18"/>
  <c r="E38" i="18"/>
  <c r="F38" i="18"/>
  <c r="G38" i="18"/>
  <c r="H38" i="18"/>
  <c r="I38" i="18"/>
  <c r="J38" i="18"/>
  <c r="K38" i="18"/>
  <c r="E39" i="18"/>
  <c r="F39" i="18"/>
  <c r="G39" i="18"/>
  <c r="H39" i="18"/>
  <c r="I39" i="18"/>
  <c r="J39" i="18"/>
  <c r="K39" i="18"/>
  <c r="E40" i="18"/>
  <c r="F40" i="18"/>
  <c r="G40" i="18"/>
  <c r="H40" i="18"/>
  <c r="I40" i="18"/>
  <c r="J40" i="18"/>
  <c r="K40" i="18"/>
  <c r="E41" i="18"/>
  <c r="F41" i="18"/>
  <c r="G41" i="18"/>
  <c r="H41" i="18"/>
  <c r="I41" i="18"/>
  <c r="J41" i="18"/>
  <c r="K41" i="18"/>
  <c r="E42" i="18"/>
  <c r="F42" i="18"/>
  <c r="G42" i="18"/>
  <c r="H42" i="18"/>
  <c r="I42" i="18"/>
  <c r="J42" i="18"/>
  <c r="K42" i="18"/>
  <c r="E35" i="18"/>
  <c r="F35" i="18"/>
  <c r="G35" i="18"/>
  <c r="H35" i="18"/>
  <c r="I35" i="18"/>
  <c r="J35" i="18"/>
  <c r="K35" i="18"/>
  <c r="O7" i="18"/>
  <c r="P7" i="18"/>
  <c r="Q7" i="18"/>
  <c r="R7" i="18"/>
  <c r="S7" i="18"/>
  <c r="T7" i="18"/>
  <c r="U7" i="18"/>
  <c r="V7" i="18"/>
  <c r="O8" i="18"/>
  <c r="P8" i="18"/>
  <c r="Q8" i="18"/>
  <c r="R8" i="18"/>
  <c r="S8" i="18"/>
  <c r="T8" i="18"/>
  <c r="U8" i="18"/>
  <c r="V8" i="18"/>
  <c r="O9" i="18"/>
  <c r="P9" i="18"/>
  <c r="Q9" i="18"/>
  <c r="R9" i="18"/>
  <c r="S9" i="18"/>
  <c r="T9" i="18"/>
  <c r="U9" i="18"/>
  <c r="V9" i="18"/>
  <c r="O10" i="18"/>
  <c r="P10" i="18"/>
  <c r="Q10" i="18"/>
  <c r="R10" i="18"/>
  <c r="S10" i="18"/>
  <c r="T10" i="18"/>
  <c r="U10" i="18"/>
  <c r="V10" i="18"/>
  <c r="O11" i="18"/>
  <c r="P11" i="18"/>
  <c r="Q11" i="18"/>
  <c r="R11" i="18"/>
  <c r="S11" i="18"/>
  <c r="T11" i="18"/>
  <c r="U11" i="18"/>
  <c r="V11" i="18"/>
  <c r="O12" i="18"/>
  <c r="P12" i="18"/>
  <c r="Q12" i="18"/>
  <c r="R12" i="18"/>
  <c r="S12" i="18"/>
  <c r="T12" i="18"/>
  <c r="U12" i="18"/>
  <c r="V12" i="18"/>
  <c r="O13" i="18"/>
  <c r="P13" i="18"/>
  <c r="Q13" i="18"/>
  <c r="R13" i="18"/>
  <c r="S13" i="18"/>
  <c r="T13" i="18"/>
  <c r="U13" i="18"/>
  <c r="V13" i="18"/>
  <c r="P6" i="18"/>
  <c r="Q6" i="18"/>
  <c r="R6" i="18"/>
  <c r="S6" i="18"/>
  <c r="T6" i="18"/>
  <c r="U6" i="18"/>
  <c r="V6" i="18"/>
  <c r="O6" i="18"/>
  <c r="D7" i="18"/>
  <c r="E7" i="18"/>
  <c r="F7" i="18"/>
  <c r="G7" i="18"/>
  <c r="H7" i="18"/>
  <c r="J7" i="18"/>
  <c r="K7" i="18"/>
  <c r="D8" i="18"/>
  <c r="E8" i="18"/>
  <c r="F8" i="18"/>
  <c r="G8" i="18"/>
  <c r="H8" i="18"/>
  <c r="I8" i="18"/>
  <c r="J8" i="18"/>
  <c r="K8" i="18"/>
  <c r="D9" i="18"/>
  <c r="E9" i="18"/>
  <c r="F9" i="18"/>
  <c r="G9" i="18"/>
  <c r="H9" i="18"/>
  <c r="I9" i="18"/>
  <c r="J9" i="18"/>
  <c r="K9" i="18"/>
  <c r="D10" i="18"/>
  <c r="E10" i="18"/>
  <c r="F10" i="18"/>
  <c r="G10" i="18"/>
  <c r="H10" i="18"/>
  <c r="I10" i="18"/>
  <c r="J10" i="18"/>
  <c r="K10" i="18"/>
  <c r="D11" i="18"/>
  <c r="E11" i="18"/>
  <c r="F11" i="18"/>
  <c r="G11" i="18"/>
  <c r="H11" i="18"/>
  <c r="I11" i="18"/>
  <c r="J11" i="18"/>
  <c r="K11" i="18"/>
  <c r="D12" i="18"/>
  <c r="E12" i="18"/>
  <c r="F12" i="18"/>
  <c r="G12" i="18"/>
  <c r="H12" i="18"/>
  <c r="I12" i="18"/>
  <c r="J12" i="18"/>
  <c r="K12" i="18"/>
  <c r="D13" i="18"/>
  <c r="E13" i="18"/>
  <c r="F13" i="18"/>
  <c r="G13" i="18"/>
  <c r="H13" i="18"/>
  <c r="I13" i="18"/>
  <c r="J13" i="18"/>
  <c r="K13" i="18"/>
  <c r="K6" i="18"/>
  <c r="J6" i="18"/>
  <c r="I6" i="18"/>
  <c r="H6" i="18"/>
  <c r="G6" i="18"/>
  <c r="F6" i="18"/>
  <c r="E6" i="18"/>
  <c r="D6" i="18"/>
  <c r="C7" i="21"/>
  <c r="D7" i="21"/>
  <c r="E7" i="21"/>
  <c r="F7" i="21"/>
  <c r="G7" i="21"/>
  <c r="H7" i="21"/>
  <c r="C8" i="21"/>
  <c r="D8" i="21"/>
  <c r="E8" i="21"/>
  <c r="F8" i="21"/>
  <c r="G8" i="21"/>
  <c r="H8" i="21"/>
  <c r="C9" i="21"/>
  <c r="D9" i="21"/>
  <c r="E9" i="21"/>
  <c r="F9" i="21"/>
  <c r="G9" i="21"/>
  <c r="H9" i="21"/>
  <c r="C10" i="21"/>
  <c r="D10" i="21"/>
  <c r="E10" i="21"/>
  <c r="F10" i="21"/>
  <c r="G10" i="21"/>
  <c r="H10" i="21"/>
  <c r="C11" i="21"/>
  <c r="D11" i="21"/>
  <c r="E11" i="21"/>
  <c r="F11" i="21"/>
  <c r="G11" i="21"/>
  <c r="H11" i="21"/>
  <c r="C12" i="21"/>
  <c r="D12" i="21"/>
  <c r="E12" i="21"/>
  <c r="F12" i="21"/>
  <c r="G12" i="21"/>
  <c r="H12" i="21"/>
  <c r="C13" i="21"/>
  <c r="D13" i="21"/>
  <c r="E13" i="21"/>
  <c r="F13" i="21"/>
  <c r="G13" i="21"/>
  <c r="H13" i="21"/>
  <c r="C14" i="21"/>
  <c r="D14" i="21"/>
  <c r="E14" i="21"/>
  <c r="F14" i="21"/>
  <c r="G14" i="21"/>
  <c r="H14" i="21"/>
  <c r="C15" i="21"/>
  <c r="D15" i="21"/>
  <c r="E15" i="21"/>
  <c r="F15" i="21"/>
  <c r="G15" i="21"/>
  <c r="H15" i="21"/>
  <c r="H6" i="21"/>
  <c r="G6" i="21"/>
  <c r="F6" i="21"/>
  <c r="E6" i="21"/>
  <c r="D6" i="21"/>
  <c r="C6" i="21"/>
  <c r="B22" i="18" l="1"/>
  <c r="B14" i="18"/>
  <c r="B6" i="18"/>
  <c r="B43" i="18" l="1"/>
  <c r="M14" i="18"/>
  <c r="M22" i="18"/>
  <c r="H3" i="22" l="1"/>
  <c r="B3" i="21"/>
  <c r="B51" i="18"/>
  <c r="B35" i="18"/>
  <c r="M6" i="18"/>
</calcChain>
</file>

<file path=xl/sharedStrings.xml><?xml version="1.0" encoding="utf-8"?>
<sst xmlns="http://schemas.openxmlformats.org/spreadsheetml/2006/main" count="7834" uniqueCount="439">
  <si>
    <t>Geography</t>
  </si>
  <si>
    <t>Time</t>
  </si>
  <si>
    <t>Volume Sales</t>
  </si>
  <si>
    <t>Volume Share of Category, Unfiltered</t>
  </si>
  <si>
    <t>Price per Volume</t>
  </si>
  <si>
    <t>Dollar Sales</t>
  </si>
  <si>
    <t>Unit Sales</t>
  </si>
  <si>
    <t>Current</t>
  </si>
  <si>
    <t>Change vs YA</t>
  </si>
  <si>
    <t>%Change vs YA</t>
  </si>
  <si>
    <t>Product Development Index</t>
  </si>
  <si>
    <t>PRIVATE LABEL</t>
  </si>
  <si>
    <t>BRANDED</t>
  </si>
  <si>
    <t>TOTAL U.S. FOOD</t>
  </si>
  <si>
    <t>TOTAL U.S. CONVENIENCE</t>
  </si>
  <si>
    <t>TOTAL U.S. ALL OTHER OUTLETS</t>
  </si>
  <si>
    <t>CURRENT</t>
  </si>
  <si>
    <t>VOLUME SHARE</t>
  </si>
  <si>
    <t>PRICE PER VOLUME</t>
  </si>
  <si>
    <t>DOLLAR SALES</t>
  </si>
  <si>
    <t>UNIT SALES</t>
  </si>
  <si>
    <t>CHANGE VS YA</t>
  </si>
  <si>
    <t>CHG VS YA</t>
  </si>
  <si>
    <t>% CHG VS YA</t>
  </si>
  <si>
    <t>PRODUCT DEVELOPMENT INDEX</t>
  </si>
  <si>
    <t>CALIFORNIA - MULO</t>
  </si>
  <si>
    <t>GREAT LAKES - MULO</t>
  </si>
  <si>
    <t>MID-SOUTH - MULO</t>
  </si>
  <si>
    <t>NORTHEAST - MULO</t>
  </si>
  <si>
    <t>PLAINS - MULO</t>
  </si>
  <si>
    <t>SOUTH CENTRAL - MULO</t>
  </si>
  <si>
    <t>SOUTHEAST - MULO</t>
  </si>
  <si>
    <t>WEST - MULO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</si>
  <si>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</si>
  <si>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</si>
  <si>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</si>
  <si>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</si>
  <si>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</si>
  <si>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</si>
  <si>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</si>
  <si>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</si>
  <si>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DAIRYMAX</t>
  </si>
  <si>
    <t>ALL OTHER</t>
  </si>
  <si>
    <t>WALMART</t>
  </si>
  <si>
    <t>DMI CUSTOM REGIONS &amp; MARKETS</t>
  </si>
  <si>
    <t>INDEX</t>
  </si>
  <si>
    <t>SEGMENT</t>
  </si>
  <si>
    <t>FORM</t>
  </si>
  <si>
    <t>VOLUME SALES (POUNDS)</t>
  </si>
  <si>
    <t>CALIFORNIA - MULO+C</t>
  </si>
  <si>
    <t>GREAT LAKES - MULO+C</t>
  </si>
  <si>
    <t>MID-SOUTH - MULO+C</t>
  </si>
  <si>
    <t>NORTHEAST - MULO+C</t>
  </si>
  <si>
    <t>PLAINS - MULO+C</t>
  </si>
  <si>
    <t>SOUTH CENTRAL - MULO+C</t>
  </si>
  <si>
    <t>SOUTHEAST - MULO+C</t>
  </si>
  <si>
    <t>WEST - MULO+C</t>
  </si>
  <si>
    <t xml:space="preserve">    Total US - Multi Outlet + Conv</t>
  </si>
  <si>
    <t xml:space="preserve">    Total US - Multi Outlet</t>
  </si>
  <si>
    <t xml:space="preserve">    Total US - Food</t>
  </si>
  <si>
    <t xml:space="preserve">    Total US - Conv</t>
  </si>
  <si>
    <t xml:space="preserve">  Total US - All Other (U)</t>
  </si>
  <si>
    <t>Major Brand</t>
  </si>
  <si>
    <t>NATIONAL BRAND</t>
  </si>
  <si>
    <t>VARIETIES</t>
  </si>
  <si>
    <t>BRANDED VS PL</t>
  </si>
  <si>
    <t>STRING</t>
  </si>
  <si>
    <t>STICK</t>
  </si>
  <si>
    <t>SLICED</t>
  </si>
  <si>
    <t>SHREDDED</t>
  </si>
  <si>
    <t>SHAVED</t>
  </si>
  <si>
    <t>ROUND</t>
  </si>
  <si>
    <t>PARTIAL ROUND</t>
  </si>
  <si>
    <t>LOG/ROLL</t>
  </si>
  <si>
    <t>LOAF</t>
  </si>
  <si>
    <t>GRATED</t>
  </si>
  <si>
    <t>CURD</t>
  </si>
  <si>
    <t>CUBE</t>
  </si>
  <si>
    <t>CRUMBLED</t>
  </si>
  <si>
    <t>CHUNK</t>
  </si>
  <si>
    <t>BALL</t>
  </si>
  <si>
    <t>CHEESE</t>
  </si>
  <si>
    <t>CHEDDAR</t>
  </si>
  <si>
    <t>CREAM CHEESE</t>
  </si>
  <si>
    <t>MOZZARELLA</t>
  </si>
  <si>
    <t>MONTEREY JACK</t>
  </si>
  <si>
    <t>PARMESAN</t>
  </si>
  <si>
    <t>QUESO FRESCO</t>
  </si>
  <si>
    <t>PROVOLONE</t>
  </si>
  <si>
    <t>MUENSTER</t>
  </si>
  <si>
    <t>FETA</t>
  </si>
  <si>
    <t>COLBY</t>
  </si>
  <si>
    <t>BRIE</t>
  </si>
  <si>
    <t>GOUDA</t>
  </si>
  <si>
    <t>HAVARTI</t>
  </si>
  <si>
    <t>BLUE CHEESE</t>
  </si>
  <si>
    <t>ASIAGO</t>
  </si>
  <si>
    <t>PECORINO ROMANO</t>
  </si>
  <si>
    <t>COTIJA</t>
  </si>
  <si>
    <t>QUESO BLANCO</t>
  </si>
  <si>
    <t>PANELA</t>
  </si>
  <si>
    <t>GRUYERE</t>
  </si>
  <si>
    <t>FARMER</t>
  </si>
  <si>
    <t>GORGONZOLA</t>
  </si>
  <si>
    <t>QUESO DE FREIR</t>
  </si>
  <si>
    <t>OAXACA</t>
  </si>
  <si>
    <t>FONTINA</t>
  </si>
  <si>
    <t>JARLSBERG</t>
  </si>
  <si>
    <t>TOP PERFORMERS</t>
  </si>
  <si>
    <t>RICOTTA</t>
  </si>
  <si>
    <t>ROMANO</t>
  </si>
  <si>
    <t>MONTHLY TOP LINE - CHEESE</t>
  </si>
  <si>
    <t>DUBLINER</t>
  </si>
  <si>
    <t>YTD</t>
  </si>
  <si>
    <t>Latest 52</t>
  </si>
  <si>
    <t>Month</t>
  </si>
  <si>
    <t xml:space="preserve">  Total US - All Other Outlet</t>
  </si>
  <si>
    <t>Latest 4 Weeks Ending 12-26-21</t>
  </si>
  <si>
    <t>Latest 52 Weeks Ending 12-26-21</t>
  </si>
  <si>
    <t>Calendar Year 2021 Ending 12-26-21</t>
  </si>
  <si>
    <t>*Removed Nevada from Dairy West 9/12/22</t>
  </si>
  <si>
    <t>*North Dakota manual calculation 4/5/2023</t>
  </si>
  <si>
    <t>CIRCANA STANDARD REGIONS</t>
  </si>
  <si>
    <t>CIRCANA STANDARD REGIONS &amp; MARKETS</t>
  </si>
  <si>
    <t>CIRCANA STANDARD MULO+C REGIONS</t>
  </si>
  <si>
    <t>CIRCANA STANDARD MULO REGIONS</t>
  </si>
  <si>
    <t>CIRCANA STANDARD FOOD REGIONS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</si>
  <si>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</si>
  <si>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</si>
  <si>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</si>
  <si>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</si>
  <si>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</si>
  <si>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</si>
  <si>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</si>
  <si>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</si>
  <si>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</si>
  <si>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</si>
  <si>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</si>
  <si>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</si>
  <si>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</si>
  <si>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</si>
  <si>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</si>
  <si>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</si>
  <si>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</si>
  <si>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</si>
  <si>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</si>
  <si>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</si>
  <si>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</si>
  <si>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</si>
  <si>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</si>
  <si>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</si>
  <si>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</si>
  <si>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</si>
  <si>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</si>
  <si>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</si>
  <si>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</si>
  <si>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</si>
  <si>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</si>
  <si>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</si>
  <si>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Great Lakes - Standard - Multi Outlet+</t>
  </si>
  <si>
    <t>Chicago, IL - Multi Outlet+</t>
  </si>
  <si>
    <t>Cincinnati/Dayton, OH - Multi Outlet+</t>
  </si>
  <si>
    <t>Columbus, OH - Multi Outlet+</t>
  </si>
  <si>
    <t>Detroit, MI - Multi Outlet+</t>
  </si>
  <si>
    <t>Grand Rapids, MI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</si>
  <si>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</si>
  <si>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</si>
  <si>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</si>
  <si>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</si>
  <si>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</si>
  <si>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</si>
  <si>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</si>
  <si>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New Orleans, LA/Mobile, AL - Multi Outlet+</t>
  </si>
  <si>
    <t>Plains - Standard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</si>
  <si>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</si>
  <si>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</si>
  <si>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</si>
  <si>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</si>
  <si>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</si>
  <si>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</si>
  <si>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</si>
  <si>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</si>
  <si>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</si>
  <si>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</si>
  <si>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</si>
  <si>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</si>
  <si>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</si>
  <si>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</si>
  <si>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</si>
  <si>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</si>
  <si>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</si>
  <si>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</si>
  <si>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</si>
  <si>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</si>
  <si>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</si>
  <si>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</si>
  <si>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</si>
  <si>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</si>
  <si>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</si>
  <si>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</si>
  <si>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</si>
  <si>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</si>
  <si>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</si>
  <si>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</si>
  <si>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</si>
  <si>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</si>
  <si>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</si>
  <si>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</si>
  <si>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</si>
  <si>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</si>
  <si>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</si>
  <si>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</si>
  <si>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</si>
  <si>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</si>
  <si>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</si>
  <si>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</si>
  <si>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Seattle/Tacoma, WA - Multi Outlet+</t>
  </si>
  <si>
    <t>Spokane, WA - Multi Outlet+</t>
  </si>
  <si>
    <t>West Texas/New Mexico - Multi Outlet+</t>
  </si>
  <si>
    <t xml:space="preserve">  DairyMax - DMI SR - Multi Outlet+</t>
  </si>
  <si>
    <t xml:space="preserve">      Louisiana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</si>
  <si>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</si>
  <si>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</si>
  <si>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</si>
  <si>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</si>
  <si>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</si>
  <si>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 xml:space="preserve">      Illinois - Multi Outlet+</t>
  </si>
  <si>
    <t xml:space="preserve">      Kansas - Multi Outlet+</t>
  </si>
  <si>
    <t xml:space="preserve">      Missouri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</si>
  <si>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</si>
  <si>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</si>
  <si>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</si>
  <si>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</si>
  <si>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</si>
  <si>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</si>
  <si>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</si>
  <si>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</si>
  <si>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</si>
  <si>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</si>
  <si>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</si>
  <si>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 xml:space="preserve">  Oregon - Multi Outlet+</t>
  </si>
  <si>
    <t>United Dairy Industry Of Michigan - DMI SR - Multi Outlet+</t>
  </si>
  <si>
    <t xml:space="preserve">  Michigan - Multi Outlet+</t>
  </si>
  <si>
    <t xml:space="preserve">  Washington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</si>
  <si>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</si>
  <si>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</si>
  <si>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</si>
  <si>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</si>
  <si>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</si>
  <si>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 xml:space="preserve">    Total US - Multi Outlet+</t>
  </si>
  <si>
    <t>TOTAL U.S. MULO+ with C</t>
  </si>
  <si>
    <t>TOTAL U.S. MULO+</t>
  </si>
  <si>
    <t>TOTAL U.S. MULTI-OUTLET+ with CONVENIENCE</t>
  </si>
  <si>
    <t>Louisiana - Multi Outlet+</t>
  </si>
  <si>
    <t>Colorado - Multi Outlet+</t>
  </si>
  <si>
    <t>Nevada - Multi Outlet+</t>
  </si>
  <si>
    <t>Arizona - Multi Outlet+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</si>
  <si>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</si>
  <si>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</si>
  <si>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</si>
  <si>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</si>
  <si>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</si>
  <si>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</si>
  <si>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</si>
  <si>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</si>
  <si>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</si>
  <si>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</si>
  <si>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</si>
  <si>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</si>
  <si>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</si>
  <si>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</si>
  <si>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</si>
  <si>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</si>
  <si>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>Random Weight is reflected in this data</t>
  </si>
  <si>
    <t xml:space="preserve">  Maryland - Multi Outlet+</t>
  </si>
  <si>
    <t>Latest 4 Week Pd Ending 11-02-25</t>
  </si>
  <si>
    <t>Latest 52 Week Pd Ending 11-02-25</t>
  </si>
  <si>
    <t>Building Calendar Year 2025 Ending 11-09-25</t>
  </si>
  <si>
    <t xml:space="preserve">    Total US - Multi Outlet+ with Conv</t>
  </si>
  <si>
    <t>CHEESE AND SNACK KITS</t>
  </si>
  <si>
    <t>CHEESE CRISPS</t>
  </si>
  <si>
    <t>DELI MEAT AND CHEESE TRAYS</t>
  </si>
  <si>
    <t>IMITATION/ALTERNATIVE CHEESE</t>
  </si>
  <si>
    <t>MEAT CHEESE CRACKER KITS</t>
  </si>
  <si>
    <t>NATURAL CHEESE</t>
  </si>
  <si>
    <t>PROCESSED CHEESE</t>
  </si>
  <si>
    <t>RFG CHEESE SNACK KITS</t>
  </si>
  <si>
    <t>Product</t>
  </si>
  <si>
    <t>Custom Segment</t>
  </si>
  <si>
    <t>Volume Sales Change vs YA</t>
  </si>
  <si>
    <t>Volume Sales % Change vs YA</t>
  </si>
  <si>
    <t>Volume Share of Category, Unfiltered Change vs YA</t>
  </si>
  <si>
    <t>Price per Volume Change vs YA</t>
  </si>
  <si>
    <t>Price per Volume % Change vs YA</t>
  </si>
  <si>
    <t>Dollar Sales Change vs YA</t>
  </si>
  <si>
    <t>Dollar Sales % Change vs YA</t>
  </si>
  <si>
    <t>Unit Sales Change vs YA</t>
  </si>
  <si>
    <t>Unit Sales % Change vs YA</t>
  </si>
  <si>
    <t>Custom Cheese Form</t>
  </si>
  <si>
    <t>SPREAD/COLD PACK</t>
  </si>
  <si>
    <t>STRING AND STICK</t>
  </si>
  <si>
    <t>UNKNOWN</t>
  </si>
  <si>
    <t>GRAB AND GO</t>
  </si>
  <si>
    <t>BAR</t>
  </si>
  <si>
    <t>Custom Store Location</t>
  </si>
  <si>
    <t>DAIRY NATURAL CHEESE</t>
  </si>
  <si>
    <t>DELI GRAB &amp; GO CHEESE</t>
  </si>
  <si>
    <t>DELI PRE-SLICED CHEESE</t>
  </si>
  <si>
    <t>DELI SERVICE CHEESE</t>
  </si>
  <si>
    <t>DELI SPECIALTY CHEESE</t>
  </si>
  <si>
    <t>DELI TRAYS</t>
  </si>
  <si>
    <t>SS GRATED CHEESE</t>
  </si>
  <si>
    <t>Hispanic Total</t>
  </si>
  <si>
    <t>AO BLEND</t>
  </si>
  <si>
    <t>AO CHEDDAR</t>
  </si>
  <si>
    <t>AO COLBY JACK</t>
  </si>
  <si>
    <t>AO ROMANO</t>
  </si>
  <si>
    <t>BABY</t>
  </si>
  <si>
    <t>CAMEMBERT</t>
  </si>
  <si>
    <t>CHEDDAR PLUS BLEND</t>
  </si>
  <si>
    <t>COLBY JACK</t>
  </si>
  <si>
    <t>CUAJADA</t>
  </si>
  <si>
    <t>EDAM</t>
  </si>
  <si>
    <t>EMMENTAL</t>
  </si>
  <si>
    <t>GOAT</t>
  </si>
  <si>
    <t>MANCHEGO</t>
  </si>
  <si>
    <t>MARBLE JACK</t>
  </si>
  <si>
    <t>MEXICAN BLEND</t>
  </si>
  <si>
    <t>PARMIGIANO REGGIANO</t>
  </si>
  <si>
    <t>QUESADILLA</t>
  </si>
  <si>
    <t>QUESO DE PAPA</t>
  </si>
  <si>
    <t>ROQUEFORT</t>
  </si>
  <si>
    <t>SHEEP</t>
  </si>
  <si>
    <t>SHEEP FETA</t>
  </si>
  <si>
    <t>STILTON</t>
  </si>
  <si>
    <t>STRING CHEESE</t>
  </si>
  <si>
    <t>TBD</t>
  </si>
  <si>
    <t>TRADITIONAL PEPPER JACK</t>
  </si>
  <si>
    <t>TRADITIONAL SWISS</t>
  </si>
  <si>
    <t>STORE LOCATION</t>
  </si>
  <si>
    <t xml:space="preserve">  Florida - Multi Outlet+</t>
  </si>
  <si>
    <t>Kansas City, KS - Multi Outlet+</t>
  </si>
  <si>
    <t>Minneapolis/St. Paul, MN - Multi Outlet+</t>
  </si>
  <si>
    <t>Omaha, NE - Multi Outlet+</t>
  </si>
  <si>
    <t>Product Development Index Change vs YA</t>
  </si>
  <si>
    <t>Latest 4 Week Pd Ending 11-30-25</t>
  </si>
  <si>
    <t xml:space="preserve">      North Central - Standard Total - Multi Outlet+</t>
  </si>
  <si>
    <t xml:space="preserve">      Northeast - Standard Total - Multi Outlet+</t>
  </si>
  <si>
    <t xml:space="preserve">      South - Standard Total - Multi Outlet+</t>
  </si>
  <si>
    <t xml:space="preserve">      Western - Standard Total - Multi Outlet+</t>
  </si>
  <si>
    <t>Latest 52 Week Pd Ending 11-30-25</t>
  </si>
  <si>
    <t>Building Calendar Year 2025 Ending 12-07-25</t>
  </si>
  <si>
    <t>Sub Type-Int Fresh</t>
  </si>
  <si>
    <t>Building Calendar Year 2025 Ending 12-14-25</t>
  </si>
  <si>
    <t>TOTAL CHEESE</t>
  </si>
  <si>
    <t>CHEESE SNACK KITS &amp; MEAT TRAY</t>
  </si>
  <si>
    <t>Dairy West - DMI SR - Multi Outlet+</t>
  </si>
  <si>
    <t xml:space="preserve">  Idaho - Multi Outlet+</t>
  </si>
  <si>
    <t xml:space="preserve">  Utah - Multi Outlet+</t>
  </si>
  <si>
    <t>WRAP</t>
  </si>
  <si>
    <t>TWIST</t>
  </si>
  <si>
    <t>ADA MIDEAST</t>
  </si>
  <si>
    <t>VOLUME SALES (GALLONS)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</si>
  <si>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</si>
  <si>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</si>
  <si>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</si>
  <si>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</si>
  <si>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</si>
  <si>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</si>
  <si>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</si>
  <si>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Delaware - Multi Outlet+</t>
  </si>
  <si>
    <t xml:space="preserve"> Maryland - Multi Outlet+</t>
  </si>
  <si>
    <t xml:space="preserve">    DairyMax - MULO+</t>
  </si>
  <si>
    <t>DAIRY WEST - MULO+</t>
  </si>
  <si>
    <t>Oklahoma - Multi Outlet+</t>
  </si>
  <si>
    <t>Texas - MULO+</t>
  </si>
  <si>
    <t>Montana - MULO+</t>
  </si>
  <si>
    <t>Wyoming - Multi Outlet+</t>
  </si>
  <si>
    <t>New Mexico - Multi Outlet+</t>
  </si>
  <si>
    <t>THE DAIRY ALLIANCE</t>
  </si>
  <si>
    <t>NEW ENGLAND DAIRY - MULO+</t>
  </si>
  <si>
    <t>THE DAIRY ALLIANCE  - MULO+</t>
  </si>
  <si>
    <t>New England Dairy - DMI SR - Multi Outlet+</t>
  </si>
  <si>
    <t>Alabama - Multi Outlet+</t>
  </si>
  <si>
    <t>Connecticut - Multi Outlet+</t>
  </si>
  <si>
    <t>Georgia - Multi Outlet+</t>
  </si>
  <si>
    <t>Massachusetts - Multi Outlet+</t>
  </si>
  <si>
    <t>Kentucky - Multi Outlet+</t>
  </si>
  <si>
    <t>New Hampshire - Multi Outlet+</t>
  </si>
  <si>
    <t>Mississippi - Multi Outlet+</t>
  </si>
  <si>
    <t>Rhode Island - Multi Outlet+</t>
  </si>
  <si>
    <t>North Carolina - Multi Outlet+</t>
  </si>
  <si>
    <t>Vermont - Multi Outlet+</t>
  </si>
  <si>
    <t>Tennessee - Multi Outlet+</t>
  </si>
  <si>
    <t xml:space="preserve">DAIRY MANAGEMENT WEST - MULO+ </t>
  </si>
  <si>
    <t>Virginia - Multi Outlet+</t>
  </si>
  <si>
    <t>Dairy Management West - MULO+</t>
  </si>
  <si>
    <t>MIDWEST DAIRY ASSOCIATION</t>
  </si>
  <si>
    <t>MIDWEST DAIRY ASSOCIATION - MULO+</t>
  </si>
  <si>
    <t xml:space="preserve">      Arkansas - Multi Outlet+</t>
  </si>
  <si>
    <t>FLORIDA DAIRY FARMERS - MULO+</t>
  </si>
  <si>
    <t xml:space="preserve">      Iowa - Multi Outlet+</t>
  </si>
  <si>
    <t xml:space="preserve">      Minnesota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</si>
  <si>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</si>
  <si>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</si>
  <si>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</si>
  <si>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</si>
  <si>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</si>
  <si>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</si>
  <si>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</si>
  <si>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</si>
  <si>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</si>
  <si>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Pd 12-28-25</t>
  </si>
  <si>
    <t>Dairy Alliance - DMI SR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</si>
  <si>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</si>
  <si>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</si>
  <si>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</si>
  <si>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</si>
  <si>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</si>
  <si>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</si>
  <si>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</si>
  <si>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</si>
  <si>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    Oklahoma - Multi Outlet+</t>
  </si>
  <si>
    <t>Midwest Dairy Association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</si>
  <si>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</si>
  <si>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</si>
  <si>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</si>
  <si>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</si>
  <si>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</si>
  <si>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Dairy Farmers Of Wisconsin - DMI SR - Multi Outlet+</t>
  </si>
  <si>
    <t xml:space="preserve">  Wisconsin - Multi Outlet+</t>
  </si>
  <si>
    <t>ADA Mideast - DMI SR - Multi Outlet+</t>
  </si>
  <si>
    <t xml:space="preserve">  Ohio - Multi Outlet+</t>
  </si>
  <si>
    <t xml:space="preserve">  West Virginia - Multi Outlet+</t>
  </si>
  <si>
    <t xml:space="preserve"> 12-28-25</t>
  </si>
  <si>
    <t>Calendar Year 2025 Ending 12-28-25</t>
  </si>
  <si>
    <t>4 WEEKS ENDING 12-28-2025</t>
  </si>
  <si>
    <t>LATEST 52 WEEKS ENDING 12-28-2025</t>
  </si>
  <si>
    <t>YTD ENDING 12-28-2025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</si>
</sst>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.00;\-\$#,##0.00"/>
    <numFmt numFmtId="166" formatCode="\$#,##0"/>
    <numFmt numFmtId="167" formatCode="#,##0.0"/>
    <numFmt numFmtId="168" formatCode="&quot;$&quot;#,##0"/>
    <numFmt numFmtId="169" formatCode="_(* #,##0_);_(* \(#,##0\);_(* &quot;-&quot;??_);_(@_)"/>
    <numFmt numFmtId="170" formatCode="#,###"/>
    <numFmt numFmtId="171" formatCode="#,##0.0000"/>
    <numFmt numFmtId="172" formatCode="#,##0.00000"/>
    <numFmt numFmtId="173" formatCode="\$#,##0.00000000"/>
    <numFmt numFmtId="174" formatCode="#,##0.00000000"/>
    <numFmt numFmtId="175" formatCode="#,##0.000000000"/>
    <numFmt numFmtId="176" formatCode="#,##0.0000000000"/>
    <numFmt numFmtId="177" formatCode="0.000000000000"/>
  </numFmts>
  <fonts count="2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4"/>
      <color rgb="FFFF0000"/>
      <name val="Calibri"/>
      <family val="2"/>
      <scheme val="minor"/>
    </font>
    <font>
      <sz val="10"/>
      <name val="Arial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E0E1DD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rgb="FF4E106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8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22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medium">
        <color indexed="64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</borders>
  <cellStyleXfs count="7">
    <xf numFmtId="0" fontId="0" fillId="0" borderId="0"/>
    <xf numFmtId="9" fontId="4" fillId="0" borderId="0" applyFont="0" applyFill="0" applyBorder="0" applyAlignment="0" applyProtection="0"/>
    <xf numFmtId="0" fontId="5" fillId="0" borderId="0"/>
    <xf numFmtId="0" fontId="1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5" fillId="0" borderId="0"/>
  </cellStyleXfs>
  <cellXfs count="57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3" fillId="0" borderId="0" xfId="2" applyFont="1"/>
    <xf numFmtId="0" fontId="6" fillId="2" borderId="37" xfId="2" applyFont="1" applyFill="1" applyBorder="1" applyAlignment="1">
      <alignment horizontal="center" vertical="center" wrapText="1"/>
    </xf>
    <xf numFmtId="0" fontId="3" fillId="0" borderId="0" xfId="2" applyFont="1" applyAlignment="1">
      <alignment wrapText="1"/>
    </xf>
    <xf numFmtId="0" fontId="6" fillId="2" borderId="1" xfId="2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/>
    </xf>
    <xf numFmtId="0" fontId="6" fillId="0" borderId="0" xfId="2" applyFont="1" applyAlignment="1">
      <alignment horizontal="left" vertical="center"/>
    </xf>
    <xf numFmtId="3" fontId="6" fillId="0" borderId="0" xfId="2" applyNumberFormat="1" applyFont="1" applyAlignment="1">
      <alignment vertical="center"/>
    </xf>
    <xf numFmtId="3" fontId="6" fillId="0" borderId="0" xfId="2" applyNumberFormat="1" applyFont="1" applyAlignment="1">
      <alignment horizontal="center" vertical="center"/>
    </xf>
    <xf numFmtId="168" fontId="6" fillId="0" borderId="0" xfId="2" applyNumberFormat="1" applyFont="1" applyAlignment="1">
      <alignment vertical="center"/>
    </xf>
    <xf numFmtId="168" fontId="6" fillId="0" borderId="0" xfId="2" applyNumberFormat="1" applyFont="1" applyAlignment="1">
      <alignment horizontal="center" vertical="center"/>
    </xf>
    <xf numFmtId="0" fontId="6" fillId="2" borderId="38" xfId="2" applyFont="1" applyFill="1" applyBorder="1" applyAlignment="1">
      <alignment horizontal="center" vertical="center" wrapText="1"/>
    </xf>
    <xf numFmtId="0" fontId="11" fillId="5" borderId="0" xfId="0" applyFont="1" applyFill="1"/>
    <xf numFmtId="0" fontId="12" fillId="0" borderId="0" xfId="0" applyFont="1"/>
    <xf numFmtId="0" fontId="2" fillId="0" borderId="3" xfId="0" applyFont="1" applyBorder="1" applyAlignment="1">
      <alignment horizontal="center" vertical="center"/>
    </xf>
    <xf numFmtId="3" fontId="0" fillId="5" borderId="4" xfId="0" applyNumberFormat="1" applyFill="1" applyBorder="1" applyAlignment="1" applyProtection="1">
      <alignment vertical="center"/>
      <protection hidden="1"/>
    </xf>
    <xf numFmtId="0" fontId="0" fillId="5" borderId="0" xfId="0" applyFill="1" applyAlignment="1">
      <alignment vertical="center"/>
    </xf>
    <xf numFmtId="3" fontId="0" fillId="5" borderId="29" xfId="0" applyNumberFormat="1" applyFill="1" applyBorder="1" applyAlignment="1" applyProtection="1">
      <alignment vertical="center"/>
      <protection hidden="1"/>
    </xf>
    <xf numFmtId="166" fontId="0" fillId="5" borderId="4" xfId="0" applyNumberForma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3" borderId="18" xfId="0" applyFont="1" applyFill="1" applyBorder="1" applyAlignment="1">
      <alignment horizontal="left" vertical="center"/>
    </xf>
    <xf numFmtId="0" fontId="2" fillId="3" borderId="20" xfId="0" applyFont="1" applyFill="1" applyBorder="1" applyAlignment="1">
      <alignment horizontal="left" vertical="center"/>
    </xf>
    <xf numFmtId="0" fontId="10" fillId="0" borderId="0" xfId="3" quotePrefix="1"/>
    <xf numFmtId="0" fontId="0" fillId="0" borderId="0" xfId="0" applyAlignment="1">
      <alignment horizontal="left" vertical="center"/>
    </xf>
    <xf numFmtId="0" fontId="13" fillId="0" borderId="52" xfId="0" applyFont="1" applyBorder="1"/>
    <xf numFmtId="0" fontId="5" fillId="0" borderId="53" xfId="0" applyFont="1" applyBorder="1"/>
    <xf numFmtId="0" fontId="0" fillId="6" borderId="0" xfId="0" applyFill="1"/>
    <xf numFmtId="3" fontId="15" fillId="0" borderId="53" xfId="0" applyNumberFormat="1" applyFont="1" applyBorder="1"/>
    <xf numFmtId="164" fontId="15" fillId="0" borderId="53" xfId="0" applyNumberFormat="1" applyFont="1" applyBorder="1"/>
    <xf numFmtId="166" fontId="15" fillId="0" borderId="53" xfId="0" applyNumberFormat="1" applyFont="1" applyBorder="1"/>
    <xf numFmtId="0" fontId="15" fillId="0" borderId="53" xfId="0" applyFont="1" applyBorder="1"/>
    <xf numFmtId="3" fontId="0" fillId="0" borderId="0" xfId="0" applyNumberFormat="1"/>
    <xf numFmtId="0" fontId="5" fillId="0" borderId="52" xfId="0" applyFont="1" applyBorder="1"/>
    <xf numFmtId="166" fontId="0" fillId="0" borderId="0" xfId="0" applyNumberFormat="1"/>
    <xf numFmtId="171" fontId="0" fillId="0" borderId="0" xfId="0" applyNumberFormat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  <xf numFmtId="175" fontId="0" fillId="0" borderId="0" xfId="0" applyNumberFormat="1"/>
    <xf numFmtId="176" fontId="0" fillId="0" borderId="0" xfId="0" applyNumberFormat="1"/>
    <xf numFmtId="177" fontId="0" fillId="0" borderId="0" xfId="0" applyNumberFormat="1"/>
    <xf numFmtId="3" fontId="15" fillId="0" borderId="59" xfId="0" applyNumberFormat="1" applyFont="1" applyBorder="1"/>
    <xf numFmtId="164" fontId="15" fillId="0" borderId="59" xfId="0" applyNumberFormat="1" applyFont="1" applyBorder="1"/>
    <xf numFmtId="166" fontId="15" fillId="0" borderId="59" xfId="0" applyNumberFormat="1" applyFont="1" applyBorder="1"/>
    <xf numFmtId="0" fontId="15" fillId="0" borderId="59" xfId="0" applyFont="1" applyBorder="1"/>
    <xf numFmtId="0" fontId="15" fillId="0" borderId="60" xfId="0" applyFont="1" applyBorder="1"/>
    <xf numFmtId="3" fontId="15" fillId="0" borderId="60" xfId="0" applyNumberFormat="1" applyFont="1" applyBorder="1"/>
    <xf numFmtId="164" fontId="15" fillId="0" borderId="60" xfId="0" applyNumberFormat="1" applyFont="1" applyBorder="1"/>
    <xf numFmtId="166" fontId="15" fillId="0" borderId="60" xfId="0" applyNumberFormat="1" applyFont="1" applyBorder="1"/>
    <xf numFmtId="0" fontId="6" fillId="7" borderId="1" xfId="2" applyFont="1" applyFill="1" applyBorder="1" applyAlignment="1">
      <alignment horizontal="left" vertical="center"/>
    </xf>
    <xf numFmtId="3" fontId="6" fillId="7" borderId="42" xfId="0" applyNumberFormat="1" applyFont="1" applyFill="1" applyBorder="1" applyAlignment="1" applyProtection="1">
      <alignment vertical="center"/>
      <protection hidden="1"/>
    </xf>
    <xf numFmtId="164" fontId="6" fillId="7" borderId="42" xfId="1" applyNumberFormat="1" applyFont="1" applyFill="1" applyBorder="1" applyAlignment="1" applyProtection="1">
      <alignment horizontal="center" vertical="center"/>
      <protection hidden="1"/>
    </xf>
    <xf numFmtId="0" fontId="16" fillId="10" borderId="61" xfId="0" applyFont="1" applyFill="1" applyBorder="1" applyAlignment="1">
      <alignment vertical="center"/>
    </xf>
    <xf numFmtId="3" fontId="16" fillId="10" borderId="61" xfId="0" applyNumberFormat="1" applyFont="1" applyFill="1" applyBorder="1" applyAlignment="1">
      <alignment vertical="center"/>
    </xf>
    <xf numFmtId="164" fontId="16" fillId="10" borderId="61" xfId="0" applyNumberFormat="1" applyFont="1" applyFill="1" applyBorder="1" applyAlignment="1">
      <alignment vertical="center"/>
    </xf>
    <xf numFmtId="166" fontId="16" fillId="10" borderId="61" xfId="0" applyNumberFormat="1" applyFont="1" applyFill="1" applyBorder="1" applyAlignment="1">
      <alignment vertical="center"/>
    </xf>
    <xf numFmtId="0" fontId="16" fillId="0" borderId="61" xfId="0" applyFont="1" applyBorder="1" applyAlignment="1">
      <alignment vertical="center"/>
    </xf>
    <xf numFmtId="164" fontId="16" fillId="0" borderId="61" xfId="0" applyNumberFormat="1" applyFont="1" applyBorder="1" applyAlignment="1">
      <alignment vertical="center"/>
    </xf>
    <xf numFmtId="166" fontId="16" fillId="0" borderId="61" xfId="0" applyNumberFormat="1" applyFont="1" applyBorder="1" applyAlignment="1">
      <alignment vertical="center"/>
    </xf>
    <xf numFmtId="3" fontId="16" fillId="0" borderId="61" xfId="0" applyNumberFormat="1" applyFont="1" applyBorder="1" applyAlignment="1">
      <alignment vertical="center"/>
    </xf>
    <xf numFmtId="170" fontId="16" fillId="10" borderId="61" xfId="0" applyNumberFormat="1" applyFont="1" applyFill="1" applyBorder="1" applyAlignment="1">
      <alignment vertical="center"/>
    </xf>
    <xf numFmtId="170" fontId="16" fillId="0" borderId="61" xfId="0" applyNumberFormat="1" applyFont="1" applyBorder="1" applyAlignment="1">
      <alignment vertical="center"/>
    </xf>
    <xf numFmtId="0" fontId="0" fillId="0" borderId="50" xfId="0" applyBorder="1" applyAlignment="1">
      <alignment horizontal="center" vertical="center"/>
    </xf>
    <xf numFmtId="3" fontId="18" fillId="10" borderId="61" xfId="0" applyNumberFormat="1" applyFont="1" applyFill="1" applyBorder="1" applyAlignment="1">
      <alignment vertical="center"/>
    </xf>
    <xf numFmtId="164" fontId="18" fillId="10" borderId="61" xfId="0" applyNumberFormat="1" applyFont="1" applyFill="1" applyBorder="1" applyAlignment="1">
      <alignment vertical="center"/>
    </xf>
    <xf numFmtId="165" fontId="18" fillId="10" borderId="61" xfId="0" applyNumberFormat="1" applyFont="1" applyFill="1" applyBorder="1" applyAlignment="1">
      <alignment vertical="center"/>
    </xf>
    <xf numFmtId="166" fontId="18" fillId="10" borderId="61" xfId="0" applyNumberFormat="1" applyFont="1" applyFill="1" applyBorder="1" applyAlignment="1">
      <alignment vertical="center"/>
    </xf>
    <xf numFmtId="164" fontId="18" fillId="0" borderId="61" xfId="0" applyNumberFormat="1" applyFont="1" applyBorder="1" applyAlignment="1">
      <alignment vertical="center"/>
    </xf>
    <xf numFmtId="165" fontId="18" fillId="0" borderId="61" xfId="0" applyNumberFormat="1" applyFont="1" applyBorder="1" applyAlignment="1">
      <alignment vertical="center"/>
    </xf>
    <xf numFmtId="166" fontId="18" fillId="0" borderId="61" xfId="0" applyNumberFormat="1" applyFont="1" applyBorder="1" applyAlignment="1">
      <alignment vertical="center"/>
    </xf>
    <xf numFmtId="0" fontId="18" fillId="0" borderId="61" xfId="0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0" fontId="18" fillId="0" borderId="49" xfId="0" applyFont="1" applyBorder="1" applyAlignment="1">
      <alignment vertical="center"/>
    </xf>
    <xf numFmtId="0" fontId="18" fillId="10" borderId="0" xfId="0" applyFont="1" applyFill="1" applyAlignment="1">
      <alignment vertical="center"/>
    </xf>
    <xf numFmtId="0" fontId="18" fillId="11" borderId="49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horizontal="center" vertical="center" wrapText="1"/>
    </xf>
    <xf numFmtId="3" fontId="3" fillId="0" borderId="0" xfId="0" applyNumberFormat="1" applyFont="1" applyAlignment="1" applyProtection="1">
      <alignment vertical="center"/>
      <protection hidden="1"/>
    </xf>
    <xf numFmtId="0" fontId="19" fillId="10" borderId="18" xfId="0" applyFont="1" applyFill="1" applyBorder="1" applyAlignment="1">
      <alignment vertical="center"/>
    </xf>
    <xf numFmtId="0" fontId="19" fillId="10" borderId="19" xfId="0" applyFont="1" applyFill="1" applyBorder="1" applyAlignment="1">
      <alignment vertical="center"/>
    </xf>
    <xf numFmtId="0" fontId="19" fillId="10" borderId="20" xfId="0" applyFont="1" applyFill="1" applyBorder="1" applyAlignment="1">
      <alignment vertical="center"/>
    </xf>
    <xf numFmtId="0" fontId="2" fillId="3" borderId="31" xfId="0" applyFont="1" applyFill="1" applyBorder="1" applyAlignment="1">
      <alignment horizontal="left" vertical="center"/>
    </xf>
    <xf numFmtId="0" fontId="2" fillId="3" borderId="33" xfId="0" applyFont="1" applyFill="1" applyBorder="1" applyAlignment="1">
      <alignment horizontal="left" vertical="center"/>
    </xf>
    <xf numFmtId="0" fontId="19" fillId="10" borderId="31" xfId="0" applyFont="1" applyFill="1" applyBorder="1" applyAlignment="1">
      <alignment vertical="center"/>
    </xf>
    <xf numFmtId="0" fontId="19" fillId="10" borderId="32" xfId="0" applyFont="1" applyFill="1" applyBorder="1" applyAlignment="1">
      <alignment vertical="center"/>
    </xf>
    <xf numFmtId="0" fontId="19" fillId="10" borderId="33" xfId="0" applyFont="1" applyFill="1" applyBorder="1" applyAlignment="1">
      <alignment vertical="center"/>
    </xf>
    <xf numFmtId="169" fontId="2" fillId="3" borderId="19" xfId="4" applyNumberFormat="1" applyFont="1" applyFill="1" applyBorder="1" applyAlignment="1" applyProtection="1">
      <alignment horizontal="left" vertical="center"/>
      <protection hidden="1"/>
    </xf>
    <xf numFmtId="169" fontId="2" fillId="3" borderId="20" xfId="4" applyNumberFormat="1" applyFont="1" applyFill="1" applyBorder="1" applyAlignment="1" applyProtection="1">
      <alignment horizontal="left" vertical="center"/>
      <protection hidden="1"/>
    </xf>
    <xf numFmtId="2" fontId="2" fillId="3" borderId="49" xfId="4" applyNumberFormat="1" applyFont="1" applyFill="1" applyBorder="1" applyAlignment="1" applyProtection="1">
      <alignment horizontal="right" vertical="center"/>
      <protection hidden="1"/>
    </xf>
    <xf numFmtId="2" fontId="2" fillId="3" borderId="9" xfId="4" applyNumberFormat="1" applyFont="1" applyFill="1" applyBorder="1" applyAlignment="1" applyProtection="1">
      <alignment horizontal="right" vertical="center"/>
      <protection hidden="1"/>
    </xf>
    <xf numFmtId="2" fontId="2" fillId="3" borderId="12" xfId="4" applyNumberFormat="1" applyFont="1" applyFill="1" applyBorder="1" applyAlignment="1" applyProtection="1">
      <alignment horizontal="right" vertical="center"/>
      <protection hidden="1"/>
    </xf>
    <xf numFmtId="2" fontId="0" fillId="5" borderId="22" xfId="4" applyNumberFormat="1" applyFont="1" applyFill="1" applyBorder="1" applyAlignment="1" applyProtection="1">
      <alignment horizontal="right" vertical="center"/>
      <protection hidden="1"/>
    </xf>
    <xf numFmtId="44" fontId="0" fillId="0" borderId="0" xfId="5" applyFont="1" applyAlignment="1">
      <alignment vertical="center"/>
    </xf>
    <xf numFmtId="44" fontId="3" fillId="0" borderId="0" xfId="5" applyFont="1" applyFill="1" applyBorder="1" applyAlignment="1">
      <alignment vertical="center"/>
    </xf>
    <xf numFmtId="44" fontId="2" fillId="2" borderId="14" xfId="5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0" fillId="0" borderId="0" xfId="0" applyNumberFormat="1" applyAlignment="1">
      <alignment vertical="center"/>
    </xf>
    <xf numFmtId="2" fontId="0" fillId="0" borderId="0" xfId="0" applyNumberFormat="1" applyAlignment="1">
      <alignment horizontal="center" vertical="center"/>
    </xf>
    <xf numFmtId="2" fontId="2" fillId="2" borderId="15" xfId="0" applyNumberFormat="1" applyFont="1" applyFill="1" applyBorder="1" applyAlignment="1">
      <alignment horizontal="center" vertical="center" wrapText="1"/>
    </xf>
    <xf numFmtId="2" fontId="2" fillId="2" borderId="14" xfId="0" applyNumberFormat="1" applyFont="1" applyFill="1" applyBorder="1" applyAlignment="1">
      <alignment horizontal="center" vertical="center" wrapText="1"/>
    </xf>
    <xf numFmtId="169" fontId="2" fillId="3" borderId="18" xfId="4" applyNumberFormat="1" applyFont="1" applyFill="1" applyBorder="1" applyAlignment="1" applyProtection="1">
      <alignment horizontal="left" vertical="center"/>
      <protection hidden="1"/>
    </xf>
    <xf numFmtId="2" fontId="0" fillId="5" borderId="49" xfId="4" applyNumberFormat="1" applyFont="1" applyFill="1" applyBorder="1" applyAlignment="1" applyProtection="1">
      <alignment horizontal="right" vertical="center"/>
      <protection hidden="1"/>
    </xf>
    <xf numFmtId="2" fontId="0" fillId="5" borderId="9" xfId="4" applyNumberFormat="1" applyFont="1" applyFill="1" applyBorder="1" applyAlignment="1" applyProtection="1">
      <alignment horizontal="right" vertical="center"/>
      <protection hidden="1"/>
    </xf>
    <xf numFmtId="2" fontId="0" fillId="5" borderId="12" xfId="4" applyNumberFormat="1" applyFont="1" applyFill="1" applyBorder="1" applyAlignment="1" applyProtection="1">
      <alignment horizontal="right" vertical="center"/>
      <protection hidden="1"/>
    </xf>
    <xf numFmtId="2" fontId="2" fillId="2" borderId="63" xfId="0" applyNumberFormat="1" applyFont="1" applyFill="1" applyBorder="1" applyAlignment="1">
      <alignment horizontal="center" vertical="center" wrapText="1"/>
    </xf>
    <xf numFmtId="2" fontId="2" fillId="3" borderId="28" xfId="4" applyNumberFormat="1" applyFont="1" applyFill="1" applyBorder="1" applyAlignment="1" applyProtection="1">
      <alignment horizontal="right" vertical="center"/>
      <protection hidden="1"/>
    </xf>
    <xf numFmtId="2" fontId="2" fillId="3" borderId="51" xfId="4" applyNumberFormat="1" applyFont="1" applyFill="1" applyBorder="1" applyAlignment="1" applyProtection="1">
      <alignment horizontal="right" vertical="center"/>
      <protection hidden="1"/>
    </xf>
    <xf numFmtId="2" fontId="2" fillId="3" borderId="30" xfId="4" applyNumberFormat="1" applyFont="1" applyFill="1" applyBorder="1" applyAlignment="1" applyProtection="1">
      <alignment horizontal="right" vertical="center"/>
      <protection hidden="1"/>
    </xf>
    <xf numFmtId="2" fontId="0" fillId="5" borderId="28" xfId="4" applyNumberFormat="1" applyFont="1" applyFill="1" applyBorder="1" applyAlignment="1" applyProtection="1">
      <alignment horizontal="right" vertical="center"/>
      <protection hidden="1"/>
    </xf>
    <xf numFmtId="2" fontId="0" fillId="5" borderId="51" xfId="4" applyNumberFormat="1" applyFont="1" applyFill="1" applyBorder="1" applyAlignment="1" applyProtection="1">
      <alignment horizontal="right" vertical="center"/>
      <protection hidden="1"/>
    </xf>
    <xf numFmtId="2" fontId="0" fillId="5" borderId="30" xfId="4" applyNumberFormat="1" applyFont="1" applyFill="1" applyBorder="1" applyAlignment="1" applyProtection="1">
      <alignment horizontal="right" vertical="center"/>
      <protection hidden="1"/>
    </xf>
    <xf numFmtId="2" fontId="2" fillId="3" borderId="8" xfId="4" applyNumberFormat="1" applyFont="1" applyFill="1" applyBorder="1" applyAlignment="1" applyProtection="1">
      <alignment horizontal="right" vertical="center"/>
      <protection hidden="1"/>
    </xf>
    <xf numFmtId="2" fontId="2" fillId="3" borderId="10" xfId="4" applyNumberFormat="1" applyFont="1" applyFill="1" applyBorder="1" applyAlignment="1" applyProtection="1">
      <alignment horizontal="right" vertical="center"/>
      <protection hidden="1"/>
    </xf>
    <xf numFmtId="2" fontId="2" fillId="3" borderId="16" xfId="4" applyNumberFormat="1" applyFont="1" applyFill="1" applyBorder="1" applyAlignment="1" applyProtection="1">
      <alignment horizontal="right" vertical="center"/>
      <protection hidden="1"/>
    </xf>
    <xf numFmtId="2" fontId="2" fillId="3" borderId="17" xfId="4" applyNumberFormat="1" applyFont="1" applyFill="1" applyBorder="1" applyAlignment="1" applyProtection="1">
      <alignment horizontal="right" vertical="center"/>
      <protection hidden="1"/>
    </xf>
    <xf numFmtId="2" fontId="2" fillId="3" borderId="11" xfId="4" applyNumberFormat="1" applyFont="1" applyFill="1" applyBorder="1" applyAlignment="1" applyProtection="1">
      <alignment horizontal="right" vertical="center"/>
      <protection hidden="1"/>
    </xf>
    <xf numFmtId="2" fontId="2" fillId="3" borderId="13" xfId="4" applyNumberFormat="1" applyFont="1" applyFill="1" applyBorder="1" applyAlignment="1" applyProtection="1">
      <alignment horizontal="right" vertical="center"/>
      <protection hidden="1"/>
    </xf>
    <xf numFmtId="2" fontId="0" fillId="5" borderId="8" xfId="4" applyNumberFormat="1" applyFont="1" applyFill="1" applyBorder="1" applyAlignment="1" applyProtection="1">
      <alignment horizontal="right" vertical="center"/>
      <protection hidden="1"/>
    </xf>
    <xf numFmtId="2" fontId="0" fillId="5" borderId="10" xfId="4" applyNumberFormat="1" applyFont="1" applyFill="1" applyBorder="1" applyAlignment="1" applyProtection="1">
      <alignment horizontal="right" vertical="center"/>
      <protection hidden="1"/>
    </xf>
    <xf numFmtId="2" fontId="0" fillId="5" borderId="16" xfId="4" applyNumberFormat="1" applyFont="1" applyFill="1" applyBorder="1" applyAlignment="1" applyProtection="1">
      <alignment horizontal="right" vertical="center"/>
      <protection hidden="1"/>
    </xf>
    <xf numFmtId="2" fontId="0" fillId="5" borderId="17" xfId="4" applyNumberFormat="1" applyFont="1" applyFill="1" applyBorder="1" applyAlignment="1" applyProtection="1">
      <alignment horizontal="right" vertical="center"/>
      <protection hidden="1"/>
    </xf>
    <xf numFmtId="2" fontId="0" fillId="5" borderId="11" xfId="4" applyNumberFormat="1" applyFont="1" applyFill="1" applyBorder="1" applyAlignment="1" applyProtection="1">
      <alignment horizontal="right" vertical="center"/>
      <protection hidden="1"/>
    </xf>
    <xf numFmtId="2" fontId="0" fillId="5" borderId="13" xfId="4" applyNumberFormat="1" applyFont="1" applyFill="1" applyBorder="1" applyAlignment="1" applyProtection="1">
      <alignment horizontal="right" vertical="center"/>
      <protection hidden="1"/>
    </xf>
    <xf numFmtId="169" fontId="2" fillId="3" borderId="31" xfId="4" applyNumberFormat="1" applyFont="1" applyFill="1" applyBorder="1" applyAlignment="1" applyProtection="1">
      <alignment horizontal="left" vertical="center"/>
      <protection hidden="1"/>
    </xf>
    <xf numFmtId="169" fontId="2" fillId="3" borderId="32" xfId="4" applyNumberFormat="1" applyFont="1" applyFill="1" applyBorder="1" applyAlignment="1" applyProtection="1">
      <alignment horizontal="left" vertical="center"/>
      <protection hidden="1"/>
    </xf>
    <xf numFmtId="169" fontId="2" fillId="3" borderId="33" xfId="4" applyNumberFormat="1" applyFont="1" applyFill="1" applyBorder="1" applyAlignment="1" applyProtection="1">
      <alignment horizontal="left" vertical="center"/>
      <protection hidden="1"/>
    </xf>
    <xf numFmtId="2" fontId="2" fillId="2" borderId="14" xfId="4" applyNumberFormat="1" applyFont="1" applyFill="1" applyBorder="1" applyAlignment="1">
      <alignment horizontal="center" vertical="center" wrapText="1"/>
    </xf>
    <xf numFmtId="2" fontId="0" fillId="0" borderId="8" xfId="4" applyNumberFormat="1" applyFont="1" applyFill="1" applyBorder="1" applyAlignment="1" applyProtection="1">
      <alignment horizontal="right" vertical="center"/>
      <protection hidden="1"/>
    </xf>
    <xf numFmtId="2" fontId="0" fillId="0" borderId="16" xfId="4" applyNumberFormat="1" applyFont="1" applyFill="1" applyBorder="1" applyAlignment="1" applyProtection="1">
      <alignment horizontal="right" vertical="center"/>
      <protection hidden="1"/>
    </xf>
    <xf numFmtId="2" fontId="0" fillId="0" borderId="11" xfId="4" applyNumberFormat="1" applyFont="1" applyFill="1" applyBorder="1" applyAlignment="1" applyProtection="1">
      <alignment horizontal="right" vertical="center"/>
      <protection hidden="1"/>
    </xf>
    <xf numFmtId="2" fontId="3" fillId="0" borderId="8" xfId="0" applyNumberFormat="1" applyFont="1" applyBorder="1" applyAlignment="1" applyProtection="1">
      <alignment vertical="center"/>
      <protection hidden="1"/>
    </xf>
    <xf numFmtId="2" fontId="3" fillId="0" borderId="16" xfId="0" applyNumberFormat="1" applyFont="1" applyBorder="1" applyAlignment="1" applyProtection="1">
      <alignment vertical="center"/>
      <protection hidden="1"/>
    </xf>
    <xf numFmtId="2" fontId="3" fillId="0" borderId="22" xfId="0" applyNumberFormat="1" applyFont="1" applyBorder="1" applyAlignment="1" applyProtection="1">
      <alignment vertical="center"/>
      <protection hidden="1"/>
    </xf>
    <xf numFmtId="2" fontId="3" fillId="0" borderId="11" xfId="0" applyNumberFormat="1" applyFont="1" applyBorder="1" applyAlignment="1" applyProtection="1">
      <alignment vertical="center"/>
      <protection hidden="1"/>
    </xf>
    <xf numFmtId="2" fontId="3" fillId="0" borderId="0" xfId="0" applyNumberFormat="1" applyFont="1" applyAlignment="1" applyProtection="1">
      <alignment vertical="center"/>
      <protection hidden="1"/>
    </xf>
    <xf numFmtId="2" fontId="2" fillId="2" borderId="6" xfId="4" applyNumberFormat="1" applyFont="1" applyFill="1" applyBorder="1" applyAlignment="1">
      <alignment horizontal="center" vertical="center" wrapText="1"/>
    </xf>
    <xf numFmtId="2" fontId="0" fillId="0" borderId="9" xfId="4" applyNumberFormat="1" applyFont="1" applyFill="1" applyBorder="1" applyAlignment="1" applyProtection="1">
      <alignment horizontal="right" vertical="center"/>
      <protection hidden="1"/>
    </xf>
    <xf numFmtId="2" fontId="0" fillId="0" borderId="49" xfId="4" applyNumberFormat="1" applyFont="1" applyFill="1" applyBorder="1" applyAlignment="1" applyProtection="1">
      <alignment horizontal="right" vertical="center"/>
      <protection hidden="1"/>
    </xf>
    <xf numFmtId="2" fontId="0" fillId="0" borderId="12" xfId="4" applyNumberFormat="1" applyFont="1" applyFill="1" applyBorder="1" applyAlignment="1" applyProtection="1">
      <alignment horizontal="right" vertical="center"/>
      <protection hidden="1"/>
    </xf>
    <xf numFmtId="2" fontId="3" fillId="0" borderId="9" xfId="0" applyNumberFormat="1" applyFont="1" applyBorder="1" applyAlignment="1" applyProtection="1">
      <alignment vertical="center"/>
      <protection hidden="1"/>
    </xf>
    <xf numFmtId="2" fontId="3" fillId="0" borderId="49" xfId="0" applyNumberFormat="1" applyFont="1" applyBorder="1" applyAlignment="1" applyProtection="1">
      <alignment vertical="center"/>
      <protection hidden="1"/>
    </xf>
    <xf numFmtId="2" fontId="3" fillId="0" borderId="51" xfId="0" applyNumberFormat="1" applyFont="1" applyBorder="1" applyAlignment="1" applyProtection="1">
      <alignment vertical="center"/>
      <protection hidden="1"/>
    </xf>
    <xf numFmtId="2" fontId="3" fillId="0" borderId="12" xfId="0" applyNumberFormat="1" applyFont="1" applyBorder="1" applyAlignment="1" applyProtection="1">
      <alignment vertical="center"/>
      <protection hidden="1"/>
    </xf>
    <xf numFmtId="2" fontId="0" fillId="0" borderId="10" xfId="4" applyNumberFormat="1" applyFont="1" applyFill="1" applyBorder="1" applyAlignment="1" applyProtection="1">
      <alignment horizontal="right" vertical="center"/>
      <protection hidden="1"/>
    </xf>
    <xf numFmtId="2" fontId="0" fillId="0" borderId="17" xfId="4" applyNumberFormat="1" applyFont="1" applyFill="1" applyBorder="1" applyAlignment="1" applyProtection="1">
      <alignment horizontal="right" vertical="center"/>
      <protection hidden="1"/>
    </xf>
    <xf numFmtId="2" fontId="0" fillId="0" borderId="13" xfId="4" applyNumberFormat="1" applyFont="1" applyFill="1" applyBorder="1" applyAlignment="1" applyProtection="1">
      <alignment horizontal="right" vertical="center"/>
      <protection hidden="1"/>
    </xf>
    <xf numFmtId="2" fontId="3" fillId="0" borderId="10" xfId="0" applyNumberFormat="1" applyFont="1" applyBorder="1" applyAlignment="1" applyProtection="1">
      <alignment vertical="center"/>
      <protection hidden="1"/>
    </xf>
    <xf numFmtId="2" fontId="3" fillId="0" borderId="17" xfId="0" applyNumberFormat="1" applyFont="1" applyBorder="1" applyAlignment="1" applyProtection="1">
      <alignment vertical="center"/>
      <protection hidden="1"/>
    </xf>
    <xf numFmtId="2" fontId="3" fillId="0" borderId="13" xfId="0" applyNumberFormat="1" applyFont="1" applyBorder="1" applyAlignment="1" applyProtection="1">
      <alignment vertical="center"/>
      <protection hidden="1"/>
    </xf>
    <xf numFmtId="44" fontId="3" fillId="0" borderId="0" xfId="5" applyFont="1" applyFill="1" applyBorder="1" applyAlignment="1">
      <alignment horizontal="center" vertical="center"/>
    </xf>
    <xf numFmtId="44" fontId="0" fillId="0" borderId="0" xfId="5" applyFont="1" applyAlignment="1">
      <alignment horizontal="center" vertical="center"/>
    </xf>
    <xf numFmtId="44" fontId="2" fillId="2" borderId="6" xfId="5" applyFont="1" applyFill="1" applyBorder="1" applyAlignment="1">
      <alignment horizontal="center" vertical="center" wrapText="1"/>
    </xf>
    <xf numFmtId="2" fontId="0" fillId="0" borderId="28" xfId="4" applyNumberFormat="1" applyFont="1" applyFill="1" applyBorder="1" applyAlignment="1" applyProtection="1">
      <alignment horizontal="right" vertical="center"/>
      <protection hidden="1"/>
    </xf>
    <xf numFmtId="2" fontId="0" fillId="0" borderId="51" xfId="4" applyNumberFormat="1" applyFont="1" applyFill="1" applyBorder="1" applyAlignment="1" applyProtection="1">
      <alignment horizontal="right" vertical="center"/>
      <protection hidden="1"/>
    </xf>
    <xf numFmtId="2" fontId="0" fillId="0" borderId="30" xfId="4" applyNumberFormat="1" applyFont="1" applyFill="1" applyBorder="1" applyAlignment="1" applyProtection="1">
      <alignment horizontal="right" vertical="center"/>
      <protection hidden="1"/>
    </xf>
    <xf numFmtId="2" fontId="3" fillId="0" borderId="28" xfId="0" applyNumberFormat="1" applyFont="1" applyBorder="1" applyAlignment="1" applyProtection="1">
      <alignment vertical="center"/>
      <protection hidden="1"/>
    </xf>
    <xf numFmtId="2" fontId="3" fillId="0" borderId="30" xfId="0" applyNumberFormat="1" applyFont="1" applyBorder="1" applyAlignment="1" applyProtection="1">
      <alignment vertical="center"/>
      <protection hidden="1"/>
    </xf>
    <xf numFmtId="2" fontId="0" fillId="5" borderId="62" xfId="4" applyNumberFormat="1" applyFont="1" applyFill="1" applyBorder="1" applyAlignment="1" applyProtection="1">
      <alignment horizontal="right" vertical="center"/>
      <protection hidden="1"/>
    </xf>
    <xf numFmtId="2" fontId="3" fillId="0" borderId="62" xfId="0" applyNumberFormat="1" applyFont="1" applyBorder="1" applyAlignment="1" applyProtection="1">
      <alignment vertical="center"/>
      <protection hidden="1"/>
    </xf>
    <xf numFmtId="0" fontId="18" fillId="10" borderId="49" xfId="0" applyFont="1" applyFill="1" applyBorder="1" applyAlignment="1">
      <alignment vertical="center"/>
    </xf>
    <xf numFmtId="2" fontId="3" fillId="0" borderId="7" xfId="0" applyNumberFormat="1" applyFont="1" applyBorder="1" applyAlignment="1" applyProtection="1">
      <alignment vertical="center"/>
      <protection hidden="1"/>
    </xf>
    <xf numFmtId="9" fontId="0" fillId="0" borderId="0" xfId="1" applyFont="1" applyBorder="1" applyAlignment="1">
      <alignment horizontal="center"/>
    </xf>
    <xf numFmtId="2" fontId="0" fillId="0" borderId="0" xfId="0" applyNumberFormat="1" applyAlignment="1">
      <alignment horizontal="center"/>
    </xf>
    <xf numFmtId="9" fontId="0" fillId="0" borderId="0" xfId="1" applyFont="1" applyAlignment="1">
      <alignment horizontal="center"/>
    </xf>
    <xf numFmtId="0" fontId="3" fillId="2" borderId="42" xfId="2" applyFont="1" applyFill="1" applyBorder="1" applyAlignment="1">
      <alignment horizontal="center" wrapText="1"/>
    </xf>
    <xf numFmtId="0" fontId="3" fillId="2" borderId="43" xfId="2" applyFont="1" applyFill="1" applyBorder="1" applyAlignment="1">
      <alignment horizontal="center" wrapText="1"/>
    </xf>
    <xf numFmtId="9" fontId="3" fillId="2" borderId="44" xfId="1" applyFont="1" applyFill="1" applyBorder="1" applyAlignment="1">
      <alignment horizontal="center" wrapText="1"/>
    </xf>
    <xf numFmtId="2" fontId="3" fillId="2" borderId="64" xfId="2" applyNumberFormat="1" applyFont="1" applyFill="1" applyBorder="1" applyAlignment="1">
      <alignment horizontal="center" wrapText="1"/>
    </xf>
    <xf numFmtId="0" fontId="3" fillId="2" borderId="14" xfId="2" applyFont="1" applyFill="1" applyBorder="1" applyAlignment="1">
      <alignment horizontal="center" wrapText="1"/>
    </xf>
    <xf numFmtId="0" fontId="3" fillId="2" borderId="6" xfId="2" applyFont="1" applyFill="1" applyBorder="1" applyAlignment="1">
      <alignment horizontal="center" wrapText="1"/>
    </xf>
    <xf numFmtId="9" fontId="3" fillId="2" borderId="15" xfId="1" applyFont="1" applyFill="1" applyBorder="1" applyAlignment="1">
      <alignment horizontal="center" wrapText="1"/>
    </xf>
    <xf numFmtId="2" fontId="3" fillId="2" borderId="63" xfId="2" applyNumberFormat="1" applyFont="1" applyFill="1" applyBorder="1" applyAlignment="1">
      <alignment horizontal="center" wrapText="1"/>
    </xf>
    <xf numFmtId="0" fontId="3" fillId="0" borderId="18" xfId="2" applyFont="1" applyBorder="1" applyAlignment="1">
      <alignment horizontal="center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1" applyFont="1" applyFill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166" fontId="0" fillId="0" borderId="9" xfId="0" applyNumberFormat="1" applyBorder="1" applyAlignment="1">
      <alignment horizontal="center"/>
    </xf>
    <xf numFmtId="2" fontId="0" fillId="0" borderId="28" xfId="0" applyNumberFormat="1" applyBorder="1" applyAlignment="1">
      <alignment horizontal="center"/>
    </xf>
    <xf numFmtId="0" fontId="3" fillId="0" borderId="35" xfId="2" applyFont="1" applyBorder="1" applyAlignment="1">
      <alignment horizontal="center"/>
    </xf>
    <xf numFmtId="0" fontId="3" fillId="0" borderId="19" xfId="2" applyFont="1" applyBorder="1" applyAlignment="1">
      <alignment horizontal="center"/>
    </xf>
    <xf numFmtId="3" fontId="0" fillId="0" borderId="16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9" fontId="0" fillId="0" borderId="17" xfId="1" applyFont="1" applyFill="1" applyBorder="1" applyAlignment="1">
      <alignment horizontal="center"/>
    </xf>
    <xf numFmtId="166" fontId="0" fillId="0" borderId="16" xfId="0" applyNumberFormat="1" applyBorder="1" applyAlignment="1">
      <alignment horizontal="center"/>
    </xf>
    <xf numFmtId="166" fontId="0" fillId="0" borderId="49" xfId="0" applyNumberFormat="1" applyBorder="1" applyAlignment="1">
      <alignment horizontal="center"/>
    </xf>
    <xf numFmtId="2" fontId="0" fillId="0" borderId="51" xfId="0" applyNumberFormat="1" applyBorder="1" applyAlignment="1">
      <alignment horizontal="center"/>
    </xf>
    <xf numFmtId="0" fontId="3" fillId="0" borderId="39" xfId="2" applyFont="1" applyBorder="1" applyAlignment="1">
      <alignment horizontal="center"/>
    </xf>
    <xf numFmtId="0" fontId="3" fillId="0" borderId="70" xfId="2" applyFont="1" applyBorder="1" applyAlignment="1">
      <alignment horizontal="center"/>
    </xf>
    <xf numFmtId="3" fontId="0" fillId="0" borderId="14" xfId="0" applyNumberFormat="1" applyBorder="1" applyAlignment="1" applyProtection="1">
      <alignment horizontal="center"/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9" fontId="0" fillId="0" borderId="15" xfId="1" applyFont="1" applyFill="1" applyBorder="1" applyAlignment="1">
      <alignment horizontal="center"/>
    </xf>
    <xf numFmtId="166" fontId="0" fillId="0" borderId="14" xfId="0" applyNumberFormat="1" applyBorder="1" applyAlignment="1">
      <alignment horizontal="center"/>
    </xf>
    <xf numFmtId="166" fontId="0" fillId="0" borderId="6" xfId="0" applyNumberFormat="1" applyBorder="1" applyAlignment="1">
      <alignment horizontal="center"/>
    </xf>
    <xf numFmtId="2" fontId="0" fillId="0" borderId="63" xfId="0" applyNumberFormat="1" applyBorder="1" applyAlignment="1">
      <alignment horizontal="center"/>
    </xf>
    <xf numFmtId="0" fontId="3" fillId="0" borderId="71" xfId="2" applyFont="1" applyBorder="1" applyAlignment="1">
      <alignment horizontal="center"/>
    </xf>
    <xf numFmtId="9" fontId="0" fillId="0" borderId="10" xfId="1" applyFont="1" applyFill="1" applyBorder="1" applyAlignment="1" applyProtection="1">
      <alignment horizontal="center"/>
      <protection hidden="1"/>
    </xf>
    <xf numFmtId="2" fontId="0" fillId="0" borderId="28" xfId="0" applyNumberFormat="1" applyBorder="1" applyAlignment="1" applyProtection="1">
      <alignment horizontal="center"/>
      <protection hidden="1"/>
    </xf>
    <xf numFmtId="9" fontId="0" fillId="0" borderId="17" xfId="1" applyFont="1" applyFill="1" applyBorder="1" applyAlignment="1" applyProtection="1">
      <alignment horizontal="center"/>
      <protection hidden="1"/>
    </xf>
    <xf numFmtId="2" fontId="0" fillId="0" borderId="51" xfId="0" applyNumberForma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3" fontId="0" fillId="0" borderId="51" xfId="0" applyNumberForma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0" fontId="3" fillId="0" borderId="20" xfId="2" applyFont="1" applyBorder="1" applyAlignment="1">
      <alignment horizontal="center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9" fontId="0" fillId="0" borderId="13" xfId="1" applyFont="1" applyFill="1" applyBorder="1" applyAlignment="1" applyProtection="1">
      <alignment horizontal="center"/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2" fontId="0" fillId="0" borderId="30" xfId="0" applyNumberFormat="1" applyBorder="1" applyAlignment="1" applyProtection="1">
      <alignment horizontal="center"/>
      <protection hidden="1"/>
    </xf>
    <xf numFmtId="0" fontId="3" fillId="0" borderId="36" xfId="2" applyFont="1" applyBorder="1" applyAlignment="1">
      <alignment horizontal="center"/>
    </xf>
    <xf numFmtId="3" fontId="0" fillId="0" borderId="25" xfId="0" applyNumberFormat="1" applyBorder="1" applyAlignment="1" applyProtection="1">
      <alignment horizontal="center"/>
      <protection hidden="1"/>
    </xf>
    <xf numFmtId="0" fontId="3" fillId="0" borderId="21" xfId="2" applyFont="1" applyBorder="1" applyAlignment="1">
      <alignment horizontal="center"/>
    </xf>
    <xf numFmtId="3" fontId="0" fillId="0" borderId="22" xfId="0" applyNumberFormat="1" applyBorder="1" applyAlignment="1" applyProtection="1">
      <alignment horizontal="center"/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23" xfId="1" applyFont="1" applyFill="1" applyBorder="1" applyAlignment="1" applyProtection="1">
      <alignment horizontal="center"/>
      <protection hidden="1"/>
    </xf>
    <xf numFmtId="2" fontId="0" fillId="0" borderId="62" xfId="0" applyNumberFormat="1" applyBorder="1" applyAlignment="1" applyProtection="1">
      <alignment horizontal="center"/>
      <protection hidden="1"/>
    </xf>
    <xf numFmtId="0" fontId="3" fillId="0" borderId="34" xfId="2" applyFont="1" applyBorder="1" applyAlignment="1">
      <alignment horizontal="center"/>
    </xf>
    <xf numFmtId="164" fontId="6" fillId="2" borderId="37" xfId="1" applyNumberFormat="1" applyFont="1" applyFill="1" applyBorder="1" applyAlignment="1">
      <alignment horizontal="center" vertical="center" wrapText="1"/>
    </xf>
    <xf numFmtId="164" fontId="0" fillId="5" borderId="17" xfId="1" applyNumberFormat="1" applyFont="1" applyFill="1" applyBorder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3" fillId="0" borderId="0" xfId="1" applyNumberFormat="1" applyFont="1" applyAlignment="1">
      <alignment horizontal="center"/>
    </xf>
    <xf numFmtId="164" fontId="0" fillId="0" borderId="0" xfId="1" applyNumberFormat="1" applyFont="1" applyAlignment="1">
      <alignment horizontal="center"/>
    </xf>
    <xf numFmtId="164" fontId="6" fillId="7" borderId="42" xfId="1" applyNumberFormat="1" applyFont="1" applyFill="1" applyBorder="1" applyAlignment="1" applyProtection="1">
      <alignment vertical="center"/>
      <protection hidden="1"/>
    </xf>
    <xf numFmtId="164" fontId="0" fillId="5" borderId="29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/>
    <xf numFmtId="164" fontId="0" fillId="0" borderId="0" xfId="1" applyNumberFormat="1" applyFont="1"/>
    <xf numFmtId="164" fontId="0" fillId="5" borderId="4" xfId="1" applyNumberFormat="1" applyFont="1" applyFill="1" applyBorder="1" applyAlignment="1">
      <alignment horizontal="center" vertical="center"/>
    </xf>
    <xf numFmtId="2" fontId="0" fillId="0" borderId="0" xfId="0" applyNumberFormat="1"/>
    <xf numFmtId="44" fontId="0" fillId="0" borderId="0" xfId="5" applyFont="1"/>
    <xf numFmtId="44" fontId="0" fillId="0" borderId="0" xfId="5" applyFont="1" applyAlignment="1">
      <alignment horizontal="center"/>
    </xf>
    <xf numFmtId="0" fontId="18" fillId="10" borderId="61" xfId="0" applyFont="1" applyFill="1" applyBorder="1" applyAlignment="1">
      <alignment vertical="center"/>
    </xf>
    <xf numFmtId="2" fontId="18" fillId="10" borderId="61" xfId="0" applyNumberFormat="1" applyFont="1" applyFill="1" applyBorder="1" applyAlignment="1">
      <alignment vertical="center"/>
    </xf>
    <xf numFmtId="2" fontId="18" fillId="0" borderId="61" xfId="0" applyNumberFormat="1" applyFont="1" applyBorder="1" applyAlignment="1">
      <alignment vertical="center"/>
    </xf>
    <xf numFmtId="167" fontId="18" fillId="10" borderId="61" xfId="0" applyNumberFormat="1" applyFont="1" applyFill="1" applyBorder="1" applyAlignment="1">
      <alignment vertical="center"/>
    </xf>
    <xf numFmtId="167" fontId="18" fillId="0" borderId="61" xfId="0" applyNumberFormat="1" applyFont="1" applyBorder="1" applyAlignment="1">
      <alignment vertical="center"/>
    </xf>
    <xf numFmtId="2" fontId="3" fillId="0" borderId="0" xfId="0" applyNumberFormat="1" applyFont="1" applyAlignment="1">
      <alignment horizontal="center" vertical="center"/>
    </xf>
    <xf numFmtId="0" fontId="18" fillId="10" borderId="72" xfId="0" applyFont="1" applyFill="1" applyBorder="1" applyAlignment="1">
      <alignment vertical="center"/>
    </xf>
    <xf numFmtId="0" fontId="18" fillId="10" borderId="55" xfId="0" applyFont="1" applyFill="1" applyBorder="1" applyAlignment="1">
      <alignment vertical="center"/>
    </xf>
    <xf numFmtId="2" fontId="0" fillId="5" borderId="7" xfId="4" applyNumberFormat="1" applyFont="1" applyFill="1" applyBorder="1" applyAlignment="1" applyProtection="1">
      <alignment horizontal="right" vertical="center"/>
      <protection hidden="1"/>
    </xf>
    <xf numFmtId="2" fontId="0" fillId="5" borderId="23" xfId="4" applyNumberFormat="1" applyFont="1" applyFill="1" applyBorder="1" applyAlignment="1" applyProtection="1">
      <alignment horizontal="right" vertical="center"/>
      <protection hidden="1"/>
    </xf>
    <xf numFmtId="2" fontId="2" fillId="3" borderId="7" xfId="4" applyNumberFormat="1" applyFont="1" applyFill="1" applyBorder="1" applyAlignment="1" applyProtection="1">
      <alignment horizontal="right" vertical="center"/>
      <protection hidden="1"/>
    </xf>
    <xf numFmtId="2" fontId="2" fillId="3" borderId="62" xfId="4" applyNumberFormat="1" applyFont="1" applyFill="1" applyBorder="1" applyAlignment="1" applyProtection="1">
      <alignment horizontal="right" vertical="center"/>
      <protection hidden="1"/>
    </xf>
    <xf numFmtId="44" fontId="2" fillId="2" borderId="63" xfId="5" applyFont="1" applyFill="1" applyBorder="1" applyAlignment="1">
      <alignment horizontal="center" vertical="center" wrapText="1"/>
    </xf>
    <xf numFmtId="2" fontId="2" fillId="3" borderId="22" xfId="4" applyNumberFormat="1" applyFont="1" applyFill="1" applyBorder="1" applyAlignment="1" applyProtection="1">
      <alignment horizontal="right" vertical="center"/>
      <protection hidden="1"/>
    </xf>
    <xf numFmtId="2" fontId="2" fillId="3" borderId="23" xfId="4" applyNumberFormat="1" applyFont="1" applyFill="1" applyBorder="1" applyAlignment="1" applyProtection="1">
      <alignment horizontal="right" vertical="center"/>
      <protection hidden="1"/>
    </xf>
    <xf numFmtId="0" fontId="2" fillId="3" borderId="21" xfId="0" applyFont="1" applyFill="1" applyBorder="1" applyAlignment="1">
      <alignment horizontal="left" vertical="center"/>
    </xf>
    <xf numFmtId="0" fontId="2" fillId="3" borderId="70" xfId="0" applyFont="1" applyFill="1" applyBorder="1" applyAlignment="1">
      <alignment horizontal="left" vertical="center"/>
    </xf>
    <xf numFmtId="2" fontId="2" fillId="3" borderId="14" xfId="4" applyNumberFormat="1" applyFont="1" applyFill="1" applyBorder="1" applyAlignment="1" applyProtection="1">
      <alignment horizontal="right" vertical="center"/>
      <protection hidden="1"/>
    </xf>
    <xf numFmtId="2" fontId="2" fillId="3" borderId="6" xfId="4" applyNumberFormat="1" applyFont="1" applyFill="1" applyBorder="1" applyAlignment="1" applyProtection="1">
      <alignment horizontal="right" vertical="center"/>
      <protection hidden="1"/>
    </xf>
    <xf numFmtId="2" fontId="2" fillId="3" borderId="15" xfId="4" applyNumberFormat="1" applyFont="1" applyFill="1" applyBorder="1" applyAlignment="1" applyProtection="1">
      <alignment horizontal="right" vertical="center"/>
      <protection hidden="1"/>
    </xf>
    <xf numFmtId="0" fontId="19" fillId="10" borderId="21" xfId="0" applyFont="1" applyFill="1" applyBorder="1" applyAlignment="1">
      <alignment vertical="center"/>
    </xf>
    <xf numFmtId="169" fontId="2" fillId="3" borderId="81" xfId="4" applyNumberFormat="1" applyFont="1" applyFill="1" applyBorder="1" applyAlignment="1" applyProtection="1">
      <alignment horizontal="left" vertical="center"/>
      <protection hidden="1"/>
    </xf>
    <xf numFmtId="0" fontId="2" fillId="3" borderId="81" xfId="0" applyFont="1" applyFill="1" applyBorder="1" applyAlignment="1">
      <alignment horizontal="left" vertical="center"/>
    </xf>
    <xf numFmtId="0" fontId="2" fillId="3" borderId="79" xfId="0" applyFont="1" applyFill="1" applyBorder="1" applyAlignment="1">
      <alignment horizontal="left" vertical="center"/>
    </xf>
    <xf numFmtId="0" fontId="19" fillId="10" borderId="81" xfId="0" applyFont="1" applyFill="1" applyBorder="1" applyAlignment="1">
      <alignment vertical="center"/>
    </xf>
    <xf numFmtId="2" fontId="0" fillId="0" borderId="7" xfId="4" applyNumberFormat="1" applyFont="1" applyFill="1" applyBorder="1" applyAlignment="1" applyProtection="1">
      <alignment horizontal="right" vertical="center"/>
      <protection hidden="1"/>
    </xf>
    <xf numFmtId="2" fontId="2" fillId="3" borderId="26" xfId="4" applyNumberFormat="1" applyFont="1" applyFill="1" applyBorder="1" applyAlignment="1" applyProtection="1">
      <alignment horizontal="right" vertical="center"/>
      <protection hidden="1"/>
    </xf>
    <xf numFmtId="2" fontId="2" fillId="3" borderId="5" xfId="4" applyNumberFormat="1" applyFont="1" applyFill="1" applyBorder="1" applyAlignment="1" applyProtection="1">
      <alignment horizontal="right" vertical="center"/>
      <protection hidden="1"/>
    </xf>
    <xf numFmtId="2" fontId="2" fillId="3" borderId="27" xfId="4" applyNumberFormat="1" applyFont="1" applyFill="1" applyBorder="1" applyAlignment="1" applyProtection="1">
      <alignment horizontal="right" vertical="center"/>
      <protection hidden="1"/>
    </xf>
    <xf numFmtId="2" fontId="0" fillId="5" borderId="26" xfId="4" applyNumberFormat="1" applyFont="1" applyFill="1" applyBorder="1" applyAlignment="1" applyProtection="1">
      <alignment horizontal="right" vertical="center"/>
      <protection hidden="1"/>
    </xf>
    <xf numFmtId="2" fontId="0" fillId="5" borderId="5" xfId="4" applyNumberFormat="1" applyFont="1" applyFill="1" applyBorder="1" applyAlignment="1" applyProtection="1">
      <alignment horizontal="right" vertical="center"/>
      <protection hidden="1"/>
    </xf>
    <xf numFmtId="2" fontId="0" fillId="5" borderId="27" xfId="4" applyNumberFormat="1" applyFont="1" applyFill="1" applyBorder="1" applyAlignment="1" applyProtection="1">
      <alignment horizontal="right" vertical="center"/>
      <protection hidden="1"/>
    </xf>
    <xf numFmtId="2" fontId="0" fillId="0" borderId="26" xfId="4" applyNumberFormat="1" applyFont="1" applyFill="1" applyBorder="1" applyAlignment="1" applyProtection="1">
      <alignment horizontal="right" vertical="center"/>
      <protection hidden="1"/>
    </xf>
    <xf numFmtId="2" fontId="0" fillId="0" borderId="5" xfId="4" applyNumberFormat="1" applyFont="1" applyFill="1" applyBorder="1" applyAlignment="1" applyProtection="1">
      <alignment horizontal="right" vertical="center"/>
      <protection hidden="1"/>
    </xf>
    <xf numFmtId="2" fontId="0" fillId="0" borderId="27" xfId="4" applyNumberFormat="1" applyFont="1" applyFill="1" applyBorder="1" applyAlignment="1" applyProtection="1">
      <alignment horizontal="right" vertical="center"/>
      <protection hidden="1"/>
    </xf>
    <xf numFmtId="2" fontId="3" fillId="0" borderId="26" xfId="0" applyNumberFormat="1" applyFont="1" applyBorder="1" applyAlignment="1" applyProtection="1">
      <alignment vertical="center"/>
      <protection hidden="1"/>
    </xf>
    <xf numFmtId="2" fontId="3" fillId="0" borderId="5" xfId="0" applyNumberFormat="1" applyFont="1" applyBorder="1" applyAlignment="1" applyProtection="1">
      <alignment vertical="center"/>
      <protection hidden="1"/>
    </xf>
    <xf numFmtId="2" fontId="3" fillId="0" borderId="27" xfId="0" applyNumberFormat="1" applyFont="1" applyBorder="1" applyAlignment="1" applyProtection="1">
      <alignment vertical="center"/>
      <protection hidden="1"/>
    </xf>
    <xf numFmtId="2" fontId="2" fillId="2" borderId="12" xfId="4" applyNumberFormat="1" applyFont="1" applyFill="1" applyBorder="1" applyAlignment="1">
      <alignment horizontal="center" vertical="center" wrapText="1"/>
    </xf>
    <xf numFmtId="2" fontId="0" fillId="5" borderId="1" xfId="4" applyNumberFormat="1" applyFont="1" applyFill="1" applyBorder="1" applyAlignment="1" applyProtection="1">
      <alignment horizontal="right" vertical="center"/>
      <protection hidden="1"/>
    </xf>
    <xf numFmtId="2" fontId="0" fillId="5" borderId="67" xfId="4" applyNumberFormat="1" applyFont="1" applyFill="1" applyBorder="1" applyAlignment="1" applyProtection="1">
      <alignment horizontal="right" vertical="center"/>
      <protection hidden="1"/>
    </xf>
    <xf numFmtId="2" fontId="2" fillId="3" borderId="65" xfId="4" applyNumberFormat="1" applyFont="1" applyFill="1" applyBorder="1" applyAlignment="1" applyProtection="1">
      <alignment horizontal="right" vertical="center"/>
      <protection hidden="1"/>
    </xf>
    <xf numFmtId="2" fontId="2" fillId="3" borderId="66" xfId="4" applyNumberFormat="1" applyFont="1" applyFill="1" applyBorder="1" applyAlignment="1" applyProtection="1">
      <alignment horizontal="right" vertical="center"/>
      <protection hidden="1"/>
    </xf>
    <xf numFmtId="2" fontId="2" fillId="3" borderId="63" xfId="4" applyNumberFormat="1" applyFont="1" applyFill="1" applyBorder="1" applyAlignment="1" applyProtection="1">
      <alignment horizontal="right" vertical="center"/>
      <protection hidden="1"/>
    </xf>
    <xf numFmtId="2" fontId="2" fillId="3" borderId="35" xfId="4" applyNumberFormat="1" applyFont="1" applyFill="1" applyBorder="1" applyAlignment="1" applyProtection="1">
      <alignment horizontal="right" vertical="center"/>
      <protection hidden="1"/>
    </xf>
    <xf numFmtId="2" fontId="2" fillId="3" borderId="39" xfId="4" applyNumberFormat="1" applyFont="1" applyFill="1" applyBorder="1" applyAlignment="1" applyProtection="1">
      <alignment horizontal="right" vertical="center"/>
      <protection hidden="1"/>
    </xf>
    <xf numFmtId="2" fontId="2" fillId="3" borderId="36" xfId="4" applyNumberFormat="1" applyFont="1" applyFill="1" applyBorder="1" applyAlignment="1" applyProtection="1">
      <alignment horizontal="right" vertical="center"/>
      <protection hidden="1"/>
    </xf>
    <xf numFmtId="2" fontId="0" fillId="5" borderId="39" xfId="4" applyNumberFormat="1" applyFont="1" applyFill="1" applyBorder="1" applyAlignment="1" applyProtection="1">
      <alignment horizontal="right" vertical="center"/>
      <protection hidden="1"/>
    </xf>
    <xf numFmtId="2" fontId="0" fillId="5" borderId="6" xfId="4" applyNumberFormat="1" applyFont="1" applyFill="1" applyBorder="1" applyAlignment="1" applyProtection="1">
      <alignment horizontal="right" vertical="center"/>
      <protection hidden="1"/>
    </xf>
    <xf numFmtId="2" fontId="0" fillId="5" borderId="65" xfId="4" applyNumberFormat="1" applyFont="1" applyFill="1" applyBorder="1" applyAlignment="1" applyProtection="1">
      <alignment horizontal="right" vertical="center"/>
      <protection hidden="1"/>
    </xf>
    <xf numFmtId="0" fontId="19" fillId="10" borderId="70" xfId="0" applyFont="1" applyFill="1" applyBorder="1" applyAlignment="1">
      <alignment vertical="center"/>
    </xf>
    <xf numFmtId="2" fontId="0" fillId="5" borderId="63" xfId="4" applyNumberFormat="1" applyFont="1" applyFill="1" applyBorder="1" applyAlignment="1" applyProtection="1">
      <alignment horizontal="right" vertical="center"/>
      <protection hidden="1"/>
    </xf>
    <xf numFmtId="2" fontId="0" fillId="5" borderId="66" xfId="4" applyNumberFormat="1" applyFont="1" applyFill="1" applyBorder="1" applyAlignment="1" applyProtection="1">
      <alignment horizontal="right" vertical="center"/>
      <protection hidden="1"/>
    </xf>
    <xf numFmtId="2" fontId="0" fillId="5" borderId="14" xfId="4" applyNumberFormat="1" applyFont="1" applyFill="1" applyBorder="1" applyAlignment="1" applyProtection="1">
      <alignment horizontal="right" vertical="center"/>
      <protection hidden="1"/>
    </xf>
    <xf numFmtId="2" fontId="0" fillId="5" borderId="15" xfId="4" applyNumberFormat="1" applyFont="1" applyFill="1" applyBorder="1" applyAlignment="1" applyProtection="1">
      <alignment horizontal="right" vertical="center"/>
      <protection hidden="1"/>
    </xf>
    <xf numFmtId="2" fontId="0" fillId="0" borderId="62" xfId="4" applyNumberFormat="1" applyFont="1" applyFill="1" applyBorder="1" applyAlignment="1" applyProtection="1">
      <alignment horizontal="right" vertical="center"/>
      <protection hidden="1"/>
    </xf>
    <xf numFmtId="2" fontId="0" fillId="0" borderId="65" xfId="4" applyNumberFormat="1" applyFont="1" applyFill="1" applyBorder="1" applyAlignment="1" applyProtection="1">
      <alignment horizontal="right" vertical="center"/>
      <protection hidden="1"/>
    </xf>
    <xf numFmtId="2" fontId="0" fillId="0" borderId="22" xfId="4" applyNumberFormat="1" applyFont="1" applyFill="1" applyBorder="1" applyAlignment="1" applyProtection="1">
      <alignment horizontal="right" vertical="center"/>
      <protection hidden="1"/>
    </xf>
    <xf numFmtId="2" fontId="0" fillId="0" borderId="23" xfId="4" applyNumberFormat="1" applyFont="1" applyFill="1" applyBorder="1" applyAlignment="1" applyProtection="1">
      <alignment horizontal="right" vertical="center"/>
      <protection hidden="1"/>
    </xf>
    <xf numFmtId="2" fontId="0" fillId="0" borderId="63" xfId="4" applyNumberFormat="1" applyFont="1" applyFill="1" applyBorder="1" applyAlignment="1" applyProtection="1">
      <alignment horizontal="right" vertical="center"/>
      <protection hidden="1"/>
    </xf>
    <xf numFmtId="2" fontId="0" fillId="0" borderId="6" xfId="4" applyNumberFormat="1" applyFont="1" applyFill="1" applyBorder="1" applyAlignment="1" applyProtection="1">
      <alignment horizontal="right" vertical="center"/>
      <protection hidden="1"/>
    </xf>
    <xf numFmtId="2" fontId="0" fillId="0" borderId="66" xfId="4" applyNumberFormat="1" applyFont="1" applyFill="1" applyBorder="1" applyAlignment="1" applyProtection="1">
      <alignment horizontal="right" vertical="center"/>
      <protection hidden="1"/>
    </xf>
    <xf numFmtId="2" fontId="0" fillId="0" borderId="14" xfId="4" applyNumberFormat="1" applyFont="1" applyFill="1" applyBorder="1" applyAlignment="1" applyProtection="1">
      <alignment horizontal="right" vertical="center"/>
      <protection hidden="1"/>
    </xf>
    <xf numFmtId="2" fontId="0" fillId="0" borderId="15" xfId="4" applyNumberFormat="1" applyFont="1" applyFill="1" applyBorder="1" applyAlignment="1" applyProtection="1">
      <alignment horizontal="right" vertical="center"/>
      <protection hidden="1"/>
    </xf>
    <xf numFmtId="2" fontId="2" fillId="2" borderId="66" xfId="0" applyNumberFormat="1" applyFont="1" applyFill="1" applyBorder="1" applyAlignment="1">
      <alignment horizontal="center" vertical="center" wrapText="1"/>
    </xf>
    <xf numFmtId="2" fontId="3" fillId="0" borderId="65" xfId="0" applyNumberFormat="1" applyFont="1" applyBorder="1" applyAlignment="1" applyProtection="1">
      <alignment vertical="center"/>
      <protection hidden="1"/>
    </xf>
    <xf numFmtId="169" fontId="2" fillId="3" borderId="79" xfId="4" applyNumberFormat="1" applyFont="1" applyFill="1" applyBorder="1" applyAlignment="1" applyProtection="1">
      <alignment horizontal="left" vertical="center"/>
      <protection hidden="1"/>
    </xf>
    <xf numFmtId="0" fontId="19" fillId="10" borderId="79" xfId="0" applyFont="1" applyFill="1" applyBorder="1" applyAlignment="1">
      <alignment vertical="center"/>
    </xf>
    <xf numFmtId="0" fontId="18" fillId="0" borderId="82" xfId="0" applyFont="1" applyBorder="1" applyAlignment="1">
      <alignment vertical="center"/>
    </xf>
    <xf numFmtId="0" fontId="18" fillId="0" borderId="83" xfId="0" applyFont="1" applyBorder="1" applyAlignment="1">
      <alignment vertical="center"/>
    </xf>
    <xf numFmtId="2" fontId="2" fillId="2" borderId="77" xfId="0" applyNumberFormat="1" applyFont="1" applyFill="1" applyBorder="1" applyAlignment="1">
      <alignment horizontal="center" vertical="center" wrapText="1"/>
    </xf>
    <xf numFmtId="2" fontId="2" fillId="2" borderId="76" xfId="0" applyNumberFormat="1" applyFont="1" applyFill="1" applyBorder="1" applyAlignment="1">
      <alignment horizontal="center" vertical="center" wrapText="1"/>
    </xf>
    <xf numFmtId="164" fontId="19" fillId="10" borderId="32" xfId="1" applyNumberFormat="1" applyFont="1" applyFill="1" applyBorder="1" applyAlignment="1">
      <alignment vertical="center"/>
    </xf>
    <xf numFmtId="164" fontId="2" fillId="2" borderId="15" xfId="1" applyNumberFormat="1" applyFont="1" applyFill="1" applyBorder="1" applyAlignment="1">
      <alignment horizontal="center" vertical="center" wrapText="1"/>
    </xf>
    <xf numFmtId="164" fontId="2" fillId="3" borderId="10" xfId="1" applyNumberFormat="1" applyFont="1" applyFill="1" applyBorder="1" applyAlignment="1" applyProtection="1">
      <alignment horizontal="right" vertical="center"/>
      <protection hidden="1"/>
    </xf>
    <xf numFmtId="164" fontId="2" fillId="3" borderId="17" xfId="1" applyNumberFormat="1" applyFont="1" applyFill="1" applyBorder="1" applyAlignment="1" applyProtection="1">
      <alignment horizontal="right" vertical="center"/>
      <protection hidden="1"/>
    </xf>
    <xf numFmtId="164" fontId="2" fillId="3" borderId="13" xfId="1" applyNumberFormat="1" applyFont="1" applyFill="1" applyBorder="1" applyAlignment="1" applyProtection="1">
      <alignment horizontal="right" vertical="center"/>
      <protection hidden="1"/>
    </xf>
    <xf numFmtId="164" fontId="2" fillId="3" borderId="23" xfId="1" applyNumberFormat="1" applyFont="1" applyFill="1" applyBorder="1" applyAlignment="1" applyProtection="1">
      <alignment horizontal="right" vertical="center"/>
      <protection hidden="1"/>
    </xf>
    <xf numFmtId="164" fontId="2" fillId="3" borderId="15" xfId="1" applyNumberFormat="1" applyFont="1" applyFill="1" applyBorder="1" applyAlignment="1" applyProtection="1">
      <alignment horizontal="right" vertical="center"/>
      <protection hidden="1"/>
    </xf>
    <xf numFmtId="164" fontId="0" fillId="5" borderId="10" xfId="1" applyNumberFormat="1" applyFont="1" applyFill="1" applyBorder="1" applyAlignment="1" applyProtection="1">
      <alignment horizontal="right" vertical="center"/>
      <protection hidden="1"/>
    </xf>
    <xf numFmtId="164" fontId="0" fillId="5" borderId="17" xfId="1" applyNumberFormat="1" applyFont="1" applyFill="1" applyBorder="1" applyAlignment="1" applyProtection="1">
      <alignment horizontal="right" vertical="center"/>
      <protection hidden="1"/>
    </xf>
    <xf numFmtId="164" fontId="0" fillId="5" borderId="13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right" vertical="center"/>
      <protection hidden="1"/>
    </xf>
    <xf numFmtId="164" fontId="0" fillId="0" borderId="17" xfId="1" applyNumberFormat="1" applyFont="1" applyFill="1" applyBorder="1" applyAlignment="1" applyProtection="1">
      <alignment horizontal="right" vertical="center"/>
      <protection hidden="1"/>
    </xf>
    <xf numFmtId="164" fontId="0" fillId="0" borderId="13" xfId="1" applyNumberFormat="1" applyFont="1" applyFill="1" applyBorder="1" applyAlignment="1" applyProtection="1">
      <alignment horizontal="right" vertical="center"/>
      <protection hidden="1"/>
    </xf>
    <xf numFmtId="164" fontId="3" fillId="0" borderId="23" xfId="1" applyNumberFormat="1" applyFont="1" applyFill="1" applyBorder="1" applyAlignment="1" applyProtection="1">
      <alignment vertical="center"/>
      <protection hidden="1"/>
    </xf>
    <xf numFmtId="164" fontId="3" fillId="0" borderId="17" xfId="1" applyNumberFormat="1" applyFont="1" applyFill="1" applyBorder="1" applyAlignment="1" applyProtection="1">
      <alignment vertical="center"/>
      <protection hidden="1"/>
    </xf>
    <xf numFmtId="164" fontId="3" fillId="0" borderId="13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 applyProtection="1">
      <alignment vertical="center"/>
      <protection hidden="1"/>
    </xf>
    <xf numFmtId="164" fontId="3" fillId="0" borderId="0" xfId="1" applyNumberFormat="1" applyFont="1" applyFill="1" applyBorder="1" applyAlignment="1">
      <alignment horizontal="center" vertical="center"/>
    </xf>
    <xf numFmtId="164" fontId="0" fillId="0" borderId="0" xfId="1" applyNumberFormat="1" applyFont="1" applyAlignment="1">
      <alignment vertical="center"/>
    </xf>
    <xf numFmtId="164" fontId="3" fillId="0" borderId="10" xfId="1" applyNumberFormat="1" applyFont="1" applyFill="1" applyBorder="1" applyAlignment="1" applyProtection="1">
      <alignment vertical="center"/>
      <protection hidden="1"/>
    </xf>
    <xf numFmtId="164" fontId="0" fillId="5" borderId="0" xfId="1" applyNumberFormat="1" applyFont="1" applyFill="1" applyAlignment="1">
      <alignment vertical="center"/>
    </xf>
    <xf numFmtId="164" fontId="0" fillId="0" borderId="0" xfId="1" applyNumberFormat="1" applyFont="1" applyAlignment="1">
      <alignment horizontal="center" vertical="center"/>
    </xf>
    <xf numFmtId="164" fontId="2" fillId="2" borderId="66" xfId="1" applyNumberFormat="1" applyFont="1" applyFill="1" applyBorder="1" applyAlignment="1">
      <alignment horizontal="center" vertical="center" wrapText="1"/>
    </xf>
    <xf numFmtId="164" fontId="2" fillId="3" borderId="26" xfId="1" applyNumberFormat="1" applyFont="1" applyFill="1" applyBorder="1" applyAlignment="1" applyProtection="1">
      <alignment horizontal="right" vertical="center"/>
      <protection hidden="1"/>
    </xf>
    <xf numFmtId="164" fontId="2" fillId="3" borderId="5" xfId="1" applyNumberFormat="1" applyFont="1" applyFill="1" applyBorder="1" applyAlignment="1" applyProtection="1">
      <alignment horizontal="right" vertical="center"/>
      <protection hidden="1"/>
    </xf>
    <xf numFmtId="164" fontId="2" fillId="3" borderId="27" xfId="1" applyNumberFormat="1" applyFont="1" applyFill="1" applyBorder="1" applyAlignment="1" applyProtection="1">
      <alignment horizontal="right" vertical="center"/>
      <protection hidden="1"/>
    </xf>
    <xf numFmtId="164" fontId="2" fillId="3" borderId="65" xfId="1" applyNumberFormat="1" applyFont="1" applyFill="1" applyBorder="1" applyAlignment="1" applyProtection="1">
      <alignment horizontal="right" vertical="center"/>
      <protection hidden="1"/>
    </xf>
    <xf numFmtId="164" fontId="2" fillId="3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6" xfId="1" applyNumberFormat="1" applyFont="1" applyFill="1" applyBorder="1" applyAlignment="1" applyProtection="1">
      <alignment horizontal="right" vertical="center"/>
      <protection hidden="1"/>
    </xf>
    <xf numFmtId="164" fontId="0" fillId="5" borderId="5" xfId="1" applyNumberFormat="1" applyFont="1" applyFill="1" applyBorder="1" applyAlignment="1" applyProtection="1">
      <alignment horizontal="right" vertical="center"/>
      <protection hidden="1"/>
    </xf>
    <xf numFmtId="164" fontId="0" fillId="5" borderId="27" xfId="1" applyNumberFormat="1" applyFont="1" applyFill="1" applyBorder="1" applyAlignment="1" applyProtection="1">
      <alignment horizontal="right" vertical="center"/>
      <protection hidden="1"/>
    </xf>
    <xf numFmtId="164" fontId="0" fillId="0" borderId="26" xfId="1" applyNumberFormat="1" applyFont="1" applyFill="1" applyBorder="1" applyAlignment="1" applyProtection="1">
      <alignment horizontal="right" vertical="center"/>
      <protection hidden="1"/>
    </xf>
    <xf numFmtId="164" fontId="0" fillId="0" borderId="5" xfId="1" applyNumberFormat="1" applyFont="1" applyFill="1" applyBorder="1" applyAlignment="1" applyProtection="1">
      <alignment horizontal="right" vertical="center"/>
      <protection hidden="1"/>
    </xf>
    <xf numFmtId="164" fontId="0" fillId="0" borderId="27" xfId="1" applyNumberFormat="1" applyFont="1" applyFill="1" applyBorder="1" applyAlignment="1" applyProtection="1">
      <alignment horizontal="right" vertical="center"/>
      <protection hidden="1"/>
    </xf>
    <xf numFmtId="164" fontId="3" fillId="0" borderId="65" xfId="1" applyNumberFormat="1" applyFont="1" applyFill="1" applyBorder="1" applyAlignment="1" applyProtection="1">
      <alignment vertical="center"/>
      <protection hidden="1"/>
    </xf>
    <xf numFmtId="164" fontId="3" fillId="0" borderId="5" xfId="1" applyNumberFormat="1" applyFont="1" applyFill="1" applyBorder="1" applyAlignment="1" applyProtection="1">
      <alignment vertical="center"/>
      <protection hidden="1"/>
    </xf>
    <xf numFmtId="164" fontId="3" fillId="0" borderId="26" xfId="1" applyNumberFormat="1" applyFont="1" applyFill="1" applyBorder="1" applyAlignment="1" applyProtection="1">
      <alignment vertical="center"/>
      <protection hidden="1"/>
    </xf>
    <xf numFmtId="164" fontId="3" fillId="0" borderId="27" xfId="1" applyNumberFormat="1" applyFont="1" applyFill="1" applyBorder="1" applyAlignment="1" applyProtection="1">
      <alignment vertical="center"/>
      <protection hidden="1"/>
    </xf>
    <xf numFmtId="164" fontId="2" fillId="2" borderId="78" xfId="1" applyNumberFormat="1" applyFont="1" applyFill="1" applyBorder="1" applyAlignment="1">
      <alignment horizontal="center" vertical="center" wrapText="1"/>
    </xf>
    <xf numFmtId="164" fontId="2" fillId="3" borderId="35" xfId="1" applyNumberFormat="1" applyFont="1" applyFill="1" applyBorder="1" applyAlignment="1" applyProtection="1">
      <alignment horizontal="right" vertical="center"/>
      <protection hidden="1"/>
    </xf>
    <xf numFmtId="164" fontId="2" fillId="3" borderId="39" xfId="1" applyNumberFormat="1" applyFont="1" applyFill="1" applyBorder="1" applyAlignment="1" applyProtection="1">
      <alignment horizontal="right" vertical="center"/>
      <protection hidden="1"/>
    </xf>
    <xf numFmtId="164" fontId="2" fillId="3" borderId="36" xfId="1" applyNumberFormat="1" applyFont="1" applyFill="1" applyBorder="1" applyAlignment="1" applyProtection="1">
      <alignment horizontal="right" vertical="center"/>
      <protection hidden="1"/>
    </xf>
    <xf numFmtId="164" fontId="0" fillId="5" borderId="39" xfId="1" applyNumberFormat="1" applyFont="1" applyFill="1" applyBorder="1" applyAlignment="1" applyProtection="1">
      <alignment horizontal="right" vertical="center"/>
      <protection hidden="1"/>
    </xf>
    <xf numFmtId="164" fontId="0" fillId="5" borderId="65" xfId="1" applyNumberFormat="1" applyFont="1" applyFill="1" applyBorder="1" applyAlignment="1" applyProtection="1">
      <alignment horizontal="right" vertical="center"/>
      <protection hidden="1"/>
    </xf>
    <xf numFmtId="164" fontId="0" fillId="5" borderId="66" xfId="1" applyNumberFormat="1" applyFont="1" applyFill="1" applyBorder="1" applyAlignment="1" applyProtection="1">
      <alignment horizontal="right" vertical="center"/>
      <protection hidden="1"/>
    </xf>
    <xf numFmtId="164" fontId="0" fillId="0" borderId="65" xfId="1" applyNumberFormat="1" applyFont="1" applyFill="1" applyBorder="1" applyAlignment="1" applyProtection="1">
      <alignment horizontal="right" vertical="center"/>
      <protection hidden="1"/>
    </xf>
    <xf numFmtId="164" fontId="0" fillId="0" borderId="66" xfId="1" applyNumberFormat="1" applyFont="1" applyFill="1" applyBorder="1" applyAlignment="1" applyProtection="1">
      <alignment horizontal="right" vertical="center"/>
      <protection hidden="1"/>
    </xf>
    <xf numFmtId="164" fontId="0" fillId="5" borderId="23" xfId="1" applyNumberFormat="1" applyFont="1" applyFill="1" applyBorder="1" applyAlignment="1" applyProtection="1">
      <alignment horizontal="right" vertical="center"/>
      <protection hidden="1"/>
    </xf>
    <xf numFmtId="164" fontId="0" fillId="5" borderId="15" xfId="1" applyNumberFormat="1" applyFont="1" applyFill="1" applyBorder="1" applyAlignment="1" applyProtection="1">
      <alignment horizontal="right" vertical="center"/>
      <protection hidden="1"/>
    </xf>
    <xf numFmtId="164" fontId="0" fillId="0" borderId="23" xfId="1" applyNumberFormat="1" applyFont="1" applyFill="1" applyBorder="1" applyAlignment="1" applyProtection="1">
      <alignment horizontal="right" vertical="center"/>
      <protection hidden="1"/>
    </xf>
    <xf numFmtId="164" fontId="0" fillId="0" borderId="15" xfId="1" applyNumberFormat="1" applyFont="1" applyFill="1" applyBorder="1" applyAlignment="1" applyProtection="1">
      <alignment horizontal="right" vertical="center"/>
      <protection hidden="1"/>
    </xf>
    <xf numFmtId="164" fontId="2" fillId="3" borderId="7" xfId="1" applyNumberFormat="1" applyFont="1" applyFill="1" applyBorder="1" applyAlignment="1" applyProtection="1">
      <alignment horizontal="right" vertical="center"/>
      <protection hidden="1"/>
    </xf>
    <xf numFmtId="164" fontId="2" fillId="3" borderId="6" xfId="1" applyNumberFormat="1" applyFont="1" applyFill="1" applyBorder="1" applyAlignment="1" applyProtection="1">
      <alignment horizontal="right" vertical="center"/>
      <protection hidden="1"/>
    </xf>
    <xf numFmtId="164" fontId="0" fillId="0" borderId="10" xfId="1" applyNumberFormat="1" applyFont="1" applyFill="1" applyBorder="1" applyAlignment="1" applyProtection="1">
      <alignment horizontal="center"/>
      <protection hidden="1"/>
    </xf>
    <xf numFmtId="164" fontId="0" fillId="0" borderId="0" xfId="1" applyNumberFormat="1" applyFont="1" applyBorder="1" applyAlignment="1">
      <alignment horizontal="center"/>
    </xf>
    <xf numFmtId="164" fontId="3" fillId="2" borderId="44" xfId="1" applyNumberFormat="1" applyFont="1" applyFill="1" applyBorder="1" applyAlignment="1">
      <alignment horizontal="center" wrapText="1"/>
    </xf>
    <xf numFmtId="164" fontId="0" fillId="0" borderId="10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>
      <alignment horizontal="center"/>
    </xf>
    <xf numFmtId="164" fontId="0" fillId="0" borderId="15" xfId="1" applyNumberFormat="1" applyFont="1" applyFill="1" applyBorder="1" applyAlignment="1">
      <alignment horizontal="center"/>
    </xf>
    <xf numFmtId="164" fontId="0" fillId="0" borderId="17" xfId="1" applyNumberFormat="1" applyFont="1" applyFill="1" applyBorder="1" applyAlignment="1" applyProtection="1">
      <alignment horizontal="center"/>
      <protection hidden="1"/>
    </xf>
    <xf numFmtId="164" fontId="0" fillId="0" borderId="13" xfId="1" applyNumberFormat="1" applyFont="1" applyFill="1" applyBorder="1" applyAlignment="1" applyProtection="1">
      <alignment horizontal="center"/>
      <protection hidden="1"/>
    </xf>
    <xf numFmtId="164" fontId="0" fillId="0" borderId="23" xfId="1" applyNumberFormat="1" applyFont="1" applyFill="1" applyBorder="1" applyAlignment="1" applyProtection="1">
      <alignment horizontal="center"/>
      <protection hidden="1"/>
    </xf>
    <xf numFmtId="164" fontId="3" fillId="2" borderId="66" xfId="1" applyNumberFormat="1" applyFont="1" applyFill="1" applyBorder="1" applyAlignment="1">
      <alignment horizontal="center" wrapText="1"/>
    </xf>
    <xf numFmtId="164" fontId="0" fillId="0" borderId="26" xfId="1" applyNumberFormat="1" applyFont="1" applyFill="1" applyBorder="1" applyAlignment="1">
      <alignment horizontal="center"/>
    </xf>
    <xf numFmtId="164" fontId="0" fillId="0" borderId="5" xfId="1" applyNumberFormat="1" applyFont="1" applyFill="1" applyBorder="1" applyAlignment="1">
      <alignment horizontal="center"/>
    </xf>
    <xf numFmtId="164" fontId="0" fillId="0" borderId="66" xfId="1" applyNumberFormat="1" applyFont="1" applyFill="1" applyBorder="1" applyAlignment="1">
      <alignment horizontal="center"/>
    </xf>
    <xf numFmtId="164" fontId="0" fillId="0" borderId="26" xfId="1" applyNumberFormat="1" applyFont="1" applyFill="1" applyBorder="1" applyAlignment="1" applyProtection="1">
      <alignment horizontal="center"/>
      <protection hidden="1"/>
    </xf>
    <xf numFmtId="164" fontId="0" fillId="0" borderId="5" xfId="1" applyNumberFormat="1" applyFont="1" applyFill="1" applyBorder="1" applyAlignment="1" applyProtection="1">
      <alignment horizontal="center"/>
      <protection hidden="1"/>
    </xf>
    <xf numFmtId="164" fontId="0" fillId="0" borderId="27" xfId="1" applyNumberFormat="1" applyFont="1" applyFill="1" applyBorder="1" applyAlignment="1" applyProtection="1">
      <alignment horizontal="center"/>
      <protection hidden="1"/>
    </xf>
    <xf numFmtId="164" fontId="0" fillId="0" borderId="65" xfId="1" applyNumberFormat="1" applyFont="1" applyFill="1" applyBorder="1" applyAlignment="1" applyProtection="1">
      <alignment horizontal="center"/>
      <protection hidden="1"/>
    </xf>
    <xf numFmtId="164" fontId="3" fillId="2" borderId="15" xfId="1" applyNumberFormat="1" applyFont="1" applyFill="1" applyBorder="1" applyAlignment="1">
      <alignment horizontal="center" wrapText="1"/>
    </xf>
    <xf numFmtId="164" fontId="0" fillId="0" borderId="58" xfId="1" applyNumberFormat="1" applyFont="1" applyFill="1" applyBorder="1" applyAlignment="1" applyProtection="1">
      <alignment horizontal="center"/>
      <protection hidden="1"/>
    </xf>
    <xf numFmtId="164" fontId="0" fillId="5" borderId="0" xfId="1" applyNumberFormat="1" applyFont="1" applyFill="1" applyAlignment="1">
      <alignment horizontal="center"/>
    </xf>
    <xf numFmtId="164" fontId="3" fillId="0" borderId="0" xfId="1" applyNumberFormat="1" applyFont="1" applyFill="1" applyAlignment="1">
      <alignment horizontal="center" vertical="center"/>
    </xf>
    <xf numFmtId="3" fontId="5" fillId="10" borderId="61" xfId="0" applyNumberFormat="1" applyFont="1" applyFill="1" applyBorder="1" applyAlignment="1">
      <alignment vertical="center"/>
    </xf>
    <xf numFmtId="164" fontId="5" fillId="10" borderId="61" xfId="0" applyNumberFormat="1" applyFont="1" applyFill="1" applyBorder="1" applyAlignment="1">
      <alignment vertical="center"/>
    </xf>
    <xf numFmtId="2" fontId="5" fillId="10" borderId="61" xfId="0" applyNumberFormat="1" applyFont="1" applyFill="1" applyBorder="1" applyAlignment="1">
      <alignment vertical="center"/>
    </xf>
    <xf numFmtId="165" fontId="5" fillId="10" borderId="61" xfId="0" applyNumberFormat="1" applyFont="1" applyFill="1" applyBorder="1" applyAlignment="1">
      <alignment vertical="center"/>
    </xf>
    <xf numFmtId="166" fontId="5" fillId="10" borderId="61" xfId="0" applyNumberFormat="1" applyFont="1" applyFill="1" applyBorder="1" applyAlignment="1">
      <alignment vertical="center"/>
    </xf>
    <xf numFmtId="164" fontId="5" fillId="0" borderId="61" xfId="0" applyNumberFormat="1" applyFont="1" applyBorder="1" applyAlignment="1">
      <alignment vertical="center"/>
    </xf>
    <xf numFmtId="2" fontId="5" fillId="0" borderId="61" xfId="0" applyNumberFormat="1" applyFont="1" applyBorder="1" applyAlignment="1">
      <alignment vertical="center"/>
    </xf>
    <xf numFmtId="165" fontId="5" fillId="0" borderId="61" xfId="0" applyNumberFormat="1" applyFont="1" applyBorder="1" applyAlignment="1">
      <alignment vertical="center"/>
    </xf>
    <xf numFmtId="166" fontId="5" fillId="0" borderId="61" xfId="0" applyNumberFormat="1" applyFont="1" applyBorder="1" applyAlignment="1">
      <alignment vertical="center"/>
    </xf>
    <xf numFmtId="3" fontId="5" fillId="0" borderId="61" xfId="0" applyNumberFormat="1" applyFont="1" applyBorder="1" applyAlignment="1">
      <alignment vertical="center"/>
    </xf>
    <xf numFmtId="0" fontId="5" fillId="0" borderId="61" xfId="0" applyFont="1" applyBorder="1" applyAlignment="1">
      <alignment vertical="center"/>
    </xf>
    <xf numFmtId="0" fontId="5" fillId="10" borderId="61" xfId="0" applyFont="1" applyFill="1" applyBorder="1" applyAlignment="1">
      <alignment vertical="center"/>
    </xf>
    <xf numFmtId="170" fontId="5" fillId="10" borderId="61" xfId="0" applyNumberFormat="1" applyFont="1" applyFill="1" applyBorder="1" applyAlignment="1">
      <alignment vertical="center"/>
    </xf>
    <xf numFmtId="164" fontId="6" fillId="2" borderId="10" xfId="1" applyNumberFormat="1" applyFont="1" applyFill="1" applyBorder="1" applyAlignment="1">
      <alignment vertical="center"/>
    </xf>
    <xf numFmtId="164" fontId="6" fillId="2" borderId="38" xfId="1" applyNumberFormat="1" applyFont="1" applyFill="1" applyBorder="1" applyAlignment="1">
      <alignment vertical="center"/>
    </xf>
    <xf numFmtId="164" fontId="6" fillId="2" borderId="1" xfId="1" applyNumberFormat="1" applyFont="1" applyFill="1" applyBorder="1" applyAlignment="1">
      <alignment vertical="center"/>
    </xf>
    <xf numFmtId="0" fontId="6" fillId="2" borderId="8" xfId="6" applyFont="1" applyFill="1" applyBorder="1" applyAlignment="1">
      <alignment vertical="center"/>
    </xf>
    <xf numFmtId="0" fontId="6" fillId="2" borderId="9" xfId="6" applyFont="1" applyFill="1" applyBorder="1" applyAlignment="1">
      <alignment vertical="center"/>
    </xf>
    <xf numFmtId="0" fontId="6" fillId="2" borderId="1" xfId="6" applyFont="1" applyFill="1" applyBorder="1" applyAlignment="1">
      <alignment vertical="center"/>
    </xf>
    <xf numFmtId="0" fontId="3" fillId="5" borderId="0" xfId="6" applyFont="1" applyFill="1" applyAlignment="1">
      <alignment horizontal="center" vertical="center"/>
    </xf>
    <xf numFmtId="0" fontId="6" fillId="2" borderId="40" xfId="6" applyFont="1" applyFill="1" applyBorder="1" applyAlignment="1">
      <alignment vertical="center"/>
    </xf>
    <xf numFmtId="0" fontId="6" fillId="2" borderId="41" xfId="6" applyFont="1" applyFill="1" applyBorder="1" applyAlignment="1">
      <alignment vertical="center"/>
    </xf>
    <xf numFmtId="0" fontId="6" fillId="2" borderId="37" xfId="6" applyFont="1" applyFill="1" applyBorder="1" applyAlignment="1">
      <alignment horizontal="center" vertical="center" wrapText="1"/>
    </xf>
    <xf numFmtId="0" fontId="3" fillId="5" borderId="0" xfId="6" applyFont="1" applyFill="1" applyAlignment="1">
      <alignment horizontal="center" vertical="center" wrapText="1"/>
    </xf>
    <xf numFmtId="0" fontId="6" fillId="7" borderId="1" xfId="6" applyFont="1" applyFill="1" applyBorder="1" applyAlignment="1">
      <alignment horizontal="center" vertical="center"/>
    </xf>
    <xf numFmtId="3" fontId="6" fillId="7" borderId="42" xfId="2" applyNumberFormat="1" applyFont="1" applyFill="1" applyBorder="1" applyAlignment="1" applyProtection="1">
      <alignment horizontal="center" vertical="center"/>
      <protection hidden="1"/>
    </xf>
    <xf numFmtId="0" fontId="3" fillId="5" borderId="21" xfId="6" applyFont="1" applyFill="1" applyBorder="1" applyAlignment="1">
      <alignment horizontal="center" vertical="center"/>
    </xf>
    <xf numFmtId="3" fontId="5" fillId="5" borderId="51" xfId="2" applyNumberFormat="1" applyFill="1" applyBorder="1" applyAlignment="1" applyProtection="1">
      <alignment horizontal="center" vertical="center"/>
      <protection hidden="1"/>
    </xf>
    <xf numFmtId="3" fontId="5" fillId="5" borderId="16" xfId="2" applyNumberFormat="1" applyFill="1" applyBorder="1" applyAlignment="1" applyProtection="1">
      <alignment horizontal="center" vertical="center"/>
      <protection hidden="1"/>
    </xf>
    <xf numFmtId="164" fontId="4" fillId="5" borderId="16" xfId="1" applyNumberFormat="1" applyFont="1" applyFill="1" applyBorder="1" applyAlignment="1" applyProtection="1">
      <alignment horizontal="center" vertical="center"/>
      <protection hidden="1"/>
    </xf>
    <xf numFmtId="0" fontId="3" fillId="5" borderId="24" xfId="6" applyFont="1" applyFill="1" applyBorder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5" fillId="0" borderId="0" xfId="2" applyAlignment="1">
      <alignment horizontal="center" vertical="center"/>
    </xf>
    <xf numFmtId="164" fontId="4" fillId="0" borderId="0" xfId="1" applyNumberFormat="1" applyFont="1" applyFill="1" applyAlignment="1">
      <alignment horizontal="center" vertical="center"/>
    </xf>
    <xf numFmtId="0" fontId="5" fillId="0" borderId="0" xfId="2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3" fillId="5" borderId="0" xfId="6" applyFont="1" applyFill="1" applyAlignment="1">
      <alignment vertical="center"/>
    </xf>
    <xf numFmtId="3" fontId="5" fillId="5" borderId="0" xfId="2" applyNumberFormat="1" applyFill="1" applyAlignment="1" applyProtection="1">
      <alignment vertical="center"/>
      <protection hidden="1"/>
    </xf>
    <xf numFmtId="164" fontId="0" fillId="5" borderId="0" xfId="1" applyNumberFormat="1" applyFont="1" applyFill="1" applyBorder="1" applyAlignment="1" applyProtection="1">
      <alignment vertical="center"/>
      <protection hidden="1"/>
    </xf>
    <xf numFmtId="0" fontId="5" fillId="0" borderId="18" xfId="2" applyBorder="1" applyAlignment="1">
      <alignment horizontal="center" vertical="center"/>
    </xf>
    <xf numFmtId="3" fontId="5" fillId="5" borderId="8" xfId="2" applyNumberFormat="1" applyFill="1" applyBorder="1" applyAlignment="1" applyProtection="1">
      <alignment horizontal="center" vertical="center"/>
      <protection hidden="1"/>
    </xf>
    <xf numFmtId="0" fontId="5" fillId="0" borderId="19" xfId="2" applyBorder="1" applyAlignment="1">
      <alignment horizontal="center" vertical="center"/>
    </xf>
    <xf numFmtId="0" fontId="6" fillId="2" borderId="74" xfId="6" applyFont="1" applyFill="1" applyBorder="1" applyAlignment="1">
      <alignment horizontal="center" vertical="center" wrapText="1"/>
    </xf>
    <xf numFmtId="0" fontId="6" fillId="2" borderId="37" xfId="6" applyFont="1" applyFill="1" applyBorder="1" applyAlignment="1">
      <alignment vertical="center" wrapText="1"/>
    </xf>
    <xf numFmtId="0" fontId="5" fillId="0" borderId="20" xfId="2" applyBorder="1" applyAlignment="1">
      <alignment horizontal="center" vertical="center"/>
    </xf>
    <xf numFmtId="0" fontId="6" fillId="2" borderId="24" xfId="6" applyFont="1" applyFill="1" applyBorder="1" applyAlignment="1">
      <alignment vertical="center" wrapText="1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Fill="1" applyAlignment="1">
      <alignment horizontal="center" vertical="center"/>
    </xf>
    <xf numFmtId="164" fontId="3" fillId="5" borderId="0" xfId="1" applyNumberFormat="1" applyFont="1" applyFill="1" applyAlignment="1">
      <alignment horizontal="center" vertical="center"/>
    </xf>
    <xf numFmtId="3" fontId="3" fillId="5" borderId="0" xfId="2" applyNumberFormat="1" applyFont="1" applyFill="1" applyAlignment="1" applyProtection="1">
      <alignment horizontal="center" vertical="center"/>
      <protection hidden="1"/>
    </xf>
    <xf numFmtId="164" fontId="3" fillId="5" borderId="0" xfId="1" applyNumberFormat="1" applyFont="1" applyFill="1" applyBorder="1" applyAlignment="1" applyProtection="1">
      <alignment horizontal="center" vertical="center"/>
      <protection hidden="1"/>
    </xf>
    <xf numFmtId="0" fontId="5" fillId="0" borderId="54" xfId="0" applyFont="1" applyBorder="1" applyAlignment="1">
      <alignment vertical="center"/>
    </xf>
    <xf numFmtId="0" fontId="5" fillId="11" borderId="49" xfId="0" applyFont="1" applyFill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164" fontId="0" fillId="0" borderId="0" xfId="1" applyNumberFormat="1" applyFont="1" applyAlignment="1"/>
    <xf numFmtId="0" fontId="14" fillId="0" borderId="0" xfId="2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5" fillId="5" borderId="51" xfId="1" applyNumberFormat="1" applyFont="1" applyFill="1" applyBorder="1" applyAlignment="1" applyProtection="1">
      <alignment horizontal="center" vertical="center"/>
      <protection hidden="1"/>
    </xf>
    <xf numFmtId="164" fontId="5" fillId="5" borderId="16" xfId="1" applyNumberFormat="1" applyFont="1" applyFill="1" applyBorder="1" applyAlignment="1" applyProtection="1">
      <alignment horizontal="center" vertical="center"/>
      <protection hidden="1"/>
    </xf>
    <xf numFmtId="164" fontId="5" fillId="5" borderId="8" xfId="1" applyNumberFormat="1" applyFont="1" applyFill="1" applyBorder="1" applyAlignment="1" applyProtection="1">
      <alignment horizontal="center" vertical="center"/>
      <protection hidden="1"/>
    </xf>
    <xf numFmtId="164" fontId="14" fillId="0" borderId="0" xfId="1" applyNumberFormat="1" applyFont="1" applyAlignment="1">
      <alignment vertical="center"/>
    </xf>
    <xf numFmtId="0" fontId="18" fillId="10" borderId="61" xfId="0" applyFont="1" applyFill="1" applyBorder="1" applyAlignment="1">
      <alignment vertical="center"/>
    </xf>
    <xf numFmtId="0" fontId="18" fillId="10" borderId="0" xfId="0" applyFont="1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/>
    <xf numFmtId="0" fontId="18" fillId="10" borderId="6" xfId="0" applyFont="1" applyFill="1" applyBorder="1" applyAlignment="1">
      <alignment horizontal="center" vertical="center"/>
    </xf>
    <xf numFmtId="0" fontId="18" fillId="10" borderId="77" xfId="0" applyFont="1" applyFill="1" applyBorder="1" applyAlignment="1">
      <alignment horizontal="center" vertical="center"/>
    </xf>
    <xf numFmtId="0" fontId="18" fillId="10" borderId="57" xfId="0" applyFont="1" applyFill="1" applyBorder="1" applyAlignment="1">
      <alignment horizontal="center" vertical="center"/>
    </xf>
    <xf numFmtId="0" fontId="18" fillId="10" borderId="76" xfId="0" applyFont="1" applyFill="1" applyBorder="1" applyAlignment="1">
      <alignment horizontal="center" vertical="center"/>
    </xf>
    <xf numFmtId="0" fontId="18" fillId="10" borderId="46" xfId="0" applyFont="1" applyFill="1" applyBorder="1" applyAlignment="1">
      <alignment horizontal="center" vertical="center"/>
    </xf>
    <xf numFmtId="0" fontId="18" fillId="10" borderId="72" xfId="0" applyFont="1" applyFill="1" applyBorder="1" applyAlignment="1">
      <alignment horizontal="center" vertical="center"/>
    </xf>
    <xf numFmtId="0" fontId="18" fillId="10" borderId="54" xfId="0" applyFont="1" applyFill="1" applyBorder="1" applyAlignment="1">
      <alignment horizontal="center" vertical="center"/>
    </xf>
    <xf numFmtId="0" fontId="18" fillId="10" borderId="55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0" xfId="0" applyBorder="1" applyAlignment="1">
      <alignment horizontal="center" vertical="center"/>
    </xf>
    <xf numFmtId="0" fontId="9" fillId="9" borderId="40" xfId="0" applyFont="1" applyFill="1" applyBorder="1" applyAlignment="1">
      <alignment horizontal="center"/>
    </xf>
    <xf numFmtId="0" fontId="9" fillId="9" borderId="41" xfId="0" applyFont="1" applyFill="1" applyBorder="1" applyAlignment="1">
      <alignment horizontal="center"/>
    </xf>
    <xf numFmtId="0" fontId="9" fillId="9" borderId="38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48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4" borderId="7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81" xfId="0" applyFont="1" applyFill="1" applyBorder="1" applyAlignment="1">
      <alignment horizontal="center" vertical="center"/>
    </xf>
    <xf numFmtId="0" fontId="1" fillId="4" borderId="32" xfId="0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6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27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/>
    </xf>
    <xf numFmtId="0" fontId="1" fillId="4" borderId="65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center" vertical="center"/>
    </xf>
    <xf numFmtId="0" fontId="1" fillId="4" borderId="66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4" borderId="8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64" fontId="8" fillId="0" borderId="0" xfId="1" applyNumberFormat="1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horizontal="center" vertical="center"/>
    </xf>
    <xf numFmtId="2" fontId="2" fillId="2" borderId="31" xfId="0" applyNumberFormat="1" applyFont="1" applyFill="1" applyBorder="1" applyAlignment="1">
      <alignment horizontal="center" vertical="center"/>
    </xf>
    <xf numFmtId="2" fontId="2" fillId="2" borderId="35" xfId="0" applyNumberFormat="1" applyFont="1" applyFill="1" applyBorder="1" applyAlignment="1">
      <alignment horizontal="center" vertical="center"/>
    </xf>
    <xf numFmtId="164" fontId="2" fillId="2" borderId="45" xfId="1" applyNumberFormat="1" applyFont="1" applyFill="1" applyBorder="1" applyAlignment="1">
      <alignment horizontal="center" vertical="center"/>
    </xf>
    <xf numFmtId="44" fontId="2" fillId="2" borderId="31" xfId="5" applyFont="1" applyFill="1" applyBorder="1" applyAlignment="1">
      <alignment horizontal="center" vertical="center"/>
    </xf>
    <xf numFmtId="44" fontId="2" fillId="2" borderId="35" xfId="5" applyFont="1" applyFill="1" applyBorder="1" applyAlignment="1">
      <alignment horizontal="center" vertical="center"/>
    </xf>
    <xf numFmtId="40" fontId="2" fillId="2" borderId="35" xfId="0" applyNumberFormat="1" applyFont="1" applyFill="1" applyBorder="1" applyAlignment="1">
      <alignment horizontal="center" vertical="center"/>
    </xf>
    <xf numFmtId="164" fontId="2" fillId="2" borderId="35" xfId="1" applyNumberFormat="1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164" fontId="17" fillId="0" borderId="0" xfId="1" applyNumberFormat="1" applyFont="1" applyAlignment="1">
      <alignment horizontal="center" vertical="center"/>
    </xf>
    <xf numFmtId="9" fontId="17" fillId="0" borderId="0" xfId="1" applyFont="1" applyAlignment="1">
      <alignment horizontal="center" vertical="center"/>
    </xf>
    <xf numFmtId="2" fontId="2" fillId="2" borderId="40" xfId="0" applyNumberFormat="1" applyFont="1" applyFill="1" applyBorder="1" applyAlignment="1">
      <alignment horizontal="center" vertical="center"/>
    </xf>
    <xf numFmtId="2" fontId="2" fillId="2" borderId="41" xfId="0" applyNumberFormat="1" applyFont="1" applyFill="1" applyBorder="1" applyAlignment="1">
      <alignment horizontal="center" vertical="center"/>
    </xf>
    <xf numFmtId="164" fontId="2" fillId="2" borderId="38" xfId="1" applyNumberFormat="1" applyFont="1" applyFill="1" applyBorder="1" applyAlignment="1">
      <alignment horizontal="center" vertical="center"/>
    </xf>
    <xf numFmtId="0" fontId="1" fillId="4" borderId="2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1" fillId="4" borderId="33" xfId="0" applyFont="1" applyFill="1" applyBorder="1" applyAlignment="1">
      <alignment horizontal="center" vertical="center"/>
    </xf>
    <xf numFmtId="0" fontId="1" fillId="4" borderId="22" xfId="0" applyFont="1" applyFill="1" applyBorder="1" applyAlignment="1">
      <alignment horizontal="center" vertical="center" wrapText="1"/>
    </xf>
    <xf numFmtId="0" fontId="1" fillId="4" borderId="65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6" xfId="0" applyFont="1" applyFill="1" applyBorder="1" applyAlignment="1">
      <alignment horizontal="center" vertical="center" wrapText="1"/>
    </xf>
    <xf numFmtId="2" fontId="2" fillId="2" borderId="45" xfId="0" applyNumberFormat="1" applyFont="1" applyFill="1" applyBorder="1" applyAlignment="1">
      <alignment horizontal="center" vertical="center"/>
    </xf>
    <xf numFmtId="40" fontId="2" fillId="2" borderId="31" xfId="0" applyNumberFormat="1" applyFont="1" applyFill="1" applyBorder="1" applyAlignment="1">
      <alignment horizontal="center" vertical="center"/>
    </xf>
    <xf numFmtId="0" fontId="1" fillId="4" borderId="79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74" xfId="0" applyFont="1" applyFill="1" applyBorder="1" applyAlignment="1">
      <alignment horizontal="center" vertical="center" wrapText="1"/>
    </xf>
    <xf numFmtId="0" fontId="1" fillId="4" borderId="73" xfId="0" applyFont="1" applyFill="1" applyBorder="1" applyAlignment="1">
      <alignment horizontal="center" vertical="center" wrapText="1"/>
    </xf>
    <xf numFmtId="0" fontId="1" fillId="4" borderId="75" xfId="0" applyFont="1" applyFill="1" applyBorder="1" applyAlignment="1">
      <alignment horizontal="center" vertical="center" wrapText="1"/>
    </xf>
    <xf numFmtId="44" fontId="2" fillId="2" borderId="45" xfId="5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2" fontId="6" fillId="2" borderId="35" xfId="2" applyNumberFormat="1" applyFont="1" applyFill="1" applyBorder="1" applyAlignment="1">
      <alignment horizontal="center" wrapText="1"/>
    </xf>
    <xf numFmtId="164" fontId="6" fillId="2" borderId="45" xfId="1" applyNumberFormat="1" applyFont="1" applyFill="1" applyBorder="1" applyAlignment="1">
      <alignment horizontal="center" wrapText="1"/>
    </xf>
    <xf numFmtId="0" fontId="3" fillId="0" borderId="0" xfId="2" applyFont="1" applyAlignment="1">
      <alignment horizontal="center"/>
    </xf>
    <xf numFmtId="0" fontId="6" fillId="2" borderId="8" xfId="2" applyFont="1" applyFill="1" applyBorder="1" applyAlignment="1">
      <alignment horizontal="center"/>
    </xf>
    <xf numFmtId="0" fontId="6" fillId="2" borderId="9" xfId="2" applyFont="1" applyFill="1" applyBorder="1" applyAlignment="1">
      <alignment horizontal="center"/>
    </xf>
    <xf numFmtId="164" fontId="6" fillId="2" borderId="10" xfId="1" applyNumberFormat="1" applyFont="1" applyFill="1" applyBorder="1" applyAlignment="1">
      <alignment horizontal="center"/>
    </xf>
    <xf numFmtId="2" fontId="6" fillId="2" borderId="28" xfId="2" applyNumberFormat="1" applyFont="1" applyFill="1" applyBorder="1" applyAlignment="1">
      <alignment horizontal="center"/>
    </xf>
    <xf numFmtId="0" fontId="1" fillId="8" borderId="18" xfId="0" applyFont="1" applyFill="1" applyBorder="1" applyAlignment="1">
      <alignment horizontal="center" wrapText="1"/>
    </xf>
    <xf numFmtId="0" fontId="1" fillId="8" borderId="19" xfId="0" applyFont="1" applyFill="1" applyBorder="1" applyAlignment="1">
      <alignment horizontal="center" wrapText="1"/>
    </xf>
    <xf numFmtId="0" fontId="1" fillId="8" borderId="20" xfId="0" applyFont="1" applyFill="1" applyBorder="1" applyAlignment="1">
      <alignment horizontal="center" wrapText="1"/>
    </xf>
    <xf numFmtId="2" fontId="6" fillId="2" borderId="69" xfId="2" applyNumberFormat="1" applyFont="1" applyFill="1" applyBorder="1" applyAlignment="1">
      <alignment horizontal="center"/>
    </xf>
    <xf numFmtId="164" fontId="6" fillId="2" borderId="68" xfId="1" applyNumberFormat="1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1" applyNumberFormat="1" applyFont="1" applyBorder="1" applyAlignment="1">
      <alignment horizontal="center"/>
    </xf>
    <xf numFmtId="2" fontId="2" fillId="0" borderId="0" xfId="0" applyNumberFormat="1" applyFont="1" applyAlignment="1">
      <alignment horizontal="center"/>
    </xf>
    <xf numFmtId="0" fontId="1" fillId="8" borderId="70" xfId="0" applyFont="1" applyFill="1" applyBorder="1" applyAlignment="1">
      <alignment horizontal="center" wrapText="1"/>
    </xf>
    <xf numFmtId="0" fontId="1" fillId="8" borderId="21" xfId="0" applyFont="1" applyFill="1" applyBorder="1" applyAlignment="1">
      <alignment horizontal="center" wrapText="1"/>
    </xf>
    <xf numFmtId="0" fontId="6" fillId="2" borderId="57" xfId="2" applyFont="1" applyFill="1" applyBorder="1" applyAlignment="1">
      <alignment horizontal="center"/>
    </xf>
    <xf numFmtId="0" fontId="6" fillId="2" borderId="67" xfId="2" applyFont="1" applyFill="1" applyBorder="1" applyAlignment="1">
      <alignment horizontal="center"/>
    </xf>
    <xf numFmtId="0" fontId="6" fillId="2" borderId="68" xfId="2" applyFont="1" applyFill="1" applyBorder="1" applyAlignment="1">
      <alignment horizontal="center"/>
    </xf>
    <xf numFmtId="164" fontId="6" fillId="2" borderId="26" xfId="1" applyNumberFormat="1" applyFont="1" applyFill="1" applyBorder="1" applyAlignment="1">
      <alignment horizontal="center"/>
    </xf>
    <xf numFmtId="0" fontId="6" fillId="2" borderId="10" xfId="2" applyFont="1" applyFill="1" applyBorder="1" applyAlignment="1">
      <alignment horizontal="center"/>
    </xf>
    <xf numFmtId="0" fontId="6" fillId="2" borderId="37" xfId="2" applyFont="1" applyFill="1" applyBorder="1" applyAlignment="1">
      <alignment horizontal="center" vertical="center"/>
    </xf>
    <xf numFmtId="0" fontId="6" fillId="2" borderId="24" xfId="2" applyFont="1" applyFill="1" applyBorder="1" applyAlignment="1">
      <alignment horizontal="center" vertical="center"/>
    </xf>
    <xf numFmtId="0" fontId="6" fillId="2" borderId="40" xfId="2" applyFont="1" applyFill="1" applyBorder="1" applyAlignment="1">
      <alignment horizontal="center" vertical="center"/>
    </xf>
    <xf numFmtId="0" fontId="6" fillId="2" borderId="41" xfId="2" applyFont="1" applyFill="1" applyBorder="1" applyAlignment="1">
      <alignment horizontal="center" vertical="center"/>
    </xf>
    <xf numFmtId="164" fontId="6" fillId="2" borderId="38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wrapText="1"/>
    </xf>
    <xf numFmtId="164" fontId="7" fillId="0" borderId="0" xfId="1" applyNumberFormat="1" applyFont="1" applyAlignment="1">
      <alignment horizontal="center" wrapText="1"/>
    </xf>
    <xf numFmtId="0" fontId="0" fillId="0" borderId="0" xfId="0" applyAlignment="1">
      <alignment horizontal="center"/>
    </xf>
    <xf numFmtId="164" fontId="0" fillId="0" borderId="0" xfId="1" applyNumberFormat="1" applyFont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0" fontId="6" fillId="2" borderId="8" xfId="2" applyFont="1" applyFill="1" applyBorder="1" applyAlignment="1">
      <alignment horizontal="center" vertical="center"/>
    </xf>
    <xf numFmtId="0" fontId="6" fillId="2" borderId="9" xfId="2" applyFont="1" applyFill="1" applyBorder="1" applyAlignment="1">
      <alignment horizontal="center" vertical="center"/>
    </xf>
    <xf numFmtId="164" fontId="6" fillId="2" borderId="10" xfId="1" applyNumberFormat="1" applyFont="1" applyFill="1" applyBorder="1" applyAlignment="1">
      <alignment horizontal="center" vertical="center"/>
    </xf>
    <xf numFmtId="0" fontId="6" fillId="2" borderId="10" xfId="2" applyFont="1" applyFill="1" applyBorder="1" applyAlignment="1">
      <alignment horizontal="center" vertical="center"/>
    </xf>
    <xf numFmtId="0" fontId="6" fillId="2" borderId="38" xfId="2" applyFont="1" applyFill="1" applyBorder="1" applyAlignment="1">
      <alignment horizontal="center" vertical="center"/>
    </xf>
    <xf numFmtId="0" fontId="6" fillId="2" borderId="21" xfId="2" applyFont="1" applyFill="1" applyBorder="1" applyAlignment="1">
      <alignment horizontal="center" vertical="center"/>
    </xf>
    <xf numFmtId="0" fontId="5" fillId="10" borderId="56" xfId="0" applyFont="1" applyFill="1" applyBorder="1" applyAlignment="1">
      <alignment horizontal="center" vertical="center"/>
    </xf>
    <xf numFmtId="0" fontId="5" fillId="10" borderId="54" xfId="0" applyFont="1" applyFill="1" applyBorder="1" applyAlignment="1">
      <alignment horizontal="center" vertical="center"/>
    </xf>
    <xf numFmtId="0" fontId="5" fillId="10" borderId="55" xfId="0" applyFont="1" applyFill="1" applyBorder="1" applyAlignment="1">
      <alignment horizontal="center" vertical="center"/>
    </xf>
    <xf numFmtId="0" fontId="5" fillId="10" borderId="72" xfId="0" applyFont="1" applyFill="1" applyBorder="1" applyAlignment="1">
      <alignment horizontal="center" vertical="center"/>
    </xf>
    <xf numFmtId="0" fontId="6" fillId="2" borderId="37" xfId="6" applyFont="1" applyFill="1" applyBorder="1" applyAlignment="1">
      <alignment horizontal="center" vertical="center" wrapText="1"/>
    </xf>
    <xf numFmtId="0" fontId="6" fillId="2" borderId="24" xfId="6" applyFont="1" applyFill="1" applyBorder="1" applyAlignment="1">
      <alignment horizontal="center" vertical="center" wrapText="1"/>
    </xf>
    <xf numFmtId="164" fontId="20" fillId="0" borderId="0" xfId="1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14" fillId="0" borderId="0" xfId="2" applyFont="1" applyAlignment="1">
      <alignment horizontal="center" vertical="center"/>
    </xf>
    <xf numFmtId="164" fontId="14" fillId="0" borderId="0" xfId="1" applyNumberFormat="1" applyFont="1" applyAlignment="1">
      <alignment horizontal="center" vertical="center"/>
    </xf>
  </cellXfs>
  <cellStyles count="7">
    <cellStyle name="Comma" xfId="4" builtinId="3"/>
    <cellStyle name="Currency" xfId="5" builtinId="4"/>
    <cellStyle name="Hyperlink" xfId="3" builtinId="8"/>
    <cellStyle name="Normal" xfId="0" builtinId="0"/>
    <cellStyle name="Normal 2" xfId="2" xr:uid="{00000000-0005-0000-0000-000003000000}"/>
    <cellStyle name="Normal 2 2" xfId="6" xr:uid="{D08100FC-682E-4CEF-A8CD-62B54A3340C4}"/>
    <cellStyle name="Percent" xfId="1" builtinId="5"/>
  </cellStyles>
  <dxfs count="101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2" defaultPivotStyle="PivotStyleLight16"/>
  <colors>
    <mruColors>
      <color rgb="FFCCFF66"/>
      <color rgb="FFFFCCFF"/>
      <color rgb="FF66FF33"/>
      <color rgb="FF66FFFF"/>
      <color rgb="FFC9DD03"/>
      <color rgb="FFFFEFFF"/>
      <color rgb="FFFF99FF"/>
      <color rgb="FFD2492A"/>
      <color rgb="FF002776"/>
      <color rgb="FFC2DE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112889</xdr:colOff>
      <xdr:row>0</xdr:row>
      <xdr:rowOff>91723</xdr:rowOff>
    </xdr:from>
    <xdr:to>
      <xdr:col>2</xdr:col>
      <xdr:colOff>476467</xdr:colOff>
      <xdr:row>9</xdr:row>
      <xdr:rowOff>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EEA8F84-9C54-4491-8D14-BE22407F1A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889" y="91723"/>
          <a:ext cx="4120944" cy="169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iriworldwide-my.sharepoint.com/personal/daniel_figueroa_circana_com/Documents/Documents/DMI/MONTHLY%20TOP%20LINE/12-28-2025/Monthly%20Top%20Line%20-%20Cream_Creamers_12-28-2025.xlsx" TargetMode="External"/><Relationship Id="rId1" Type="http://schemas.openxmlformats.org/officeDocument/2006/relationships/externalLinkPath" Target="Monthly%20Top%20Line%20-%20Cream_Creamers_12-28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dex"/>
      <sheetName val="Sales By Region &amp; Outlet"/>
      <sheetName val="Sales By Region &amp; Market"/>
      <sheetName val="SubSegments"/>
      <sheetName val="NB vs PL"/>
      <sheetName val="Flavors"/>
      <sheetName val="Fat Content"/>
      <sheetName val="Organic"/>
      <sheetName val="Form"/>
      <sheetName val="Package Type"/>
      <sheetName val="Size"/>
      <sheetName val="Sugar Content"/>
      <sheetName val="RFG vs SS"/>
      <sheetName val="IRI_UO_WorkspaceStorage"/>
      <sheetName val="HOME PAGE"/>
      <sheetName val="TOTAL U.S. MULO+ with C"/>
      <sheetName val="TOTAL U.S. MULO+"/>
      <sheetName val="TOTAL U.S. FOOD"/>
      <sheetName val="TOTAL U.S. CONVENIENCE"/>
      <sheetName val="TOTAL U.S. ALL OTHER OUTLETS"/>
      <sheetName val="CIRCANA STANDARD REGIONS"/>
      <sheetName val="DMI SR Data"/>
      <sheetName val="CIRCANA REGIONS &amp; MARKETS"/>
      <sheetName val="DMI CUSTOM REGIONS &amp; MARKE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6">
          <cell r="H6" t="str">
            <v>LATEST 52 WEEKS ENDING 12-28-2025</v>
          </cell>
        </row>
        <row r="7">
          <cell r="H7" t="str">
            <v>YTD ENDING 12-28-2025</v>
          </cell>
        </row>
      </sheetData>
      <sheetData sheetId="15"/>
      <sheetData sheetId="16"/>
      <sheetData sheetId="17"/>
      <sheetData sheetId="18"/>
      <sheetData sheetId="19"/>
      <sheetData sheetId="20"/>
      <sheetData sheetId="21">
        <row r="68">
          <cell r="C68">
            <v>6548077.365950074</v>
          </cell>
          <cell r="D68">
            <v>114169.22771716677</v>
          </cell>
          <cell r="E68">
            <v>1.7744926608250222E-2</v>
          </cell>
          <cell r="F68">
            <v>15322242.550800283</v>
          </cell>
          <cell r="G68">
            <v>25762.086425134912</v>
          </cell>
          <cell r="H68">
            <v>1.6841839196365279E-3</v>
          </cell>
        </row>
        <row r="81">
          <cell r="C81">
            <v>119760879.42495564</v>
          </cell>
          <cell r="D81">
            <v>2960016.7503455877</v>
          </cell>
          <cell r="E81">
            <v>2.534242198699985E-2</v>
          </cell>
          <cell r="F81">
            <v>273434380.73179144</v>
          </cell>
          <cell r="G81">
            <v>8932176.2381233871</v>
          </cell>
          <cell r="H81">
            <v>3.3769761031754331E-2</v>
          </cell>
        </row>
        <row r="176">
          <cell r="H176">
            <v>2.790180612358252E-2</v>
          </cell>
        </row>
        <row r="177">
          <cell r="H177">
            <v>2.8368136149530297E-2</v>
          </cell>
        </row>
      </sheetData>
      <sheetData sheetId="22"/>
      <sheetData sheetId="2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CCFF66"/>
  </sheetPr>
  <dimension ref="A1:K138"/>
  <sheetViews>
    <sheetView zoomScale="90" zoomScaleNormal="70" zoomScaleSheetLayoutView="20" workbookViewId="0">
      <selection activeCell="S9" sqref="S9"/>
    </sheetView>
  </sheetViews>
  <sheetFormatPr defaultRowHeight="15" x14ac:dyDescent="0.25"/>
  <cols>
    <col min="1" max="1" width="31.42578125" bestFit="1" customWidth="1"/>
    <col min="2" max="2" width="52.7109375" bestFit="1" customWidth="1"/>
    <col min="3" max="3" width="13.28515625" bestFit="1" customWidth="1"/>
    <col min="4" max="4" width="11.85546875" bestFit="1" customWidth="1"/>
    <col min="5" max="5" width="13.7109375" bestFit="1" customWidth="1"/>
    <col min="6" max="6" width="15.5703125" bestFit="1" customWidth="1"/>
    <col min="7" max="7" width="12.7109375" bestFit="1" customWidth="1"/>
    <col min="8" max="8" width="13.7109375" bestFit="1" customWidth="1"/>
    <col min="9" max="9" width="7.28515625" bestFit="1" customWidth="1"/>
    <col min="10" max="10" width="11.85546875" bestFit="1" customWidth="1"/>
  </cols>
  <sheetData>
    <row r="1" spans="1:10" ht="63.75" x14ac:dyDescent="0.25">
      <c r="A1" s="79" t="s">
        <v>1</v>
      </c>
      <c r="B1" s="79" t="s">
        <v>0</v>
      </c>
      <c r="C1" s="79" t="s">
        <v>2</v>
      </c>
      <c r="D1" s="79" t="s">
        <v>289</v>
      </c>
      <c r="E1" s="79" t="s">
        <v>290</v>
      </c>
      <c r="F1" s="80" t="s">
        <v>5</v>
      </c>
      <c r="G1" s="80" t="s">
        <v>294</v>
      </c>
      <c r="H1" s="80" t="s">
        <v>295</v>
      </c>
      <c r="I1" s="79" t="s">
        <v>10</v>
      </c>
      <c r="J1" s="79" t="s">
        <v>344</v>
      </c>
    </row>
    <row r="2" spans="1:10" ht="31.5" customHeight="1" x14ac:dyDescent="0.25">
      <c r="A2" s="443" t="s">
        <v>345</v>
      </c>
      <c r="B2" s="236" t="s">
        <v>127</v>
      </c>
      <c r="C2" s="68">
        <v>43321472.264737539</v>
      </c>
      <c r="D2" s="68">
        <v>105293.56397237629</v>
      </c>
      <c r="E2" s="69">
        <v>2.4364385546774875E-3</v>
      </c>
      <c r="F2" s="71">
        <v>252592906.00997841</v>
      </c>
      <c r="G2" s="71">
        <v>-6967872.7229355574</v>
      </c>
      <c r="H2" s="69">
        <v>-2.6844859831867914E-2</v>
      </c>
      <c r="I2" s="239">
        <v>75.436793392561867</v>
      </c>
      <c r="J2" s="239">
        <v>-0.71240150684280934</v>
      </c>
    </row>
    <row r="3" spans="1:10" x14ac:dyDescent="0.25">
      <c r="A3" s="443" t="s">
        <v>345</v>
      </c>
      <c r="B3" s="75" t="s">
        <v>128</v>
      </c>
      <c r="C3" s="76">
        <v>74654185.427900031</v>
      </c>
      <c r="D3" s="76">
        <v>1291587.1401489675</v>
      </c>
      <c r="E3" s="72">
        <v>1.7605526116768092E-2</v>
      </c>
      <c r="F3" s="74">
        <v>395356977.48287064</v>
      </c>
      <c r="G3" s="74">
        <v>-4684835.7670642734</v>
      </c>
      <c r="H3" s="72">
        <v>-1.1710865244322147E-2</v>
      </c>
      <c r="I3" s="240">
        <v>108.22916631487504</v>
      </c>
      <c r="J3" s="240">
        <v>0.64462557808235488</v>
      </c>
    </row>
    <row r="4" spans="1:10" x14ac:dyDescent="0.25">
      <c r="A4" s="443" t="s">
        <v>345</v>
      </c>
      <c r="B4" s="236" t="s">
        <v>129</v>
      </c>
      <c r="C4" s="68">
        <v>63462330.464718468</v>
      </c>
      <c r="D4" s="68">
        <v>543245.58933275193</v>
      </c>
      <c r="E4" s="69">
        <v>8.6340351327212732E-3</v>
      </c>
      <c r="F4" s="71">
        <v>348811889.49951059</v>
      </c>
      <c r="G4" s="71">
        <v>-5740441.136711061</v>
      </c>
      <c r="H4" s="69">
        <v>-1.6190673817910613E-2</v>
      </c>
      <c r="I4" s="239">
        <v>107.60717865266922</v>
      </c>
      <c r="J4" s="239">
        <v>0.225547532789804</v>
      </c>
    </row>
    <row r="5" spans="1:10" x14ac:dyDescent="0.25">
      <c r="A5" s="443" t="s">
        <v>345</v>
      </c>
      <c r="B5" s="75" t="s">
        <v>130</v>
      </c>
      <c r="C5" s="76">
        <v>83091841.612619728</v>
      </c>
      <c r="D5" s="76">
        <v>162383.45593187213</v>
      </c>
      <c r="E5" s="72">
        <v>1.9580913651342444E-3</v>
      </c>
      <c r="F5" s="74">
        <v>506710272.13171607</v>
      </c>
      <c r="G5" s="74">
        <v>-140005.29797369242</v>
      </c>
      <c r="H5" s="72">
        <v>-2.7622614450105323E-4</v>
      </c>
      <c r="I5" s="240">
        <v>99.165476804415249</v>
      </c>
      <c r="J5" s="240">
        <v>-0.90451808336038653</v>
      </c>
    </row>
    <row r="6" spans="1:10" x14ac:dyDescent="0.25">
      <c r="A6" s="443" t="s">
        <v>345</v>
      </c>
      <c r="B6" s="236" t="s">
        <v>131</v>
      </c>
      <c r="C6" s="68">
        <v>38657305.238483071</v>
      </c>
      <c r="D6" s="68">
        <v>657870.77578032017</v>
      </c>
      <c r="E6" s="69">
        <v>1.7312646492832262E-2</v>
      </c>
      <c r="F6" s="71">
        <v>198455171.8875941</v>
      </c>
      <c r="G6" s="71">
        <v>-2452330.5950762331</v>
      </c>
      <c r="H6" s="69">
        <v>-1.2206266887856832E-2</v>
      </c>
      <c r="I6" s="239">
        <v>122.14745160153298</v>
      </c>
      <c r="J6" s="239">
        <v>0.89748406273248804</v>
      </c>
    </row>
    <row r="7" spans="1:10" x14ac:dyDescent="0.25">
      <c r="A7" s="443" t="s">
        <v>345</v>
      </c>
      <c r="B7" s="75" t="s">
        <v>132</v>
      </c>
      <c r="C7" s="76">
        <v>49241361.613057882</v>
      </c>
      <c r="D7" s="76">
        <v>71039.584678307176</v>
      </c>
      <c r="E7" s="72">
        <v>1.4447654956846803E-3</v>
      </c>
      <c r="F7" s="74">
        <v>245494829.56672817</v>
      </c>
      <c r="G7" s="74">
        <v>-7613934.807007134</v>
      </c>
      <c r="H7" s="72">
        <v>-3.0081671908304807E-2</v>
      </c>
      <c r="I7" s="240">
        <v>81.638602200956072</v>
      </c>
      <c r="J7" s="240">
        <v>-0.10669335027422733</v>
      </c>
    </row>
    <row r="8" spans="1:10" x14ac:dyDescent="0.25">
      <c r="A8" s="443" t="s">
        <v>345</v>
      </c>
      <c r="B8" s="236" t="s">
        <v>133</v>
      </c>
      <c r="C8" s="68">
        <v>70890048.469841525</v>
      </c>
      <c r="D8" s="68">
        <v>-27378.569768518209</v>
      </c>
      <c r="E8" s="69">
        <v>-3.8606264935734698E-4</v>
      </c>
      <c r="F8" s="71">
        <v>411507313.08886802</v>
      </c>
      <c r="G8" s="71">
        <v>-7056379.1173530817</v>
      </c>
      <c r="H8" s="69">
        <v>-1.685855521810643E-2</v>
      </c>
      <c r="I8" s="239">
        <v>105.74130869453565</v>
      </c>
      <c r="J8" s="239">
        <v>-0.21638704006987552</v>
      </c>
    </row>
    <row r="9" spans="1:10" x14ac:dyDescent="0.25">
      <c r="A9" s="443" t="s">
        <v>345</v>
      </c>
      <c r="B9" s="75" t="s">
        <v>134</v>
      </c>
      <c r="C9" s="76">
        <v>59335321.901720189</v>
      </c>
      <c r="D9" s="76">
        <v>868625.80122246593</v>
      </c>
      <c r="E9" s="72">
        <v>1.4856762210907131E-2</v>
      </c>
      <c r="F9" s="74">
        <v>332420418.31164598</v>
      </c>
      <c r="G9" s="74">
        <v>-3427856.7109549046</v>
      </c>
      <c r="H9" s="72">
        <v>-1.0206563397487234E-2</v>
      </c>
      <c r="I9" s="240">
        <v>108.91983017329254</v>
      </c>
      <c r="J9" s="240">
        <v>0.95342758964598318</v>
      </c>
    </row>
    <row r="10" spans="1:10" x14ac:dyDescent="0.25">
      <c r="A10" s="443" t="s">
        <v>345</v>
      </c>
      <c r="B10" s="236" t="s">
        <v>135</v>
      </c>
      <c r="C10" s="68">
        <v>43261834.214618802</v>
      </c>
      <c r="D10" s="68">
        <v>105659.6324621588</v>
      </c>
      <c r="E10" s="69">
        <v>2.4483085789036743E-3</v>
      </c>
      <c r="F10" s="71">
        <v>251605491.846486</v>
      </c>
      <c r="G10" s="71">
        <v>-6977565.5231350362</v>
      </c>
      <c r="H10" s="69">
        <v>-2.6983846482877796E-2</v>
      </c>
      <c r="I10" s="239">
        <v>75.491777473350837</v>
      </c>
      <c r="J10" s="239">
        <v>-0.72968952049323832</v>
      </c>
    </row>
    <row r="11" spans="1:10" x14ac:dyDescent="0.25">
      <c r="A11" s="443" t="s">
        <v>345</v>
      </c>
      <c r="B11" s="75" t="s">
        <v>136</v>
      </c>
      <c r="C11" s="76">
        <v>74497233.265065759</v>
      </c>
      <c r="D11" s="76">
        <v>1310410.4660397917</v>
      </c>
      <c r="E11" s="72">
        <v>1.7905005517704093E-2</v>
      </c>
      <c r="F11" s="74">
        <v>393381711.25676346</v>
      </c>
      <c r="G11" s="74">
        <v>-4515419.2951205969</v>
      </c>
      <c r="H11" s="72">
        <v>-1.1348207736149547E-2</v>
      </c>
      <c r="I11" s="240">
        <v>108.22933906569887</v>
      </c>
      <c r="J11" s="240">
        <v>0.65133850226281709</v>
      </c>
    </row>
    <row r="12" spans="1:10" x14ac:dyDescent="0.25">
      <c r="A12" s="443" t="s">
        <v>345</v>
      </c>
      <c r="B12" s="236" t="s">
        <v>137</v>
      </c>
      <c r="C12" s="68">
        <v>63376183.701555461</v>
      </c>
      <c r="D12" s="68">
        <v>565768.19434203207</v>
      </c>
      <c r="E12" s="69">
        <v>9.0075537595680558E-3</v>
      </c>
      <c r="F12" s="71">
        <v>347598784.16705406</v>
      </c>
      <c r="G12" s="71">
        <v>-5542554.1623663902</v>
      </c>
      <c r="H12" s="69">
        <v>-1.5695002427600632E-2</v>
      </c>
      <c r="I12" s="239">
        <v>107.68768054404114</v>
      </c>
      <c r="J12" s="239">
        <v>0.2405865656770203</v>
      </c>
    </row>
    <row r="13" spans="1:10" x14ac:dyDescent="0.25">
      <c r="A13" s="443" t="s">
        <v>345</v>
      </c>
      <c r="B13" s="75" t="s">
        <v>346</v>
      </c>
      <c r="C13" s="76">
        <v>113056707.32061321</v>
      </c>
      <c r="D13" s="76">
        <v>1984939.5855044723</v>
      </c>
      <c r="E13" s="72">
        <v>1.7870784142359982E-2</v>
      </c>
      <c r="F13" s="74">
        <v>590543939.62298036</v>
      </c>
      <c r="G13" s="74">
        <v>-6844682.2720538378</v>
      </c>
      <c r="H13" s="72">
        <v>-1.1457670971939773E-2</v>
      </c>
      <c r="I13" s="240">
        <v>112.59032330843584</v>
      </c>
      <c r="J13" s="240">
        <v>0.73327672860429516</v>
      </c>
    </row>
    <row r="14" spans="1:10" x14ac:dyDescent="0.25">
      <c r="A14" s="443" t="s">
        <v>345</v>
      </c>
      <c r="B14" s="236" t="s">
        <v>138</v>
      </c>
      <c r="C14" s="68">
        <v>82804463.663356721</v>
      </c>
      <c r="D14" s="68">
        <v>200382.8489613086</v>
      </c>
      <c r="E14" s="69">
        <v>2.425822634738257E-3</v>
      </c>
      <c r="F14" s="71">
        <v>503118288.24114746</v>
      </c>
      <c r="G14" s="71">
        <v>152000.79327988625</v>
      </c>
      <c r="H14" s="69">
        <v>3.0220871074910984E-4</v>
      </c>
      <c r="I14" s="239">
        <v>99.030866429567581</v>
      </c>
      <c r="J14" s="239">
        <v>-0.87982423385209074</v>
      </c>
    </row>
    <row r="15" spans="1:10" x14ac:dyDescent="0.25">
      <c r="A15" s="443" t="s">
        <v>345</v>
      </c>
      <c r="B15" s="75" t="s">
        <v>347</v>
      </c>
      <c r="C15" s="76">
        <v>82804463.663356721</v>
      </c>
      <c r="D15" s="76">
        <v>200382.8489613086</v>
      </c>
      <c r="E15" s="72">
        <v>2.425822634738257E-3</v>
      </c>
      <c r="F15" s="74">
        <v>503118288.24114746</v>
      </c>
      <c r="G15" s="74">
        <v>152000.79327988625</v>
      </c>
      <c r="H15" s="72">
        <v>3.0220871074910984E-4</v>
      </c>
      <c r="I15" s="240">
        <v>99.030866429567581</v>
      </c>
      <c r="J15" s="240">
        <v>-0.87982423385209074</v>
      </c>
    </row>
    <row r="16" spans="1:10" x14ac:dyDescent="0.25">
      <c r="A16" s="443" t="s">
        <v>345</v>
      </c>
      <c r="B16" s="236" t="s">
        <v>139</v>
      </c>
      <c r="C16" s="68">
        <v>38559474.055547416</v>
      </c>
      <c r="D16" s="68">
        <v>674529.12001405656</v>
      </c>
      <c r="E16" s="69">
        <v>1.7804674684412609E-2</v>
      </c>
      <c r="F16" s="71">
        <v>197162228.36621693</v>
      </c>
      <c r="G16" s="71">
        <v>-2329262.9760359526</v>
      </c>
      <c r="H16" s="69">
        <v>-1.1676001619737291E-2</v>
      </c>
      <c r="I16" s="239">
        <v>122.09521559347482</v>
      </c>
      <c r="J16" s="239">
        <v>0.92759860384816761</v>
      </c>
    </row>
    <row r="17" spans="1:10" x14ac:dyDescent="0.25">
      <c r="A17" s="443" t="s">
        <v>345</v>
      </c>
      <c r="B17" s="75" t="s">
        <v>140</v>
      </c>
      <c r="C17" s="76">
        <v>49177146.007673435</v>
      </c>
      <c r="D17" s="76">
        <v>75485.287554234266</v>
      </c>
      <c r="E17" s="72">
        <v>1.5373265679240963E-3</v>
      </c>
      <c r="F17" s="74">
        <v>244557952.42022511</v>
      </c>
      <c r="G17" s="74">
        <v>-7613816.4270981252</v>
      </c>
      <c r="H17" s="72">
        <v>-3.0192977040613501E-2</v>
      </c>
      <c r="I17" s="240">
        <v>81.704041232448247</v>
      </c>
      <c r="J17" s="240">
        <v>-0.11818757695080251</v>
      </c>
    </row>
    <row r="18" spans="1:10" x14ac:dyDescent="0.25">
      <c r="A18" s="443" t="s">
        <v>345</v>
      </c>
      <c r="B18" s="236" t="s">
        <v>141</v>
      </c>
      <c r="C18" s="68">
        <v>70724365.384067595</v>
      </c>
      <c r="D18" s="68">
        <v>-34783.65540677309</v>
      </c>
      <c r="E18" s="69">
        <v>-4.915782040760319E-4</v>
      </c>
      <c r="F18" s="71">
        <v>409678928.21421981</v>
      </c>
      <c r="G18" s="71">
        <v>-7051245.8632288575</v>
      </c>
      <c r="H18" s="69">
        <v>-1.6920411100153247E-2</v>
      </c>
      <c r="I18" s="239">
        <v>105.71659763374915</v>
      </c>
      <c r="J18" s="239">
        <v>-0.25208720829033382</v>
      </c>
    </row>
    <row r="19" spans="1:10" x14ac:dyDescent="0.25">
      <c r="A19" s="443" t="s">
        <v>345</v>
      </c>
      <c r="B19" s="75" t="s">
        <v>348</v>
      </c>
      <c r="C19" s="76">
        <v>183277695.0940707</v>
      </c>
      <c r="D19" s="76">
        <v>606469.82912138104</v>
      </c>
      <c r="E19" s="72">
        <v>3.3200074518674044E-3</v>
      </c>
      <c r="F19" s="74">
        <v>1001835664.8057004</v>
      </c>
      <c r="G19" s="74">
        <v>-20207616.436388969</v>
      </c>
      <c r="H19" s="72">
        <v>-1.9771781496210856E-2</v>
      </c>
      <c r="I19" s="240">
        <v>98.567569228267118</v>
      </c>
      <c r="J19" s="240">
        <v>-4.5236266833484251E-2</v>
      </c>
    </row>
    <row r="20" spans="1:10" x14ac:dyDescent="0.25">
      <c r="A20" s="443" t="s">
        <v>345</v>
      </c>
      <c r="B20" s="236" t="s">
        <v>142</v>
      </c>
      <c r="C20" s="68">
        <v>59237716.646869577</v>
      </c>
      <c r="D20" s="68">
        <v>878546.17144493014</v>
      </c>
      <c r="E20" s="69">
        <v>1.5054123701345113E-2</v>
      </c>
      <c r="F20" s="71">
        <v>330867761.80251032</v>
      </c>
      <c r="G20" s="71">
        <v>-3367127.5056929588</v>
      </c>
      <c r="H20" s="69">
        <v>-1.0074135326393402E-2</v>
      </c>
      <c r="I20" s="239">
        <v>108.96993031617836</v>
      </c>
      <c r="J20" s="239">
        <v>0.94982491834048233</v>
      </c>
    </row>
    <row r="21" spans="1:10" x14ac:dyDescent="0.25">
      <c r="A21" s="443" t="s">
        <v>345</v>
      </c>
      <c r="B21" s="75" t="s">
        <v>349</v>
      </c>
      <c r="C21" s="76">
        <v>102499550.86208241</v>
      </c>
      <c r="D21" s="76">
        <v>984205.80422344804</v>
      </c>
      <c r="E21" s="72">
        <v>9.6951431693651554E-3</v>
      </c>
      <c r="F21" s="74">
        <v>582473253.65377247</v>
      </c>
      <c r="G21" s="74">
        <v>-10344693.026135087</v>
      </c>
      <c r="H21" s="72">
        <v>-1.7450033495225323E-2</v>
      </c>
      <c r="I21" s="240">
        <v>91.789374380014976</v>
      </c>
      <c r="J21" s="240">
        <v>4.1225588166554417E-2</v>
      </c>
    </row>
    <row r="22" spans="1:10" x14ac:dyDescent="0.25">
      <c r="A22" s="443" t="s">
        <v>345</v>
      </c>
      <c r="B22" s="236" t="s">
        <v>143</v>
      </c>
      <c r="C22" s="68">
        <v>21317474.766192082</v>
      </c>
      <c r="D22" s="68">
        <v>-772431.50561795756</v>
      </c>
      <c r="E22" s="69">
        <v>-3.4967622592572675E-2</v>
      </c>
      <c r="F22" s="71">
        <v>154855089.2901246</v>
      </c>
      <c r="G22" s="71">
        <v>-6946280.1802585423</v>
      </c>
      <c r="H22" s="69">
        <v>-4.2930910924891902E-2</v>
      </c>
      <c r="I22" s="239">
        <v>68.77753656109978</v>
      </c>
      <c r="J22" s="239">
        <v>-1.388238887953861</v>
      </c>
    </row>
    <row r="23" spans="1:10" x14ac:dyDescent="0.25">
      <c r="A23" s="443" t="s">
        <v>345</v>
      </c>
      <c r="B23" s="75" t="s">
        <v>144</v>
      </c>
      <c r="C23" s="76">
        <v>45129840.085945092</v>
      </c>
      <c r="D23" s="76">
        <v>-603826.85453689843</v>
      </c>
      <c r="E23" s="72">
        <v>-1.3203114793369216E-2</v>
      </c>
      <c r="F23" s="74">
        <v>259293754.46883833</v>
      </c>
      <c r="G23" s="74">
        <v>-7542766.757297039</v>
      </c>
      <c r="H23" s="72">
        <v>-2.8267370308372394E-2</v>
      </c>
      <c r="I23" s="240">
        <v>121.2229346594</v>
      </c>
      <c r="J23" s="240">
        <v>0.32366056306607049</v>
      </c>
    </row>
    <row r="24" spans="1:10" x14ac:dyDescent="0.25">
      <c r="A24" s="443" t="s">
        <v>345</v>
      </c>
      <c r="B24" s="236" t="s">
        <v>145</v>
      </c>
      <c r="C24" s="68">
        <v>36312065.213002548</v>
      </c>
      <c r="D24" s="68">
        <v>-425365.55385408551</v>
      </c>
      <c r="E24" s="69">
        <v>-1.1578532983254699E-2</v>
      </c>
      <c r="F24" s="71">
        <v>223222145.49094379</v>
      </c>
      <c r="G24" s="71">
        <v>-4994034.6645668149</v>
      </c>
      <c r="H24" s="69">
        <v>-2.1882912338484457E-2</v>
      </c>
      <c r="I24" s="239">
        <v>114.07934663360902</v>
      </c>
      <c r="J24" s="239">
        <v>1.0558126547043827</v>
      </c>
    </row>
    <row r="25" spans="1:10" x14ac:dyDescent="0.25">
      <c r="A25" s="443" t="s">
        <v>345</v>
      </c>
      <c r="B25" s="75" t="s">
        <v>146</v>
      </c>
      <c r="C25" s="76">
        <v>56882841.61345505</v>
      </c>
      <c r="D25" s="76">
        <v>-1024319.077666007</v>
      </c>
      <c r="E25" s="72">
        <v>-1.7688988122380286E-2</v>
      </c>
      <c r="F25" s="74">
        <v>376046710.72628367</v>
      </c>
      <c r="G25" s="74">
        <v>-2433431.8039061427</v>
      </c>
      <c r="H25" s="72">
        <v>-6.4294834271577082E-3</v>
      </c>
      <c r="I25" s="240">
        <v>125.7807703887092</v>
      </c>
      <c r="J25" s="240">
        <v>-0.18130964918826464</v>
      </c>
    </row>
    <row r="26" spans="1:10" x14ac:dyDescent="0.25">
      <c r="A26" s="443" t="s">
        <v>345</v>
      </c>
      <c r="B26" s="236" t="s">
        <v>147</v>
      </c>
      <c r="C26" s="68">
        <v>17907525.299470566</v>
      </c>
      <c r="D26" s="68">
        <v>-282111.14670302346</v>
      </c>
      <c r="E26" s="69">
        <v>-1.5509443937367366E-2</v>
      </c>
      <c r="F26" s="71">
        <v>104256865.50728483</v>
      </c>
      <c r="G26" s="71">
        <v>-2552609.1251527965</v>
      </c>
      <c r="H26" s="69">
        <v>-2.3898714359723839E-2</v>
      </c>
      <c r="I26" s="239">
        <v>104.83812723901042</v>
      </c>
      <c r="J26" s="239">
        <v>0.21179054142858433</v>
      </c>
    </row>
    <row r="27" spans="1:10" x14ac:dyDescent="0.25">
      <c r="A27" s="443" t="s">
        <v>345</v>
      </c>
      <c r="B27" s="75" t="s">
        <v>148</v>
      </c>
      <c r="C27" s="76">
        <v>18465876.253254864</v>
      </c>
      <c r="D27" s="76">
        <v>-886790.73855637014</v>
      </c>
      <c r="E27" s="72">
        <v>-4.582266304337284E-2</v>
      </c>
      <c r="F27" s="74">
        <v>108253250.06962273</v>
      </c>
      <c r="G27" s="74">
        <v>-5512508.559365496</v>
      </c>
      <c r="H27" s="72">
        <v>-4.845490089283222E-2</v>
      </c>
      <c r="I27" s="240">
        <v>56.723925053328472</v>
      </c>
      <c r="J27" s="240">
        <v>-1.2740782168147433</v>
      </c>
    </row>
    <row r="28" spans="1:10" x14ac:dyDescent="0.25">
      <c r="A28" s="443" t="s">
        <v>345</v>
      </c>
      <c r="B28" s="236" t="s">
        <v>149</v>
      </c>
      <c r="C28" s="68">
        <v>35713689.640773177</v>
      </c>
      <c r="D28" s="68">
        <v>-985875.11566784978</v>
      </c>
      <c r="E28" s="69">
        <v>-2.6863400757220747E-2</v>
      </c>
      <c r="F28" s="71">
        <v>245670748.74323285</v>
      </c>
      <c r="G28" s="71">
        <v>-5376825.0970076025</v>
      </c>
      <c r="H28" s="69">
        <v>-2.1417554508729335E-2</v>
      </c>
      <c r="I28" s="239">
        <v>98.701777740960068</v>
      </c>
      <c r="J28" s="239">
        <v>-0.14282288332289284</v>
      </c>
    </row>
    <row r="29" spans="1:10" x14ac:dyDescent="0.25">
      <c r="A29" s="443" t="s">
        <v>345</v>
      </c>
      <c r="B29" s="75" t="s">
        <v>150</v>
      </c>
      <c r="C29" s="76">
        <v>28769041.309308574</v>
      </c>
      <c r="D29" s="76">
        <v>-229630.88005473465</v>
      </c>
      <c r="E29" s="72">
        <v>-7.9186687774953739E-3</v>
      </c>
      <c r="F29" s="74">
        <v>190722116.94824359</v>
      </c>
      <c r="G29" s="74">
        <v>-4316373.6396982372</v>
      </c>
      <c r="H29" s="72">
        <v>-2.2130881072174865E-2</v>
      </c>
      <c r="I29" s="240">
        <v>97.847535043295395</v>
      </c>
      <c r="J29" s="240">
        <v>1.3156708139770785</v>
      </c>
    </row>
    <row r="30" spans="1:10" x14ac:dyDescent="0.25">
      <c r="A30" s="443" t="s">
        <v>345</v>
      </c>
      <c r="B30" s="236" t="s">
        <v>151</v>
      </c>
      <c r="C30" s="68">
        <v>460320942.17414194</v>
      </c>
      <c r="D30" s="68">
        <v>4548429.5751081705</v>
      </c>
      <c r="E30" s="69">
        <v>9.9796048453445352E-3</v>
      </c>
      <c r="F30" s="71">
        <v>2523116057.0393353</v>
      </c>
      <c r="G30" s="71">
        <v>-30298710.744655132</v>
      </c>
      <c r="H30" s="69">
        <v>-1.1865957355197021E-2</v>
      </c>
      <c r="I30" s="236"/>
      <c r="J30" s="236"/>
    </row>
    <row r="31" spans="1:10" x14ac:dyDescent="0.25">
      <c r="A31" s="443" t="s">
        <v>345</v>
      </c>
      <c r="B31" s="75" t="s">
        <v>152</v>
      </c>
      <c r="C31" s="76">
        <v>29367393.179120712</v>
      </c>
      <c r="D31" s="76">
        <v>1914237.3205767795</v>
      </c>
      <c r="E31" s="72">
        <v>6.9727405127488581E-2</v>
      </c>
      <c r="F31" s="74">
        <v>134087956.78792512</v>
      </c>
      <c r="G31" s="74">
        <v>3027347.4621765614</v>
      </c>
      <c r="H31" s="72">
        <v>2.3098835552123435E-2</v>
      </c>
      <c r="I31" s="75"/>
      <c r="J31" s="75"/>
    </row>
    <row r="32" spans="1:10" x14ac:dyDescent="0.25">
      <c r="A32" s="443" t="s">
        <v>345</v>
      </c>
      <c r="B32" s="236" t="s">
        <v>153</v>
      </c>
      <c r="C32" s="68">
        <v>27064118.488552921</v>
      </c>
      <c r="D32" s="68">
        <v>991133.74819608033</v>
      </c>
      <c r="E32" s="69">
        <v>3.8013819977501952E-2</v>
      </c>
      <c r="F32" s="71">
        <v>124376638.67611033</v>
      </c>
      <c r="G32" s="71">
        <v>-548519.49779963493</v>
      </c>
      <c r="H32" s="69">
        <v>-4.3907848972745238E-3</v>
      </c>
      <c r="I32" s="236"/>
      <c r="J32" s="236"/>
    </row>
    <row r="33" spans="1:10" x14ac:dyDescent="0.25">
      <c r="A33" s="443" t="s">
        <v>345</v>
      </c>
      <c r="B33" s="75" t="s">
        <v>154</v>
      </c>
      <c r="C33" s="76">
        <v>25921622.049901664</v>
      </c>
      <c r="D33" s="76">
        <v>1224701.9266272485</v>
      </c>
      <c r="E33" s="72">
        <v>4.9589257304723092E-2</v>
      </c>
      <c r="F33" s="74">
        <v>127071577.51486373</v>
      </c>
      <c r="G33" s="74">
        <v>2585432.597186029</v>
      </c>
      <c r="H33" s="72">
        <v>2.0768838161835338E-2</v>
      </c>
      <c r="I33" s="75"/>
      <c r="J33" s="75"/>
    </row>
    <row r="34" spans="1:10" x14ac:dyDescent="0.25">
      <c r="A34" s="443" t="s">
        <v>345</v>
      </c>
      <c r="B34" s="236" t="s">
        <v>155</v>
      </c>
      <c r="C34" s="68">
        <v>20651948.756076869</v>
      </c>
      <c r="D34" s="68">
        <v>956640.26671709865</v>
      </c>
      <c r="E34" s="69">
        <v>4.8571986939626548E-2</v>
      </c>
      <c r="F34" s="71">
        <v>92905362.858932108</v>
      </c>
      <c r="G34" s="71">
        <v>223346.14911691844</v>
      </c>
      <c r="H34" s="69">
        <v>2.4098110620122673E-3</v>
      </c>
      <c r="I34" s="236"/>
      <c r="J34" s="236"/>
    </row>
    <row r="35" spans="1:10" x14ac:dyDescent="0.25">
      <c r="A35" s="443" t="s">
        <v>345</v>
      </c>
      <c r="B35" s="75" t="s">
        <v>156</v>
      </c>
      <c r="C35" s="76">
        <v>30711269.754418567</v>
      </c>
      <c r="D35" s="76">
        <v>962276.02611060441</v>
      </c>
      <c r="E35" s="72">
        <v>3.2346506738980575E-2</v>
      </c>
      <c r="F35" s="74">
        <v>136304702.35060227</v>
      </c>
      <c r="G35" s="74">
        <v>-2101307.8677328229</v>
      </c>
      <c r="H35" s="72">
        <v>-1.518220100715291E-2</v>
      </c>
      <c r="I35" s="75"/>
      <c r="J35" s="75"/>
    </row>
    <row r="36" spans="1:10" x14ac:dyDescent="0.25">
      <c r="A36" s="443" t="s">
        <v>345</v>
      </c>
      <c r="B36" s="236" t="s">
        <v>157</v>
      </c>
      <c r="C36" s="68">
        <v>35010675.74329441</v>
      </c>
      <c r="D36" s="68">
        <v>951091.46026106179</v>
      </c>
      <c r="E36" s="69">
        <v>2.7924341423475458E-2</v>
      </c>
      <c r="F36" s="71">
        <v>164008179.47098699</v>
      </c>
      <c r="G36" s="71">
        <v>-1674420.7662212551</v>
      </c>
      <c r="H36" s="69">
        <v>-1.0106195604269744E-2</v>
      </c>
      <c r="I36" s="236"/>
      <c r="J36" s="236"/>
    </row>
    <row r="37" spans="1:10" x14ac:dyDescent="0.25">
      <c r="A37" s="443" t="s">
        <v>345</v>
      </c>
      <c r="B37" s="75" t="s">
        <v>158</v>
      </c>
      <c r="C37" s="76">
        <v>30468675.337560993</v>
      </c>
      <c r="D37" s="76">
        <v>1108177.0514996611</v>
      </c>
      <c r="E37" s="72">
        <v>3.7743809410270106E-2</v>
      </c>
      <c r="F37" s="74">
        <v>140145644.85426667</v>
      </c>
      <c r="G37" s="74">
        <v>949246.13400515914</v>
      </c>
      <c r="H37" s="72">
        <v>6.8194733680777787E-3</v>
      </c>
      <c r="I37" s="75"/>
      <c r="J37" s="75"/>
    </row>
    <row r="38" spans="1:10" x14ac:dyDescent="0.25">
      <c r="A38" s="443" t="s">
        <v>350</v>
      </c>
      <c r="B38" s="236" t="s">
        <v>127</v>
      </c>
      <c r="C38" s="68">
        <v>524239813.29757524</v>
      </c>
      <c r="D38" s="68">
        <v>4424847.1575089693</v>
      </c>
      <c r="E38" s="69">
        <v>8.5123504434011926E-3</v>
      </c>
      <c r="F38" s="71">
        <v>3026535908.9862342</v>
      </c>
      <c r="G38" s="71">
        <v>-4117247.2320866585</v>
      </c>
      <c r="H38" s="69">
        <v>-1.3585346193901648E-3</v>
      </c>
      <c r="I38" s="239">
        <v>79.692994340952978</v>
      </c>
      <c r="J38" s="239">
        <v>-0.44359285730887166</v>
      </c>
    </row>
    <row r="39" spans="1:10" x14ac:dyDescent="0.25">
      <c r="A39" s="443" t="s">
        <v>350</v>
      </c>
      <c r="B39" s="75" t="s">
        <v>128</v>
      </c>
      <c r="C39" s="76">
        <v>831982434.60171688</v>
      </c>
      <c r="D39" s="76">
        <v>9878105.5418711901</v>
      </c>
      <c r="E39" s="72">
        <v>1.2015634990230183E-2</v>
      </c>
      <c r="F39" s="74">
        <v>4475544627.5144377</v>
      </c>
      <c r="G39" s="74">
        <v>44769672.002455711</v>
      </c>
      <c r="H39" s="72">
        <v>1.0104253195428318E-2</v>
      </c>
      <c r="I39" s="240">
        <v>105.29662277960486</v>
      </c>
      <c r="J39" s="240">
        <v>-0.18218478730378251</v>
      </c>
    </row>
    <row r="40" spans="1:10" x14ac:dyDescent="0.25">
      <c r="A40" s="443" t="s">
        <v>350</v>
      </c>
      <c r="B40" s="236" t="s">
        <v>129</v>
      </c>
      <c r="C40" s="68">
        <v>712738034.50734925</v>
      </c>
      <c r="D40" s="68">
        <v>6879935.3303408623</v>
      </c>
      <c r="E40" s="69">
        <v>9.7469099502612323E-3</v>
      </c>
      <c r="F40" s="71">
        <v>3980082738.5929723</v>
      </c>
      <c r="G40" s="71">
        <v>42433467.544865131</v>
      </c>
      <c r="H40" s="69">
        <v>1.0776345129786119E-2</v>
      </c>
      <c r="I40" s="239">
        <v>105.50311841718678</v>
      </c>
      <c r="J40" s="239">
        <v>0.10615178444513163</v>
      </c>
    </row>
    <row r="41" spans="1:10" x14ac:dyDescent="0.25">
      <c r="A41" s="443" t="s">
        <v>350</v>
      </c>
      <c r="B41" s="75" t="s">
        <v>130</v>
      </c>
      <c r="C41" s="76">
        <v>928728901.38888979</v>
      </c>
      <c r="D41" s="76">
        <v>2579535.0225577354</v>
      </c>
      <c r="E41" s="72">
        <v>2.7852257057393677E-3</v>
      </c>
      <c r="F41" s="74">
        <v>5747197451.335413</v>
      </c>
      <c r="G41" s="74">
        <v>40823820.719665527</v>
      </c>
      <c r="H41" s="72">
        <v>7.1540742619162186E-3</v>
      </c>
      <c r="I41" s="240">
        <v>96.761192793059223</v>
      </c>
      <c r="J41" s="240">
        <v>-1.0163669276364828</v>
      </c>
    </row>
    <row r="42" spans="1:10" x14ac:dyDescent="0.25">
      <c r="A42" s="443" t="s">
        <v>350</v>
      </c>
      <c r="B42" s="236" t="s">
        <v>131</v>
      </c>
      <c r="C42" s="68">
        <v>434266825.85425782</v>
      </c>
      <c r="D42" s="68">
        <v>8214849.7561685443</v>
      </c>
      <c r="E42" s="69">
        <v>1.928133236560145E-2</v>
      </c>
      <c r="F42" s="71">
        <v>2244921199.0989528</v>
      </c>
      <c r="G42" s="71">
        <v>42584106.606145859</v>
      </c>
      <c r="H42" s="69">
        <v>1.9335871312027565E-2</v>
      </c>
      <c r="I42" s="239">
        <v>119.78973972841949</v>
      </c>
      <c r="J42" s="239">
        <v>0.84912129984699902</v>
      </c>
    </row>
    <row r="43" spans="1:10" x14ac:dyDescent="0.25">
      <c r="A43" s="443" t="s">
        <v>350</v>
      </c>
      <c r="B43" s="75" t="s">
        <v>132</v>
      </c>
      <c r="C43" s="76">
        <v>578696296.84692097</v>
      </c>
      <c r="D43" s="76">
        <v>6290007.4773373604</v>
      </c>
      <c r="E43" s="72">
        <v>1.0988711329962542E-2</v>
      </c>
      <c r="F43" s="74">
        <v>2909382027.7261639</v>
      </c>
      <c r="G43" s="74">
        <v>26605212.961157322</v>
      </c>
      <c r="H43" s="72">
        <v>9.2290228036005905E-3</v>
      </c>
      <c r="I43" s="240">
        <v>83.758008545815557</v>
      </c>
      <c r="J43" s="240">
        <v>0.49976910073407055</v>
      </c>
    </row>
    <row r="44" spans="1:10" x14ac:dyDescent="0.25">
      <c r="A44" s="443" t="s">
        <v>350</v>
      </c>
      <c r="B44" s="236" t="s">
        <v>133</v>
      </c>
      <c r="C44" s="68">
        <v>806064143.26366115</v>
      </c>
      <c r="D44" s="68">
        <v>4386071.3719176054</v>
      </c>
      <c r="E44" s="69">
        <v>5.471113063586313E-3</v>
      </c>
      <c r="F44" s="71">
        <v>4708123536.3604412</v>
      </c>
      <c r="G44" s="71">
        <v>33545673.2648592</v>
      </c>
      <c r="H44" s="69">
        <v>7.1761930696870894E-3</v>
      </c>
      <c r="I44" s="239">
        <v>104.96370287867146</v>
      </c>
      <c r="J44" s="239">
        <v>0.16819913495180572</v>
      </c>
    </row>
    <row r="45" spans="1:10" x14ac:dyDescent="0.25">
      <c r="A45" s="443" t="s">
        <v>350</v>
      </c>
      <c r="B45" s="75" t="s">
        <v>134</v>
      </c>
      <c r="C45" s="76">
        <v>712017383.37154329</v>
      </c>
      <c r="D45" s="76">
        <v>11442087.717931747</v>
      </c>
      <c r="E45" s="72">
        <v>1.633241678506047E-2</v>
      </c>
      <c r="F45" s="74">
        <v>3921470300.0962768</v>
      </c>
      <c r="G45" s="74">
        <v>46607430.635498047</v>
      </c>
      <c r="H45" s="72">
        <v>1.2028149693458412E-2</v>
      </c>
      <c r="I45" s="240">
        <v>114.10229568752092</v>
      </c>
      <c r="J45" s="240">
        <v>0.91491567578751187</v>
      </c>
    </row>
    <row r="46" spans="1:10" x14ac:dyDescent="0.25">
      <c r="A46" s="443" t="s">
        <v>350</v>
      </c>
      <c r="B46" s="236" t="s">
        <v>135</v>
      </c>
      <c r="C46" s="68">
        <v>523397283.01276934</v>
      </c>
      <c r="D46" s="68">
        <v>4292632.4377657771</v>
      </c>
      <c r="E46" s="69">
        <v>8.2693006757132686E-3</v>
      </c>
      <c r="F46" s="71">
        <v>3012608299.4669328</v>
      </c>
      <c r="G46" s="71">
        <v>-5726543.0543274879</v>
      </c>
      <c r="H46" s="69">
        <v>-1.8972524100553472E-3</v>
      </c>
      <c r="I46" s="239">
        <v>79.765507800054763</v>
      </c>
      <c r="J46" s="239">
        <v>-0.49233378455924992</v>
      </c>
    </row>
    <row r="47" spans="1:10" x14ac:dyDescent="0.25">
      <c r="A47" s="443" t="s">
        <v>350</v>
      </c>
      <c r="B47" s="75" t="s">
        <v>136</v>
      </c>
      <c r="C47" s="76">
        <v>829619135.36639786</v>
      </c>
      <c r="D47" s="76">
        <v>10605716.760344982</v>
      </c>
      <c r="E47" s="72">
        <v>1.294938094957679E-2</v>
      </c>
      <c r="F47" s="74">
        <v>4445550038.9370289</v>
      </c>
      <c r="G47" s="74">
        <v>51000702.312051773</v>
      </c>
      <c r="H47" s="72">
        <v>1.1605445383671677E-2</v>
      </c>
      <c r="I47" s="240">
        <v>105.26223114867916</v>
      </c>
      <c r="J47" s="240">
        <v>-0.12300813187499671</v>
      </c>
    </row>
    <row r="48" spans="1:10" x14ac:dyDescent="0.25">
      <c r="A48" s="443" t="s">
        <v>350</v>
      </c>
      <c r="B48" s="236" t="s">
        <v>137</v>
      </c>
      <c r="C48" s="68">
        <v>711530438.10709143</v>
      </c>
      <c r="D48" s="68">
        <v>7271452.7718305588</v>
      </c>
      <c r="E48" s="69">
        <v>1.032496982394765E-2</v>
      </c>
      <c r="F48" s="71">
        <v>3962715015.8236151</v>
      </c>
      <c r="G48" s="71">
        <v>45488250.619958401</v>
      </c>
      <c r="H48" s="69">
        <v>1.1612360822208736E-2</v>
      </c>
      <c r="I48" s="239">
        <v>105.58989799652154</v>
      </c>
      <c r="J48" s="239">
        <v>0.12848188375399161</v>
      </c>
    </row>
    <row r="49" spans="1:10" x14ac:dyDescent="0.25">
      <c r="A49" s="443" t="s">
        <v>350</v>
      </c>
      <c r="B49" s="75" t="s">
        <v>346</v>
      </c>
      <c r="C49" s="76">
        <v>1262436488.4551673</v>
      </c>
      <c r="D49" s="76">
        <v>19015789.072644234</v>
      </c>
      <c r="E49" s="72">
        <v>1.5293125715284767E-2</v>
      </c>
      <c r="F49" s="74">
        <v>6671229698.855978</v>
      </c>
      <c r="G49" s="74">
        <v>95020955.515084267</v>
      </c>
      <c r="H49" s="72">
        <v>1.4449200021410973E-2</v>
      </c>
      <c r="I49" s="240">
        <v>109.80022246362415</v>
      </c>
      <c r="J49" s="240">
        <v>0.18371730434867573</v>
      </c>
    </row>
    <row r="50" spans="1:10" x14ac:dyDescent="0.25">
      <c r="A50" s="443" t="s">
        <v>350</v>
      </c>
      <c r="B50" s="236" t="s">
        <v>138</v>
      </c>
      <c r="C50" s="68">
        <v>924716101.12312043</v>
      </c>
      <c r="D50" s="68">
        <v>3106281.5732046366</v>
      </c>
      <c r="E50" s="69">
        <v>3.370495308656372E-3</v>
      </c>
      <c r="F50" s="71">
        <v>5697206732.9234123</v>
      </c>
      <c r="G50" s="71">
        <v>44726018.972351074</v>
      </c>
      <c r="H50" s="69">
        <v>7.9126353959884221E-3</v>
      </c>
      <c r="I50" s="239">
        <v>96.586003850843966</v>
      </c>
      <c r="J50" s="239">
        <v>-0.99285750070004042</v>
      </c>
    </row>
    <row r="51" spans="1:10" x14ac:dyDescent="0.25">
      <c r="A51" s="443" t="s">
        <v>350</v>
      </c>
      <c r="B51" s="75" t="s">
        <v>347</v>
      </c>
      <c r="C51" s="76">
        <v>924716101.12312043</v>
      </c>
      <c r="D51" s="76">
        <v>3106281.5732046366</v>
      </c>
      <c r="E51" s="72">
        <v>3.370495308656372E-3</v>
      </c>
      <c r="F51" s="74">
        <v>5697206732.9234123</v>
      </c>
      <c r="G51" s="74">
        <v>44726018.972351074</v>
      </c>
      <c r="H51" s="72">
        <v>7.9126353959884221E-3</v>
      </c>
      <c r="I51" s="240">
        <v>96.586003850843966</v>
      </c>
      <c r="J51" s="240">
        <v>-0.99285750070004042</v>
      </c>
    </row>
    <row r="52" spans="1:10" x14ac:dyDescent="0.25">
      <c r="A52" s="443" t="s">
        <v>350</v>
      </c>
      <c r="B52" s="236" t="s">
        <v>139</v>
      </c>
      <c r="C52" s="68">
        <v>432817353.08479333</v>
      </c>
      <c r="D52" s="68">
        <v>8410072.3136875033</v>
      </c>
      <c r="E52" s="69">
        <v>1.9816041558964867E-2</v>
      </c>
      <c r="F52" s="71">
        <v>2225679659.9112611</v>
      </c>
      <c r="G52" s="71">
        <v>44020253.205226898</v>
      </c>
      <c r="H52" s="69">
        <v>2.017741773528739E-2</v>
      </c>
      <c r="I52" s="239">
        <v>119.69090682141241</v>
      </c>
      <c r="J52" s="239">
        <v>0.86779375550081284</v>
      </c>
    </row>
    <row r="53" spans="1:10" x14ac:dyDescent="0.25">
      <c r="A53" s="443" t="s">
        <v>350</v>
      </c>
      <c r="B53" s="75" t="s">
        <v>140</v>
      </c>
      <c r="C53" s="76">
        <v>577811027.8217659</v>
      </c>
      <c r="D53" s="76">
        <v>6370371.2724946737</v>
      </c>
      <c r="E53" s="72">
        <v>1.1147913960065602E-2</v>
      </c>
      <c r="F53" s="74">
        <v>2896750040.9508576</v>
      </c>
      <c r="G53" s="74">
        <v>26812917.489990711</v>
      </c>
      <c r="H53" s="72">
        <v>9.3426846430896444E-3</v>
      </c>
      <c r="I53" s="240">
        <v>83.84071852515477</v>
      </c>
      <c r="J53" s="240">
        <v>0.48326198405962373</v>
      </c>
    </row>
    <row r="54" spans="1:10" x14ac:dyDescent="0.25">
      <c r="A54" s="443" t="s">
        <v>350</v>
      </c>
      <c r="B54" s="236" t="s">
        <v>141</v>
      </c>
      <c r="C54" s="68">
        <v>804331837.59322798</v>
      </c>
      <c r="D54" s="68">
        <v>4328485.3682549</v>
      </c>
      <c r="E54" s="69">
        <v>5.4105840384499589E-3</v>
      </c>
      <c r="F54" s="71">
        <v>4686187099.6864023</v>
      </c>
      <c r="G54" s="71">
        <v>33006012.982289314</v>
      </c>
      <c r="H54" s="69">
        <v>7.0932148066620267E-3</v>
      </c>
      <c r="I54" s="239">
        <v>105.00218245564228</v>
      </c>
      <c r="J54" s="239">
        <v>0.12405028306019972</v>
      </c>
    </row>
    <row r="55" spans="1:10" x14ac:dyDescent="0.25">
      <c r="A55" s="443" t="s">
        <v>350</v>
      </c>
      <c r="B55" s="75" t="s">
        <v>348</v>
      </c>
      <c r="C55" s="76">
        <v>2093673303.5168426</v>
      </c>
      <c r="D55" s="76">
        <v>17970309.427046061</v>
      </c>
      <c r="E55" s="72">
        <v>8.6574570052716567E-3</v>
      </c>
      <c r="F55" s="74">
        <v>11545652156.424212</v>
      </c>
      <c r="G55" s="74">
        <v>105307181.1721344</v>
      </c>
      <c r="H55" s="72">
        <v>9.2048956041042851E-3</v>
      </c>
      <c r="I55" s="240">
        <v>98.338209263605364</v>
      </c>
      <c r="J55" s="240">
        <v>0.24779272070057345</v>
      </c>
    </row>
    <row r="56" spans="1:10" x14ac:dyDescent="0.25">
      <c r="A56" s="443" t="s">
        <v>350</v>
      </c>
      <c r="B56" s="236" t="s">
        <v>142</v>
      </c>
      <c r="C56" s="68">
        <v>710607366.60582685</v>
      </c>
      <c r="D56" s="68">
        <v>11551260.638617396</v>
      </c>
      <c r="E56" s="69">
        <v>1.6524082316161374E-2</v>
      </c>
      <c r="F56" s="71">
        <v>3899126943.045495</v>
      </c>
      <c r="G56" s="71">
        <v>46830823.028178215</v>
      </c>
      <c r="H56" s="69">
        <v>1.2156600004043226E-2</v>
      </c>
      <c r="I56" s="239">
        <v>114.16343212120927</v>
      </c>
      <c r="J56" s="239">
        <v>0.89582797845925199</v>
      </c>
    </row>
    <row r="57" spans="1:10" x14ac:dyDescent="0.25">
      <c r="A57" s="443" t="s">
        <v>350</v>
      </c>
      <c r="B57" s="75" t="s">
        <v>349</v>
      </c>
      <c r="C57" s="76">
        <v>1234004649.6238587</v>
      </c>
      <c r="D57" s="76">
        <v>15843893.078873873</v>
      </c>
      <c r="E57" s="72">
        <v>1.3006405758638295E-2</v>
      </c>
      <c r="F57" s="74">
        <v>6911735242.5557737</v>
      </c>
      <c r="G57" s="74">
        <v>41104279.996348381</v>
      </c>
      <c r="H57" s="72">
        <v>5.9826062875943413E-3</v>
      </c>
      <c r="I57" s="240">
        <v>96.510861333731</v>
      </c>
      <c r="J57" s="240">
        <v>0.13496862519932051</v>
      </c>
    </row>
    <row r="58" spans="1:10" x14ac:dyDescent="0.25">
      <c r="A58" s="443" t="s">
        <v>350</v>
      </c>
      <c r="B58" s="236" t="s">
        <v>143</v>
      </c>
      <c r="C58" s="68">
        <v>252810552.95221198</v>
      </c>
      <c r="D58" s="68">
        <v>-7192880.80036062</v>
      </c>
      <c r="E58" s="69">
        <v>-2.7664560796553134E-2</v>
      </c>
      <c r="F58" s="71">
        <v>1841071057.6453118</v>
      </c>
      <c r="G58" s="71">
        <v>-48559456.483625889</v>
      </c>
      <c r="H58" s="69">
        <v>-2.5697857925421109E-2</v>
      </c>
      <c r="I58" s="239">
        <v>71.723736569511402</v>
      </c>
      <c r="J58" s="239">
        <v>-1.8377086018492719</v>
      </c>
    </row>
    <row r="59" spans="1:10" x14ac:dyDescent="0.25">
      <c r="A59" s="443" t="s">
        <v>350</v>
      </c>
      <c r="B59" s="75" t="s">
        <v>144</v>
      </c>
      <c r="C59" s="76">
        <v>504208022.62955689</v>
      </c>
      <c r="D59" s="76">
        <v>-1735107.6467025876</v>
      </c>
      <c r="E59" s="72">
        <v>-3.4294519341633691E-3</v>
      </c>
      <c r="F59" s="74">
        <v>2941084303.4332218</v>
      </c>
      <c r="G59" s="74">
        <v>-8377004.6812019348</v>
      </c>
      <c r="H59" s="72">
        <v>-2.840181241962897E-3</v>
      </c>
      <c r="I59" s="240">
        <v>119.09337416546646</v>
      </c>
      <c r="J59" s="240">
        <v>-3.8804757602406426E-2</v>
      </c>
    </row>
    <row r="60" spans="1:10" x14ac:dyDescent="0.25">
      <c r="A60" s="443" t="s">
        <v>350</v>
      </c>
      <c r="B60" s="236" t="s">
        <v>145</v>
      </c>
      <c r="C60" s="68">
        <v>408046728.62669182</v>
      </c>
      <c r="D60" s="68">
        <v>-581451.89467692375</v>
      </c>
      <c r="E60" s="69">
        <v>-1.4229363572895273E-3</v>
      </c>
      <c r="F60" s="71">
        <v>2548538337.1774182</v>
      </c>
      <c r="G60" s="71">
        <v>2255854.8453226089</v>
      </c>
      <c r="H60" s="69">
        <v>8.8594052740625657E-4</v>
      </c>
      <c r="I60" s="239">
        <v>112.7256700045466</v>
      </c>
      <c r="J60" s="239">
        <v>0.74885028186412228</v>
      </c>
    </row>
    <row r="61" spans="1:10" x14ac:dyDescent="0.25">
      <c r="A61" s="443" t="s">
        <v>350</v>
      </c>
      <c r="B61" s="75" t="s">
        <v>146</v>
      </c>
      <c r="C61" s="76">
        <v>636329433.18376672</v>
      </c>
      <c r="D61" s="76">
        <v>-4966950.4167332649</v>
      </c>
      <c r="E61" s="72">
        <v>-7.7451714117687288E-3</v>
      </c>
      <c r="F61" s="74">
        <v>4260494847.1022902</v>
      </c>
      <c r="G61" s="74">
        <v>-10580440.162754536</v>
      </c>
      <c r="H61" s="72">
        <v>-2.4772310135346858E-3</v>
      </c>
      <c r="I61" s="240">
        <v>123.72909260363838</v>
      </c>
      <c r="J61" s="240">
        <v>-0.52367083658364777</v>
      </c>
    </row>
    <row r="62" spans="1:10" x14ac:dyDescent="0.25">
      <c r="A62" s="443" t="s">
        <v>350</v>
      </c>
      <c r="B62" s="236" t="s">
        <v>147</v>
      </c>
      <c r="C62" s="68">
        <v>199701278.69846049</v>
      </c>
      <c r="D62" s="68">
        <v>-185278.61124610901</v>
      </c>
      <c r="E62" s="69">
        <v>-9.2691881705199485E-4</v>
      </c>
      <c r="F62" s="71">
        <v>1164684144.2476549</v>
      </c>
      <c r="G62" s="71">
        <v>-1018008.5140266418</v>
      </c>
      <c r="H62" s="69">
        <v>-8.7330070688714379E-4</v>
      </c>
      <c r="I62" s="239">
        <v>102.80668985799117</v>
      </c>
      <c r="J62" s="239">
        <v>0.39717665923477341</v>
      </c>
    </row>
    <row r="63" spans="1:10" x14ac:dyDescent="0.25">
      <c r="A63" s="443" t="s">
        <v>350</v>
      </c>
      <c r="B63" s="75" t="s">
        <v>148</v>
      </c>
      <c r="C63" s="76">
        <v>219000824.55496547</v>
      </c>
      <c r="D63" s="76">
        <v>-279639.10835441947</v>
      </c>
      <c r="E63" s="72">
        <v>-1.2752577392565777E-3</v>
      </c>
      <c r="F63" s="74">
        <v>1281488100.5763209</v>
      </c>
      <c r="G63" s="74">
        <v>-10267457.485394955</v>
      </c>
      <c r="H63" s="72">
        <v>-7.9484523378411578E-3</v>
      </c>
      <c r="I63" s="240">
        <v>59.156020812502796</v>
      </c>
      <c r="J63" s="240">
        <v>0.62152628279874733</v>
      </c>
    </row>
    <row r="64" spans="1:10" x14ac:dyDescent="0.25">
      <c r="A64" s="443" t="s">
        <v>350</v>
      </c>
      <c r="B64" s="236" t="s">
        <v>149</v>
      </c>
      <c r="C64" s="68">
        <v>406820381.83712554</v>
      </c>
      <c r="D64" s="68">
        <v>-3155812.0776658654</v>
      </c>
      <c r="E64" s="69">
        <v>-7.6975495760657816E-3</v>
      </c>
      <c r="F64" s="71">
        <v>2802734787.2737684</v>
      </c>
      <c r="G64" s="71">
        <v>-16205603.651707649</v>
      </c>
      <c r="H64" s="69">
        <v>-5.7488280716667603E-3</v>
      </c>
      <c r="I64" s="239">
        <v>98.866647371438205</v>
      </c>
      <c r="J64" s="239">
        <v>0.51301821077797172</v>
      </c>
    </row>
    <row r="65" spans="1:10" x14ac:dyDescent="0.25">
      <c r="A65" s="443" t="s">
        <v>350</v>
      </c>
      <c r="B65" s="75" t="s">
        <v>150</v>
      </c>
      <c r="C65" s="76">
        <v>335513031.98862344</v>
      </c>
      <c r="D65" s="76">
        <v>-2560657.3656159043</v>
      </c>
      <c r="E65" s="72">
        <v>-7.5742580574875915E-3</v>
      </c>
      <c r="F65" s="74">
        <v>2215639855.7519679</v>
      </c>
      <c r="G65" s="74">
        <v>-12072453.196411133</v>
      </c>
      <c r="H65" s="72">
        <v>-5.4192155548622402E-3</v>
      </c>
      <c r="I65" s="240">
        <v>100.34384599411636</v>
      </c>
      <c r="J65" s="240">
        <v>0.10324382820397204</v>
      </c>
    </row>
    <row r="66" spans="1:10" x14ac:dyDescent="0.25">
      <c r="A66" s="443" t="s">
        <v>350</v>
      </c>
      <c r="B66" s="236" t="s">
        <v>151</v>
      </c>
      <c r="C66" s="68">
        <v>5262019989.7584715</v>
      </c>
      <c r="D66" s="68">
        <v>63129153.942397118</v>
      </c>
      <c r="E66" s="69">
        <v>1.2142811983565659E-2</v>
      </c>
      <c r="F66" s="71">
        <v>28984752773.101273</v>
      </c>
      <c r="G66" s="71">
        <v>334717892.13750076</v>
      </c>
      <c r="H66" s="69">
        <v>1.1682983756501487E-2</v>
      </c>
      <c r="I66" s="236"/>
      <c r="J66" s="236"/>
    </row>
    <row r="67" spans="1:10" x14ac:dyDescent="0.25">
      <c r="A67" s="443" t="s">
        <v>350</v>
      </c>
      <c r="B67" s="75" t="s">
        <v>152</v>
      </c>
      <c r="C67" s="76">
        <v>325411112.73684078</v>
      </c>
      <c r="D67" s="76">
        <v>12340824.407047391</v>
      </c>
      <c r="E67" s="72">
        <v>3.9418702020190953E-2</v>
      </c>
      <c r="F67" s="74">
        <v>1504465735.503808</v>
      </c>
      <c r="G67" s="74">
        <v>59377706.993251801</v>
      </c>
      <c r="H67" s="72">
        <v>4.1089335612621507E-2</v>
      </c>
      <c r="I67" s="75"/>
      <c r="J67" s="75"/>
    </row>
    <row r="68" spans="1:10" x14ac:dyDescent="0.25">
      <c r="A68" s="443" t="s">
        <v>350</v>
      </c>
      <c r="B68" s="236" t="s">
        <v>153</v>
      </c>
      <c r="C68" s="68">
        <v>303483709.48039961</v>
      </c>
      <c r="D68" s="68">
        <v>7852904.6665071249</v>
      </c>
      <c r="E68" s="69">
        <v>2.65632151272285E-2</v>
      </c>
      <c r="F68" s="71">
        <v>1414176678.6461959</v>
      </c>
      <c r="G68" s="71">
        <v>43232395.774632454</v>
      </c>
      <c r="H68" s="69">
        <v>3.1534757695679941E-2</v>
      </c>
      <c r="I68" s="236"/>
      <c r="J68" s="236"/>
    </row>
    <row r="69" spans="1:10" x14ac:dyDescent="0.25">
      <c r="A69" s="443" t="s">
        <v>350</v>
      </c>
      <c r="B69" s="75" t="s">
        <v>154</v>
      </c>
      <c r="C69" s="76">
        <v>288386667.93935382</v>
      </c>
      <c r="D69" s="76">
        <v>8073231.9899383783</v>
      </c>
      <c r="E69" s="72">
        <v>2.8800731447618695E-2</v>
      </c>
      <c r="F69" s="74">
        <v>1436711885.8211193</v>
      </c>
      <c r="G69" s="74">
        <v>55306459.135103226</v>
      </c>
      <c r="H69" s="72">
        <v>4.0036370255025794E-2</v>
      </c>
      <c r="I69" s="75"/>
      <c r="J69" s="75"/>
    </row>
    <row r="70" spans="1:10" x14ac:dyDescent="0.25">
      <c r="A70" s="443" t="s">
        <v>350</v>
      </c>
      <c r="B70" s="236" t="s">
        <v>155</v>
      </c>
      <c r="C70" s="68">
        <v>233116074.38633263</v>
      </c>
      <c r="D70" s="68">
        <v>8595350.9249332845</v>
      </c>
      <c r="E70" s="69">
        <v>3.8283107200173604E-2</v>
      </c>
      <c r="F70" s="71">
        <v>1060995515.6636057</v>
      </c>
      <c r="G70" s="71">
        <v>45038261.719252586</v>
      </c>
      <c r="H70" s="69">
        <v>4.4330862882661658E-2</v>
      </c>
      <c r="I70" s="236"/>
      <c r="J70" s="236"/>
    </row>
    <row r="71" spans="1:10" x14ac:dyDescent="0.25">
      <c r="A71" s="443" t="s">
        <v>350</v>
      </c>
      <c r="B71" s="75" t="s">
        <v>156</v>
      </c>
      <c r="C71" s="76">
        <v>358810203.26680058</v>
      </c>
      <c r="D71" s="76">
        <v>6650010.3808489442</v>
      </c>
      <c r="E71" s="72">
        <v>1.8883481197440662E-2</v>
      </c>
      <c r="F71" s="74">
        <v>1615261940.3745372</v>
      </c>
      <c r="G71" s="74">
        <v>37080374.975387335</v>
      </c>
      <c r="H71" s="72">
        <v>2.3495633068055168E-2</v>
      </c>
      <c r="I71" s="75"/>
      <c r="J71" s="75"/>
    </row>
    <row r="72" spans="1:10" x14ac:dyDescent="0.25">
      <c r="A72" s="443" t="s">
        <v>350</v>
      </c>
      <c r="B72" s="236" t="s">
        <v>157</v>
      </c>
      <c r="C72" s="68">
        <v>397511455.75610179</v>
      </c>
      <c r="D72" s="68">
        <v>7484297.4459195733</v>
      </c>
      <c r="E72" s="69">
        <v>1.9189170001252667E-2</v>
      </c>
      <c r="F72" s="71">
        <v>1883452312.4126329</v>
      </c>
      <c r="G72" s="71">
        <v>49211616.63399744</v>
      </c>
      <c r="H72" s="69">
        <v>2.6829421431578859E-2</v>
      </c>
      <c r="I72" s="236"/>
      <c r="J72" s="236"/>
    </row>
    <row r="73" spans="1:10" x14ac:dyDescent="0.25">
      <c r="A73" s="443" t="s">
        <v>350</v>
      </c>
      <c r="B73" s="75" t="s">
        <v>158</v>
      </c>
      <c r="C73" s="76">
        <v>375094334.61720347</v>
      </c>
      <c r="D73" s="76">
        <v>14111918.004233003</v>
      </c>
      <c r="E73" s="72">
        <v>3.9093089731744975E-2</v>
      </c>
      <c r="F73" s="74">
        <v>1683487087.2935286</v>
      </c>
      <c r="G73" s="74">
        <v>58903276.224587917</v>
      </c>
      <c r="H73" s="72">
        <v>3.6257456108608428E-2</v>
      </c>
      <c r="I73" s="75"/>
      <c r="J73" s="75"/>
    </row>
    <row r="74" spans="1:10" x14ac:dyDescent="0.25">
      <c r="A74" s="443" t="s">
        <v>351</v>
      </c>
      <c r="B74" s="236" t="s">
        <v>127</v>
      </c>
      <c r="C74" s="68">
        <v>524239813.29757535</v>
      </c>
      <c r="D74" s="68">
        <v>4424847.1575089097</v>
      </c>
      <c r="E74" s="69">
        <v>8.5123504434010764E-3</v>
      </c>
      <c r="F74" s="71">
        <v>3026535908.9862347</v>
      </c>
      <c r="G74" s="71">
        <v>-4117247.2320857048</v>
      </c>
      <c r="H74" s="69">
        <v>-1.3585346193898504E-3</v>
      </c>
      <c r="I74" s="239">
        <v>79.692994340952978</v>
      </c>
      <c r="J74" s="239">
        <v>-0.44359285730884324</v>
      </c>
    </row>
    <row r="75" spans="1:10" x14ac:dyDescent="0.25">
      <c r="A75" s="443" t="s">
        <v>351</v>
      </c>
      <c r="B75" s="75" t="s">
        <v>128</v>
      </c>
      <c r="C75" s="76">
        <v>831982434.60171735</v>
      </c>
      <c r="D75" s="76">
        <v>9878105.5418716669</v>
      </c>
      <c r="E75" s="72">
        <v>1.2015634990230763E-2</v>
      </c>
      <c r="F75" s="74">
        <v>4475544627.5144386</v>
      </c>
      <c r="G75" s="74">
        <v>44769672.002457619</v>
      </c>
      <c r="H75" s="72">
        <v>1.0104253195428752E-2</v>
      </c>
      <c r="I75" s="240">
        <v>105.2966227796049</v>
      </c>
      <c r="J75" s="240">
        <v>-0.18218478730366883</v>
      </c>
    </row>
    <row r="76" spans="1:10" x14ac:dyDescent="0.25">
      <c r="A76" s="443" t="s">
        <v>351</v>
      </c>
      <c r="B76" s="236" t="s">
        <v>129</v>
      </c>
      <c r="C76" s="68">
        <v>712738034.50734901</v>
      </c>
      <c r="D76" s="68">
        <v>6879935.3303407431</v>
      </c>
      <c r="E76" s="69">
        <v>9.7469099502610641E-3</v>
      </c>
      <c r="F76" s="71">
        <v>3980082738.5929732</v>
      </c>
      <c r="G76" s="71">
        <v>42433467.544866085</v>
      </c>
      <c r="H76" s="69">
        <v>1.0776345129786362E-2</v>
      </c>
      <c r="I76" s="239">
        <v>105.50311841718671</v>
      </c>
      <c r="J76" s="239">
        <v>0.10615178444513163</v>
      </c>
    </row>
    <row r="77" spans="1:10" x14ac:dyDescent="0.25">
      <c r="A77" s="443" t="s">
        <v>351</v>
      </c>
      <c r="B77" s="75" t="s">
        <v>130</v>
      </c>
      <c r="C77" s="76">
        <v>928728901.38888943</v>
      </c>
      <c r="D77" s="76">
        <v>2579535.022557497</v>
      </c>
      <c r="E77" s="72">
        <v>2.7852257057391105E-3</v>
      </c>
      <c r="F77" s="74">
        <v>5747197451.335413</v>
      </c>
      <c r="G77" s="74">
        <v>40823820.719667435</v>
      </c>
      <c r="H77" s="72">
        <v>7.1540742619165551E-3</v>
      </c>
      <c r="I77" s="240">
        <v>96.76119279305918</v>
      </c>
      <c r="J77" s="240">
        <v>-1.0163669276364544</v>
      </c>
    </row>
    <row r="78" spans="1:10" x14ac:dyDescent="0.25">
      <c r="A78" s="443" t="s">
        <v>351</v>
      </c>
      <c r="B78" s="236" t="s">
        <v>131</v>
      </c>
      <c r="C78" s="68">
        <v>434266825.85425776</v>
      </c>
      <c r="D78" s="68">
        <v>8214849.7561683059</v>
      </c>
      <c r="E78" s="69">
        <v>1.9281332365600881E-2</v>
      </c>
      <c r="F78" s="71">
        <v>2244921199.0989518</v>
      </c>
      <c r="G78" s="71">
        <v>42584106.606144428</v>
      </c>
      <c r="H78" s="69">
        <v>1.9335871312026909E-2</v>
      </c>
      <c r="I78" s="239">
        <v>119.78973972841942</v>
      </c>
      <c r="J78" s="239">
        <v>0.84912129984698481</v>
      </c>
    </row>
    <row r="79" spans="1:10" x14ac:dyDescent="0.25">
      <c r="A79" s="443" t="s">
        <v>351</v>
      </c>
      <c r="B79" s="75" t="s">
        <v>132</v>
      </c>
      <c r="C79" s="76">
        <v>578696296.84692085</v>
      </c>
      <c r="D79" s="76">
        <v>6290007.4773370028</v>
      </c>
      <c r="E79" s="72">
        <v>1.0988711329961912E-2</v>
      </c>
      <c r="F79" s="74">
        <v>2909382027.7261634</v>
      </c>
      <c r="G79" s="74">
        <v>26605212.961155891</v>
      </c>
      <c r="H79" s="72">
        <v>9.2290228036000909E-3</v>
      </c>
      <c r="I79" s="240">
        <v>83.758008545815528</v>
      </c>
      <c r="J79" s="240">
        <v>0.49976910073407055</v>
      </c>
    </row>
    <row r="80" spans="1:10" x14ac:dyDescent="0.25">
      <c r="A80" s="443" t="s">
        <v>351</v>
      </c>
      <c r="B80" s="236" t="s">
        <v>133</v>
      </c>
      <c r="C80" s="68">
        <v>806064143.26366127</v>
      </c>
      <c r="D80" s="68">
        <v>4386071.3719176054</v>
      </c>
      <c r="E80" s="69">
        <v>5.4711130635863121E-3</v>
      </c>
      <c r="F80" s="71">
        <v>4708123536.3604403</v>
      </c>
      <c r="G80" s="71">
        <v>33545673.2648592</v>
      </c>
      <c r="H80" s="69">
        <v>7.1761930696870911E-3</v>
      </c>
      <c r="I80" s="239">
        <v>104.96370287867146</v>
      </c>
      <c r="J80" s="239">
        <v>0.16819913495187677</v>
      </c>
    </row>
    <row r="81" spans="1:10" x14ac:dyDescent="0.25">
      <c r="A81" s="443" t="s">
        <v>351</v>
      </c>
      <c r="B81" s="75" t="s">
        <v>134</v>
      </c>
      <c r="C81" s="76">
        <v>712017383.37154341</v>
      </c>
      <c r="D81" s="76">
        <v>11442087.717931628</v>
      </c>
      <c r="E81" s="72">
        <v>1.6332416785060297E-2</v>
      </c>
      <c r="F81" s="74">
        <v>3921470300.0962772</v>
      </c>
      <c r="G81" s="74">
        <v>46607430.635499477</v>
      </c>
      <c r="H81" s="72">
        <v>1.2028149693458784E-2</v>
      </c>
      <c r="I81" s="240">
        <v>114.10229568752092</v>
      </c>
      <c r="J81" s="240">
        <v>0.91491567578758293</v>
      </c>
    </row>
    <row r="82" spans="1:10" x14ac:dyDescent="0.25">
      <c r="A82" s="443" t="s">
        <v>351</v>
      </c>
      <c r="B82" s="236" t="s">
        <v>135</v>
      </c>
      <c r="C82" s="68">
        <v>523397283.01276958</v>
      </c>
      <c r="D82" s="68">
        <v>4292632.4377658963</v>
      </c>
      <c r="E82" s="69">
        <v>8.2693006757134958E-3</v>
      </c>
      <c r="F82" s="71">
        <v>3012608299.4669337</v>
      </c>
      <c r="G82" s="71">
        <v>-5726543.0543274879</v>
      </c>
      <c r="H82" s="69">
        <v>-1.8972524100553465E-3</v>
      </c>
      <c r="I82" s="239">
        <v>79.765507800054763</v>
      </c>
      <c r="J82" s="239">
        <v>-0.49233378455930676</v>
      </c>
    </row>
    <row r="83" spans="1:10" x14ac:dyDescent="0.25">
      <c r="A83" s="443" t="s">
        <v>351</v>
      </c>
      <c r="B83" s="75" t="s">
        <v>136</v>
      </c>
      <c r="C83" s="76">
        <v>829619135.3663975</v>
      </c>
      <c r="D83" s="76">
        <v>10605716.760344625</v>
      </c>
      <c r="E83" s="72">
        <v>1.2949380949576353E-2</v>
      </c>
      <c r="F83" s="74">
        <v>4445550038.9370289</v>
      </c>
      <c r="G83" s="74">
        <v>51000702.312049866</v>
      </c>
      <c r="H83" s="72">
        <v>1.1605445383671238E-2</v>
      </c>
      <c r="I83" s="240">
        <v>105.26223114867908</v>
      </c>
      <c r="J83" s="240">
        <v>-0.12300813187515303</v>
      </c>
    </row>
    <row r="84" spans="1:10" x14ac:dyDescent="0.25">
      <c r="A84" s="443" t="s">
        <v>351</v>
      </c>
      <c r="B84" s="236" t="s">
        <v>137</v>
      </c>
      <c r="C84" s="68">
        <v>711530438.10709155</v>
      </c>
      <c r="D84" s="68">
        <v>7271452.7718305588</v>
      </c>
      <c r="E84" s="69">
        <v>1.0324969823947648E-2</v>
      </c>
      <c r="F84" s="71">
        <v>3962715015.8236156</v>
      </c>
      <c r="G84" s="71">
        <v>45488250.61995697</v>
      </c>
      <c r="H84" s="69">
        <v>1.1612360822208364E-2</v>
      </c>
      <c r="I84" s="239">
        <v>105.5898979965215</v>
      </c>
      <c r="J84" s="239">
        <v>0.1284818837538495</v>
      </c>
    </row>
    <row r="85" spans="1:10" x14ac:dyDescent="0.25">
      <c r="A85" s="443" t="s">
        <v>351</v>
      </c>
      <c r="B85" s="75" t="s">
        <v>346</v>
      </c>
      <c r="C85" s="76">
        <v>1262436488.4551673</v>
      </c>
      <c r="D85" s="76">
        <v>19015789.072643518</v>
      </c>
      <c r="E85" s="72">
        <v>1.5293125715284184E-2</v>
      </c>
      <c r="F85" s="74">
        <v>6671229698.855979</v>
      </c>
      <c r="G85" s="74">
        <v>95020955.51508522</v>
      </c>
      <c r="H85" s="72">
        <v>1.4449200021411118E-2</v>
      </c>
      <c r="I85" s="240">
        <v>109.80022246362411</v>
      </c>
      <c r="J85" s="240">
        <v>0.18371730434849098</v>
      </c>
    </row>
    <row r="86" spans="1:10" x14ac:dyDescent="0.25">
      <c r="A86" s="443" t="s">
        <v>351</v>
      </c>
      <c r="B86" s="236" t="s">
        <v>138</v>
      </c>
      <c r="C86" s="68">
        <v>924716101.12312031</v>
      </c>
      <c r="D86" s="68">
        <v>3106281.5732045174</v>
      </c>
      <c r="E86" s="69">
        <v>3.3704953086562423E-3</v>
      </c>
      <c r="F86" s="71">
        <v>5697206732.9234133</v>
      </c>
      <c r="G86" s="71">
        <v>44726018.972353935</v>
      </c>
      <c r="H86" s="69">
        <v>7.9126353959889303E-3</v>
      </c>
      <c r="I86" s="239">
        <v>96.586003850843909</v>
      </c>
      <c r="J86" s="239">
        <v>-0.99285750070016832</v>
      </c>
    </row>
    <row r="87" spans="1:10" x14ac:dyDescent="0.25">
      <c r="A87" s="443" t="s">
        <v>351</v>
      </c>
      <c r="B87" s="75" t="s">
        <v>347</v>
      </c>
      <c r="C87" s="76">
        <v>924716101.12312031</v>
      </c>
      <c r="D87" s="76">
        <v>3106281.5732045174</v>
      </c>
      <c r="E87" s="72">
        <v>3.3704953086562423E-3</v>
      </c>
      <c r="F87" s="74">
        <v>5697206732.9234133</v>
      </c>
      <c r="G87" s="74">
        <v>44726018.972353935</v>
      </c>
      <c r="H87" s="72">
        <v>7.9126353959889303E-3</v>
      </c>
      <c r="I87" s="240">
        <v>96.586003850843909</v>
      </c>
      <c r="J87" s="240">
        <v>-0.99285750070016832</v>
      </c>
    </row>
    <row r="88" spans="1:10" x14ac:dyDescent="0.25">
      <c r="A88" s="443" t="s">
        <v>351</v>
      </c>
      <c r="B88" s="236" t="s">
        <v>139</v>
      </c>
      <c r="C88" s="68">
        <v>432817353.08479351</v>
      </c>
      <c r="D88" s="68">
        <v>8410072.3136877418</v>
      </c>
      <c r="E88" s="69">
        <v>1.9816041558965429E-2</v>
      </c>
      <c r="F88" s="71">
        <v>2225679659.9112616</v>
      </c>
      <c r="G88" s="71">
        <v>44020253.205228329</v>
      </c>
      <c r="H88" s="69">
        <v>2.0177417735288056E-2</v>
      </c>
      <c r="I88" s="239">
        <v>119.69090682141241</v>
      </c>
      <c r="J88" s="239">
        <v>0.86779375550074178</v>
      </c>
    </row>
    <row r="89" spans="1:10" x14ac:dyDescent="0.25">
      <c r="A89" s="443" t="s">
        <v>351</v>
      </c>
      <c r="B89" s="75" t="s">
        <v>140</v>
      </c>
      <c r="C89" s="76">
        <v>577811027.82176578</v>
      </c>
      <c r="D89" s="76">
        <v>6370371.2724943161</v>
      </c>
      <c r="E89" s="72">
        <v>1.1147913960064971E-2</v>
      </c>
      <c r="F89" s="74">
        <v>2896750040.9508562</v>
      </c>
      <c r="G89" s="74">
        <v>26812917.489989281</v>
      </c>
      <c r="H89" s="72">
        <v>9.3426846430891466E-3</v>
      </c>
      <c r="I89" s="240">
        <v>83.840718525154728</v>
      </c>
      <c r="J89" s="240">
        <v>0.48326198405949583</v>
      </c>
    </row>
    <row r="90" spans="1:10" x14ac:dyDescent="0.25">
      <c r="A90" s="443" t="s">
        <v>351</v>
      </c>
      <c r="B90" s="236" t="s">
        <v>141</v>
      </c>
      <c r="C90" s="68">
        <v>804331837.59322834</v>
      </c>
      <c r="D90" s="68">
        <v>4328485.3682549</v>
      </c>
      <c r="E90" s="69">
        <v>5.4105840384499572E-3</v>
      </c>
      <c r="F90" s="71">
        <v>4686187099.6864023</v>
      </c>
      <c r="G90" s="71">
        <v>33006012.982291222</v>
      </c>
      <c r="H90" s="69">
        <v>7.0932148066624396E-3</v>
      </c>
      <c r="I90" s="239">
        <v>105.00218245564226</v>
      </c>
      <c r="J90" s="239">
        <v>0.12405028306005761</v>
      </c>
    </row>
    <row r="91" spans="1:10" x14ac:dyDescent="0.25">
      <c r="A91" s="443" t="s">
        <v>351</v>
      </c>
      <c r="B91" s="75" t="s">
        <v>348</v>
      </c>
      <c r="C91" s="76">
        <v>2093673303.5168424</v>
      </c>
      <c r="D91" s="76">
        <v>17970309.427046061</v>
      </c>
      <c r="E91" s="72">
        <v>8.6574570052716567E-3</v>
      </c>
      <c r="F91" s="74">
        <v>11545652156.424213</v>
      </c>
      <c r="G91" s="74">
        <v>105307181.17213631</v>
      </c>
      <c r="H91" s="72">
        <v>9.2048956041044534E-3</v>
      </c>
      <c r="I91" s="240">
        <v>98.338209263605322</v>
      </c>
      <c r="J91" s="240">
        <v>0.24779272070047398</v>
      </c>
    </row>
    <row r="92" spans="1:10" x14ac:dyDescent="0.25">
      <c r="A92" s="443" t="s">
        <v>351</v>
      </c>
      <c r="B92" s="236" t="s">
        <v>142</v>
      </c>
      <c r="C92" s="68">
        <v>710607366.60582685</v>
      </c>
      <c r="D92" s="68">
        <v>11551260.638617277</v>
      </c>
      <c r="E92" s="69">
        <v>1.65240823161612E-2</v>
      </c>
      <c r="F92" s="71">
        <v>3899126943.045495</v>
      </c>
      <c r="G92" s="71">
        <v>46830823.028176785</v>
      </c>
      <c r="H92" s="69">
        <v>1.2156600004042849E-2</v>
      </c>
      <c r="I92" s="239">
        <v>114.16343212120923</v>
      </c>
      <c r="J92" s="239">
        <v>0.89582797845910989</v>
      </c>
    </row>
    <row r="93" spans="1:10" x14ac:dyDescent="0.25">
      <c r="A93" s="443" t="s">
        <v>351</v>
      </c>
      <c r="B93" s="75" t="s">
        <v>349</v>
      </c>
      <c r="C93" s="76">
        <v>1234004649.6238587</v>
      </c>
      <c r="D93" s="76">
        <v>15843893.078873396</v>
      </c>
      <c r="E93" s="72">
        <v>1.3006405758637899E-2</v>
      </c>
      <c r="F93" s="74">
        <v>6911735242.5557718</v>
      </c>
      <c r="G93" s="74">
        <v>41104279.996346474</v>
      </c>
      <c r="H93" s="72">
        <v>5.9826062875940637E-3</v>
      </c>
      <c r="I93" s="240">
        <v>96.510861333730958</v>
      </c>
      <c r="J93" s="240">
        <v>0.1349686251991784</v>
      </c>
    </row>
    <row r="94" spans="1:10" x14ac:dyDescent="0.25">
      <c r="A94" s="443" t="s">
        <v>351</v>
      </c>
      <c r="B94" s="236" t="s">
        <v>143</v>
      </c>
      <c r="C94" s="68">
        <v>252810552.95221195</v>
      </c>
      <c r="D94" s="68">
        <v>-7192880.8003607392</v>
      </c>
      <c r="E94" s="69">
        <v>-2.7664560796553585E-2</v>
      </c>
      <c r="F94" s="71">
        <v>1841071057.6453118</v>
      </c>
      <c r="G94" s="71">
        <v>-48559456.483626127</v>
      </c>
      <c r="H94" s="69">
        <v>-2.5697857925421234E-2</v>
      </c>
      <c r="I94" s="239">
        <v>71.723736569511402</v>
      </c>
      <c r="J94" s="239">
        <v>-1.8377086018492577</v>
      </c>
    </row>
    <row r="95" spans="1:10" x14ac:dyDescent="0.25">
      <c r="A95" s="443" t="s">
        <v>351</v>
      </c>
      <c r="B95" s="75" t="s">
        <v>144</v>
      </c>
      <c r="C95" s="76">
        <v>504208022.62955678</v>
      </c>
      <c r="D95" s="76">
        <v>-1735107.6467026472</v>
      </c>
      <c r="E95" s="72">
        <v>-3.4294519341634875E-3</v>
      </c>
      <c r="F95" s="74">
        <v>2941084303.4332213</v>
      </c>
      <c r="G95" s="74">
        <v>-8377004.6812024117</v>
      </c>
      <c r="H95" s="72">
        <v>-2.8401812419630587E-3</v>
      </c>
      <c r="I95" s="240">
        <v>119.09337416546644</v>
      </c>
      <c r="J95" s="240">
        <v>-3.8804757602349582E-2</v>
      </c>
    </row>
    <row r="96" spans="1:10" x14ac:dyDescent="0.25">
      <c r="A96" s="443" t="s">
        <v>351</v>
      </c>
      <c r="B96" s="236" t="s">
        <v>145</v>
      </c>
      <c r="C96" s="68">
        <v>408046728.62669176</v>
      </c>
      <c r="D96" s="68">
        <v>-581451.89467692375</v>
      </c>
      <c r="E96" s="69">
        <v>-1.4229363572895273E-3</v>
      </c>
      <c r="F96" s="71">
        <v>2548538337.1774182</v>
      </c>
      <c r="G96" s="71">
        <v>2255854.8453221321</v>
      </c>
      <c r="H96" s="69">
        <v>8.8594052740606911E-4</v>
      </c>
      <c r="I96" s="239">
        <v>112.72567000454659</v>
      </c>
      <c r="J96" s="239">
        <v>0.74885028186417912</v>
      </c>
    </row>
    <row r="97" spans="1:10" x14ac:dyDescent="0.25">
      <c r="A97" s="443" t="s">
        <v>351</v>
      </c>
      <c r="B97" s="75" t="s">
        <v>146</v>
      </c>
      <c r="C97" s="76">
        <v>636329433.18376684</v>
      </c>
      <c r="D97" s="76">
        <v>-4966950.4167335033</v>
      </c>
      <c r="E97" s="72">
        <v>-7.7451714117690966E-3</v>
      </c>
      <c r="F97" s="74">
        <v>4260494847.1022921</v>
      </c>
      <c r="G97" s="74">
        <v>-10580440.162751198</v>
      </c>
      <c r="H97" s="72">
        <v>-2.4772310135339052E-3</v>
      </c>
      <c r="I97" s="240">
        <v>123.72909260363842</v>
      </c>
      <c r="J97" s="240">
        <v>-0.52367083658364777</v>
      </c>
    </row>
    <row r="98" spans="1:10" x14ac:dyDescent="0.25">
      <c r="A98" s="443" t="s">
        <v>351</v>
      </c>
      <c r="B98" s="236" t="s">
        <v>147</v>
      </c>
      <c r="C98" s="68">
        <v>199701278.69846046</v>
      </c>
      <c r="D98" s="68">
        <v>-185278.61124613881</v>
      </c>
      <c r="E98" s="69">
        <v>-9.2691881705214392E-4</v>
      </c>
      <c r="F98" s="71">
        <v>1164684144.2476554</v>
      </c>
      <c r="G98" s="71">
        <v>-1018008.514026165</v>
      </c>
      <c r="H98" s="69">
        <v>-8.7330070688673483E-4</v>
      </c>
      <c r="I98" s="239">
        <v>102.80668985799115</v>
      </c>
      <c r="J98" s="239">
        <v>0.39717665923478762</v>
      </c>
    </row>
    <row r="99" spans="1:10" x14ac:dyDescent="0.25">
      <c r="A99" s="443" t="s">
        <v>351</v>
      </c>
      <c r="B99" s="75" t="s">
        <v>148</v>
      </c>
      <c r="C99" s="76">
        <v>219000824.55496544</v>
      </c>
      <c r="D99" s="76">
        <v>-279639.10835444927</v>
      </c>
      <c r="E99" s="72">
        <v>-1.2752577392567137E-3</v>
      </c>
      <c r="F99" s="74">
        <v>1281488100.5763211</v>
      </c>
      <c r="G99" s="74">
        <v>-10267457.485394716</v>
      </c>
      <c r="H99" s="72">
        <v>-7.9484523378409739E-3</v>
      </c>
      <c r="I99" s="240">
        <v>59.156020812502788</v>
      </c>
      <c r="J99" s="240">
        <v>0.62152628279876865</v>
      </c>
    </row>
    <row r="100" spans="1:10" x14ac:dyDescent="0.25">
      <c r="A100" s="443" t="s">
        <v>351</v>
      </c>
      <c r="B100" s="236" t="s">
        <v>149</v>
      </c>
      <c r="C100" s="68">
        <v>406820381.83712554</v>
      </c>
      <c r="D100" s="68">
        <v>-3155812.0776658058</v>
      </c>
      <c r="E100" s="69">
        <v>-7.6975495760656376E-3</v>
      </c>
      <c r="F100" s="71">
        <v>2802734787.2737675</v>
      </c>
      <c r="G100" s="71">
        <v>-16205603.651708603</v>
      </c>
      <c r="H100" s="69">
        <v>-5.7488280716670994E-3</v>
      </c>
      <c r="I100" s="239">
        <v>98.866647371438205</v>
      </c>
      <c r="J100" s="239">
        <v>0.51301821077800014</v>
      </c>
    </row>
    <row r="101" spans="1:10" x14ac:dyDescent="0.25">
      <c r="A101" s="443" t="s">
        <v>351</v>
      </c>
      <c r="B101" s="75" t="s">
        <v>150</v>
      </c>
      <c r="C101" s="76">
        <v>335513031.98862368</v>
      </c>
      <c r="D101" s="76">
        <v>-2560657.3656156063</v>
      </c>
      <c r="E101" s="72">
        <v>-7.5742580574867111E-3</v>
      </c>
      <c r="F101" s="74">
        <v>2215639855.7519684</v>
      </c>
      <c r="G101" s="74">
        <v>-12072453.196410179</v>
      </c>
      <c r="H101" s="72">
        <v>-5.4192155548618134E-3</v>
      </c>
      <c r="I101" s="240">
        <v>100.34384599411644</v>
      </c>
      <c r="J101" s="240">
        <v>0.10324382820409994</v>
      </c>
    </row>
    <row r="102" spans="1:10" x14ac:dyDescent="0.25">
      <c r="A102" s="443" t="s">
        <v>351</v>
      </c>
      <c r="B102" s="236" t="s">
        <v>151</v>
      </c>
      <c r="C102" s="68">
        <v>5262019989.7584705</v>
      </c>
      <c r="D102" s="68">
        <v>63129153.942393303</v>
      </c>
      <c r="E102" s="69">
        <v>1.2142811983564919E-2</v>
      </c>
      <c r="F102" s="71">
        <v>28984752773.101269</v>
      </c>
      <c r="G102" s="71">
        <v>334717892.13750458</v>
      </c>
      <c r="H102" s="69">
        <v>1.1682983756501623E-2</v>
      </c>
      <c r="I102" s="236"/>
      <c r="J102" s="236"/>
    </row>
    <row r="103" spans="1:10" x14ac:dyDescent="0.25">
      <c r="A103" s="443" t="s">
        <v>351</v>
      </c>
      <c r="B103" s="75" t="s">
        <v>152</v>
      </c>
      <c r="C103" s="76">
        <v>325411112.73684084</v>
      </c>
      <c r="D103" s="76">
        <v>12340824.40704751</v>
      </c>
      <c r="E103" s="72">
        <v>3.9418702020191342E-2</v>
      </c>
      <c r="F103" s="74">
        <v>1504465735.5038071</v>
      </c>
      <c r="G103" s="74">
        <v>59377706.993251324</v>
      </c>
      <c r="H103" s="72">
        <v>4.1089335612621188E-2</v>
      </c>
      <c r="I103" s="75"/>
      <c r="J103" s="75"/>
    </row>
    <row r="104" spans="1:10" x14ac:dyDescent="0.25">
      <c r="A104" s="443" t="s">
        <v>351</v>
      </c>
      <c r="B104" s="236" t="s">
        <v>153</v>
      </c>
      <c r="C104" s="68">
        <v>303483709.48039967</v>
      </c>
      <c r="D104" s="68">
        <v>7852904.6665073037</v>
      </c>
      <c r="E104" s="69">
        <v>2.6563215127229117E-2</v>
      </c>
      <c r="F104" s="71">
        <v>1414176678.6461954</v>
      </c>
      <c r="G104" s="71">
        <v>43232395.774635792</v>
      </c>
      <c r="H104" s="69">
        <v>3.1534757695682467E-2</v>
      </c>
      <c r="I104" s="236"/>
      <c r="J104" s="236"/>
    </row>
    <row r="105" spans="1:10" x14ac:dyDescent="0.25">
      <c r="A105" s="443" t="s">
        <v>351</v>
      </c>
      <c r="B105" s="75" t="s">
        <v>154</v>
      </c>
      <c r="C105" s="76">
        <v>288386667.93935382</v>
      </c>
      <c r="D105" s="76">
        <v>8073231.9899383783</v>
      </c>
      <c r="E105" s="72">
        <v>2.8800731447618695E-2</v>
      </c>
      <c r="F105" s="74">
        <v>1436711885.8211198</v>
      </c>
      <c r="G105" s="74">
        <v>55306459.135102272</v>
      </c>
      <c r="H105" s="72">
        <v>4.0036370255025058E-2</v>
      </c>
      <c r="I105" s="75"/>
      <c r="J105" s="75"/>
    </row>
    <row r="106" spans="1:10" x14ac:dyDescent="0.25">
      <c r="A106" s="443" t="s">
        <v>351</v>
      </c>
      <c r="B106" s="236" t="s">
        <v>155</v>
      </c>
      <c r="C106" s="68">
        <v>233116074.38633269</v>
      </c>
      <c r="D106" s="68">
        <v>8595350.9249332845</v>
      </c>
      <c r="E106" s="69">
        <v>3.8283107200173597E-2</v>
      </c>
      <c r="F106" s="71">
        <v>1060995515.6636062</v>
      </c>
      <c r="G106" s="71">
        <v>45038261.719254255</v>
      </c>
      <c r="H106" s="69">
        <v>4.4330862882663351E-2</v>
      </c>
      <c r="I106" s="236"/>
      <c r="J106" s="236"/>
    </row>
    <row r="107" spans="1:10" x14ac:dyDescent="0.25">
      <c r="A107" s="443" t="s">
        <v>351</v>
      </c>
      <c r="B107" s="75" t="s">
        <v>156</v>
      </c>
      <c r="C107" s="76">
        <v>358810203.26680052</v>
      </c>
      <c r="D107" s="76">
        <v>6650010.3808488846</v>
      </c>
      <c r="E107" s="72">
        <v>1.8883481197440492E-2</v>
      </c>
      <c r="F107" s="74">
        <v>1615261940.3745368</v>
      </c>
      <c r="G107" s="74">
        <v>37080374.975384951</v>
      </c>
      <c r="H107" s="72">
        <v>2.3495633068053627E-2</v>
      </c>
      <c r="I107" s="75"/>
      <c r="J107" s="75"/>
    </row>
    <row r="108" spans="1:10" x14ac:dyDescent="0.25">
      <c r="A108" s="443" t="s">
        <v>351</v>
      </c>
      <c r="B108" s="236" t="s">
        <v>157</v>
      </c>
      <c r="C108" s="68">
        <v>397511455.75610179</v>
      </c>
      <c r="D108" s="68">
        <v>7484297.4459197521</v>
      </c>
      <c r="E108" s="69">
        <v>1.9189170001253135E-2</v>
      </c>
      <c r="F108" s="71">
        <v>1883452312.4126334</v>
      </c>
      <c r="G108" s="71">
        <v>49211616.633996964</v>
      </c>
      <c r="H108" s="69">
        <v>2.6829421431578585E-2</v>
      </c>
      <c r="I108" s="236"/>
      <c r="J108" s="236"/>
    </row>
    <row r="109" spans="1:10" x14ac:dyDescent="0.25">
      <c r="A109" s="443" t="s">
        <v>351</v>
      </c>
      <c r="B109" s="75" t="s">
        <v>158</v>
      </c>
      <c r="C109" s="76">
        <v>375094334.61720341</v>
      </c>
      <c r="D109" s="76">
        <v>14111918.004233181</v>
      </c>
      <c r="E109" s="72">
        <v>3.9093089731745495E-2</v>
      </c>
      <c r="F109" s="74">
        <v>1683487087.2935281</v>
      </c>
      <c r="G109" s="74">
        <v>58903276.224589348</v>
      </c>
      <c r="H109" s="72">
        <v>3.6257456108609351E-2</v>
      </c>
      <c r="I109" s="75"/>
      <c r="J109" s="75"/>
    </row>
    <row r="124" spans="1:1" x14ac:dyDescent="0.25">
      <c r="A124" s="67"/>
    </row>
    <row r="125" spans="1:1" x14ac:dyDescent="0.25">
      <c r="A125" s="67"/>
    </row>
    <row r="126" spans="1:1" x14ac:dyDescent="0.25">
      <c r="A126" s="67"/>
    </row>
    <row r="127" spans="1:1" x14ac:dyDescent="0.25">
      <c r="A127" s="67"/>
    </row>
    <row r="128" spans="1:1" x14ac:dyDescent="0.25">
      <c r="A128" s="67"/>
    </row>
    <row r="129" spans="1:11" x14ac:dyDescent="0.25">
      <c r="A129" s="67"/>
    </row>
    <row r="130" spans="1:11" x14ac:dyDescent="0.25">
      <c r="A130" s="67"/>
    </row>
    <row r="131" spans="1:11" x14ac:dyDescent="0.25">
      <c r="A131" s="67"/>
    </row>
    <row r="132" spans="1:11" x14ac:dyDescent="0.25">
      <c r="A132" s="67"/>
    </row>
    <row r="133" spans="1:11" x14ac:dyDescent="0.25">
      <c r="A133" s="67"/>
    </row>
    <row r="134" spans="1:11" x14ac:dyDescent="0.25">
      <c r="A134" s="67"/>
    </row>
    <row r="135" spans="1:11" x14ac:dyDescent="0.25">
      <c r="A135" s="67"/>
    </row>
    <row r="136" spans="1:11" x14ac:dyDescent="0.25">
      <c r="A136" s="67"/>
    </row>
    <row r="137" spans="1:11" x14ac:dyDescent="0.25">
      <c r="A137" s="67"/>
    </row>
    <row r="138" spans="1:11" x14ac:dyDescent="0.25">
      <c r="A138" s="67"/>
      <c r="K138" s="31"/>
    </row>
  </sheetData>
  <mergeCells count="3">
    <mergeCell ref="A2:A37"/>
    <mergeCell ref="A38:A73"/>
    <mergeCell ref="A74:A109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CCFF66"/>
  </sheetPr>
  <dimension ref="A1:L219"/>
  <sheetViews>
    <sheetView zoomScale="85" zoomScaleNormal="85" workbookViewId="0">
      <selection activeCell="S9" sqref="S9"/>
    </sheetView>
  </sheetViews>
  <sheetFormatPr defaultRowHeight="15" x14ac:dyDescent="0.25"/>
  <cols>
    <col min="1" max="1" width="31.5703125" bestFit="1" customWidth="1"/>
    <col min="2" max="2" width="41.7109375" bestFit="1" customWidth="1"/>
    <col min="3" max="3" width="11.28515625" bestFit="1" customWidth="1"/>
    <col min="4" max="4" width="10.85546875" bestFit="1" customWidth="1"/>
    <col min="5" max="5" width="8.42578125" bestFit="1" customWidth="1"/>
    <col min="6" max="6" width="14.28515625" bestFit="1" customWidth="1"/>
    <col min="7" max="7" width="12.7109375" bestFit="1" customWidth="1"/>
    <col min="8" max="8" width="8.42578125" bestFit="1" customWidth="1"/>
    <col min="10" max="10" width="35.42578125" customWidth="1"/>
    <col min="12" max="12" width="12.140625" customWidth="1"/>
  </cols>
  <sheetData>
    <row r="1" spans="1:12" ht="15" customHeight="1" x14ac:dyDescent="0.25">
      <c r="A1" s="445" t="s">
        <v>1</v>
      </c>
      <c r="B1" s="445" t="s">
        <v>0</v>
      </c>
      <c r="C1" s="445" t="s">
        <v>81</v>
      </c>
      <c r="D1" s="445"/>
      <c r="E1" s="445"/>
      <c r="F1" s="445"/>
      <c r="G1" s="445"/>
      <c r="H1" s="445"/>
    </row>
    <row r="2" spans="1:12" ht="15" customHeight="1" x14ac:dyDescent="0.25">
      <c r="A2" s="446"/>
      <c r="B2" s="446"/>
      <c r="C2" s="445" t="s">
        <v>2</v>
      </c>
      <c r="D2" s="445"/>
      <c r="E2" s="445"/>
      <c r="F2" s="445" t="s">
        <v>5</v>
      </c>
      <c r="G2" s="445"/>
      <c r="H2" s="445"/>
    </row>
    <row r="3" spans="1:12" ht="30" x14ac:dyDescent="0.25">
      <c r="A3" s="446"/>
      <c r="B3" s="446"/>
      <c r="C3" s="24" t="s">
        <v>7</v>
      </c>
      <c r="D3" s="24" t="s">
        <v>8</v>
      </c>
      <c r="E3" s="24" t="s">
        <v>9</v>
      </c>
      <c r="F3" s="24" t="s">
        <v>7</v>
      </c>
      <c r="G3" s="24" t="s">
        <v>8</v>
      </c>
      <c r="H3" s="24" t="s">
        <v>9</v>
      </c>
    </row>
    <row r="4" spans="1:12" x14ac:dyDescent="0.25">
      <c r="A4" s="447" t="s">
        <v>275</v>
      </c>
      <c r="B4" s="236" t="s">
        <v>159</v>
      </c>
      <c r="C4" s="68">
        <v>74497233.265065759</v>
      </c>
      <c r="D4" s="68">
        <v>1310410.4660398215</v>
      </c>
      <c r="E4" s="69">
        <v>1.7905005517704509E-2</v>
      </c>
      <c r="F4" s="71">
        <v>393381711.25676352</v>
      </c>
      <c r="G4" s="71">
        <v>-4515419.2951204777</v>
      </c>
      <c r="H4" s="69">
        <v>-1.1348207736149248E-2</v>
      </c>
    </row>
    <row r="5" spans="1:12" x14ac:dyDescent="0.25">
      <c r="A5" s="448"/>
      <c r="B5" s="75" t="s">
        <v>160</v>
      </c>
      <c r="C5" s="76">
        <v>11049048.296554953</v>
      </c>
      <c r="D5" s="76">
        <v>113867.11674575508</v>
      </c>
      <c r="E5" s="72">
        <v>1.0412915421648449E-2</v>
      </c>
      <c r="F5" s="74">
        <v>63513757.135056883</v>
      </c>
      <c r="G5" s="74">
        <v>-1208040.7539046109</v>
      </c>
      <c r="H5" s="72">
        <v>-1.8665129729201264E-2</v>
      </c>
    </row>
    <row r="6" spans="1:12" x14ac:dyDescent="0.25">
      <c r="A6" s="448"/>
      <c r="B6" s="236" t="s">
        <v>161</v>
      </c>
      <c r="C6" s="68">
        <v>5675149.0967285987</v>
      </c>
      <c r="D6" s="68">
        <v>140565.53793970402</v>
      </c>
      <c r="E6" s="69">
        <v>2.5397672010297245E-2</v>
      </c>
      <c r="F6" s="71">
        <v>30426652.404505797</v>
      </c>
      <c r="G6" s="71">
        <v>1244.0676279515028</v>
      </c>
      <c r="H6" s="69">
        <v>4.0889102101009465E-5</v>
      </c>
    </row>
    <row r="7" spans="1:12" x14ac:dyDescent="0.25">
      <c r="A7" s="448"/>
      <c r="B7" s="75" t="s">
        <v>162</v>
      </c>
      <c r="C7" s="76">
        <v>3689274.097034547</v>
      </c>
      <c r="D7" s="76">
        <v>101184.54358912818</v>
      </c>
      <c r="E7" s="72">
        <v>2.8200116547249209E-2</v>
      </c>
      <c r="F7" s="74">
        <v>19687903.70236434</v>
      </c>
      <c r="G7" s="74">
        <v>-22271.625280275941</v>
      </c>
      <c r="H7" s="72">
        <v>-1.1299557162760875E-3</v>
      </c>
    </row>
    <row r="8" spans="1:12" x14ac:dyDescent="0.25">
      <c r="A8" s="448"/>
      <c r="B8" s="236" t="s">
        <v>163</v>
      </c>
      <c r="C8" s="68">
        <v>7144283.1481695212</v>
      </c>
      <c r="D8" s="68">
        <v>-22995.721814760007</v>
      </c>
      <c r="E8" s="69">
        <v>-3.2084312933690047E-3</v>
      </c>
      <c r="F8" s="71">
        <v>39639217.073593065</v>
      </c>
      <c r="G8" s="71">
        <v>-972903.66386187077</v>
      </c>
      <c r="H8" s="69">
        <v>-2.3955992600125424E-2</v>
      </c>
    </row>
    <row r="9" spans="1:12" x14ac:dyDescent="0.25">
      <c r="A9" s="448"/>
      <c r="B9" s="75" t="s">
        <v>164</v>
      </c>
      <c r="C9" s="76">
        <v>3445465.9049658552</v>
      </c>
      <c r="D9" s="76">
        <v>55970.9964086283</v>
      </c>
      <c r="E9" s="72">
        <v>1.6513078767966913E-2</v>
      </c>
      <c r="F9" s="74">
        <v>17757498.95108496</v>
      </c>
      <c r="G9" s="74">
        <v>-191247.12926572934</v>
      </c>
      <c r="H9" s="72">
        <v>-1.0655180501722974E-2</v>
      </c>
    </row>
    <row r="10" spans="1:12" x14ac:dyDescent="0.25">
      <c r="A10" s="448"/>
      <c r="B10" s="236" t="s">
        <v>165</v>
      </c>
      <c r="C10" s="68">
        <v>4210809.3880708925</v>
      </c>
      <c r="D10" s="68">
        <v>79711.994926196523</v>
      </c>
      <c r="E10" s="69">
        <v>1.9295598079695171E-2</v>
      </c>
      <c r="F10" s="71">
        <v>21771067.431389321</v>
      </c>
      <c r="G10" s="71">
        <v>-218765.34091056883</v>
      </c>
      <c r="H10" s="69">
        <v>-9.9484767881519651E-3</v>
      </c>
      <c r="L10" s="75"/>
    </row>
    <row r="11" spans="1:12" x14ac:dyDescent="0.25">
      <c r="A11" s="448"/>
      <c r="B11" s="75" t="s">
        <v>166</v>
      </c>
      <c r="C11" s="76">
        <v>4350236.5137029123</v>
      </c>
      <c r="D11" s="76">
        <v>157686.67787588853</v>
      </c>
      <c r="E11" s="72">
        <v>3.7611163623719503E-2</v>
      </c>
      <c r="F11" s="74">
        <v>23573395.42569245</v>
      </c>
      <c r="G11" s="74">
        <v>196916.06560541317</v>
      </c>
      <c r="H11" s="72">
        <v>8.423683591192407E-3</v>
      </c>
    </row>
    <row r="12" spans="1:12" x14ac:dyDescent="0.25">
      <c r="A12" s="448"/>
      <c r="B12" s="236" t="s">
        <v>167</v>
      </c>
      <c r="C12" s="68">
        <v>3176848.7624546578</v>
      </c>
      <c r="D12" s="68">
        <v>21550.647518993355</v>
      </c>
      <c r="E12" s="69">
        <v>6.8299877647005685E-3</v>
      </c>
      <c r="F12" s="71">
        <v>15936169.244797554</v>
      </c>
      <c r="G12" s="71">
        <v>-308883.19090952724</v>
      </c>
      <c r="H12" s="69">
        <v>-1.9013985466159119E-2</v>
      </c>
    </row>
    <row r="13" spans="1:12" x14ac:dyDescent="0.25">
      <c r="A13" s="448"/>
      <c r="B13" s="75" t="s">
        <v>168</v>
      </c>
      <c r="C13" s="76">
        <v>3474837.582358385</v>
      </c>
      <c r="D13" s="76">
        <v>52647.097723795101</v>
      </c>
      <c r="E13" s="72">
        <v>1.5384034863102188E-2</v>
      </c>
      <c r="F13" s="74">
        <v>17102807.896258183</v>
      </c>
      <c r="G13" s="74">
        <v>-300977.17881155014</v>
      </c>
      <c r="H13" s="72">
        <v>-1.7293777044091897E-2</v>
      </c>
    </row>
    <row r="14" spans="1:12" x14ac:dyDescent="0.25">
      <c r="A14" s="448"/>
      <c r="B14" s="236" t="s">
        <v>169</v>
      </c>
      <c r="C14" s="68">
        <v>49177146.007673435</v>
      </c>
      <c r="D14" s="68">
        <v>75485.287554249167</v>
      </c>
      <c r="E14" s="69">
        <v>1.5373265679244003E-3</v>
      </c>
      <c r="F14" s="71">
        <v>244557952.42022505</v>
      </c>
      <c r="G14" s="71">
        <v>-7613816.4270982742</v>
      </c>
      <c r="H14" s="69">
        <v>-3.0192977040614081E-2</v>
      </c>
    </row>
    <row r="15" spans="1:12" x14ac:dyDescent="0.25">
      <c r="A15" s="448"/>
      <c r="B15" s="75" t="s">
        <v>170</v>
      </c>
      <c r="C15" s="76">
        <v>10186902.513594525</v>
      </c>
      <c r="D15" s="76">
        <v>-153342.28639384173</v>
      </c>
      <c r="E15" s="72">
        <v>-1.4829657262467736E-2</v>
      </c>
      <c r="F15" s="74">
        <v>52858474.190355495</v>
      </c>
      <c r="G15" s="74">
        <v>-2536107.5638946593</v>
      </c>
      <c r="H15" s="72">
        <v>-4.5782592513212289E-2</v>
      </c>
    </row>
    <row r="16" spans="1:12" x14ac:dyDescent="0.25">
      <c r="A16" s="448"/>
      <c r="B16" s="236" t="s">
        <v>171</v>
      </c>
      <c r="C16" s="68">
        <v>6725707.9660091661</v>
      </c>
      <c r="D16" s="68">
        <v>45197.426923815161</v>
      </c>
      <c r="E16" s="69">
        <v>6.7655647961904538E-3</v>
      </c>
      <c r="F16" s="71">
        <v>34505720.26970832</v>
      </c>
      <c r="G16" s="71">
        <v>-623383.51675198972</v>
      </c>
      <c r="H16" s="69">
        <v>-1.7745500156831736E-2</v>
      </c>
    </row>
    <row r="17" spans="1:10" x14ac:dyDescent="0.25">
      <c r="A17" s="448"/>
      <c r="B17" s="75" t="s">
        <v>172</v>
      </c>
      <c r="C17" s="76">
        <v>4075586.4034861056</v>
      </c>
      <c r="D17" s="76">
        <v>-24970.46400152985</v>
      </c>
      <c r="E17" s="72">
        <v>-6.0895299854307272E-3</v>
      </c>
      <c r="F17" s="74">
        <v>21497217.113762688</v>
      </c>
      <c r="G17" s="74">
        <v>-703851.50617859513</v>
      </c>
      <c r="H17" s="72">
        <v>-3.1703496720260876E-2</v>
      </c>
    </row>
    <row r="18" spans="1:10" x14ac:dyDescent="0.25">
      <c r="A18" s="448"/>
      <c r="B18" s="236" t="s">
        <v>173</v>
      </c>
      <c r="C18" s="68">
        <v>38559474.055547431</v>
      </c>
      <c r="D18" s="68">
        <v>674529.12001406401</v>
      </c>
      <c r="E18" s="69">
        <v>1.7804674684412804E-2</v>
      </c>
      <c r="F18" s="71">
        <v>197162228.3662169</v>
      </c>
      <c r="G18" s="71">
        <v>-2329262.9760358632</v>
      </c>
      <c r="H18" s="69">
        <v>-1.167600161973685E-2</v>
      </c>
    </row>
    <row r="19" spans="1:10" x14ac:dyDescent="0.25">
      <c r="A19" s="448"/>
      <c r="B19" s="75" t="s">
        <v>341</v>
      </c>
      <c r="C19" s="76">
        <v>3808181.2127559283</v>
      </c>
      <c r="D19" s="76">
        <v>-38679.104439154267</v>
      </c>
      <c r="E19" s="72">
        <v>-1.0054720278316975E-2</v>
      </c>
      <c r="F19" s="74">
        <v>19665945.64617905</v>
      </c>
      <c r="G19" s="74">
        <v>-555303.00797872618</v>
      </c>
      <c r="H19" s="72">
        <v>-2.7461360941454422E-2</v>
      </c>
    </row>
    <row r="20" spans="1:10" x14ac:dyDescent="0.25">
      <c r="A20" s="448"/>
      <c r="B20" s="236" t="s">
        <v>342</v>
      </c>
      <c r="C20" s="68">
        <v>5542522.3783941967</v>
      </c>
      <c r="D20" s="68">
        <v>147682.20276034065</v>
      </c>
      <c r="E20" s="69">
        <v>2.73747132356871E-2</v>
      </c>
      <c r="F20" s="71">
        <v>30666487.772080526</v>
      </c>
      <c r="G20" s="71">
        <v>5099.9877891242504</v>
      </c>
      <c r="H20" s="69">
        <v>1.6633258171494449E-4</v>
      </c>
    </row>
    <row r="21" spans="1:10" x14ac:dyDescent="0.25">
      <c r="A21" s="448"/>
      <c r="B21" s="75" t="s">
        <v>343</v>
      </c>
      <c r="C21" s="76">
        <v>2281855.9310345966</v>
      </c>
      <c r="D21" s="76">
        <v>35469.919994770084</v>
      </c>
      <c r="E21" s="72">
        <v>1.5789770689656077E-2</v>
      </c>
      <c r="F21" s="74">
        <v>11772107.102966266</v>
      </c>
      <c r="G21" s="74">
        <v>-211215.47979666479</v>
      </c>
      <c r="H21" s="72">
        <v>-1.76257860320377E-2</v>
      </c>
      <c r="J21" s="75"/>
    </row>
    <row r="22" spans="1:10" x14ac:dyDescent="0.25">
      <c r="A22" s="448"/>
      <c r="B22" s="236" t="s">
        <v>174</v>
      </c>
      <c r="C22" s="68">
        <v>4577867.2980617154</v>
      </c>
      <c r="D22" s="68">
        <v>30242.814520568587</v>
      </c>
      <c r="E22" s="69">
        <v>6.6502444584032793E-3</v>
      </c>
      <c r="F22" s="71">
        <v>24641109.2706507</v>
      </c>
      <c r="G22" s="71">
        <v>-416548.98820177093</v>
      </c>
      <c r="H22" s="69">
        <v>-1.6623619968741923E-2</v>
      </c>
      <c r="J22" s="236"/>
    </row>
    <row r="23" spans="1:10" x14ac:dyDescent="0.25">
      <c r="A23" s="448"/>
      <c r="B23" s="75" t="s">
        <v>175</v>
      </c>
      <c r="C23" s="76">
        <v>1602431.1295639006</v>
      </c>
      <c r="D23" s="76">
        <v>25246.029821949545</v>
      </c>
      <c r="E23" s="72">
        <v>1.6007017709005835E-2</v>
      </c>
      <c r="F23" s="74">
        <v>7453670.3032988831</v>
      </c>
      <c r="G23" s="74">
        <v>-227685.72734611668</v>
      </c>
      <c r="H23" s="72">
        <v>-2.9641345413200175E-2</v>
      </c>
      <c r="J23" s="75"/>
    </row>
    <row r="24" spans="1:10" x14ac:dyDescent="0.25">
      <c r="A24" s="448"/>
      <c r="B24" s="236" t="s">
        <v>176</v>
      </c>
      <c r="C24" s="68">
        <v>63376183.701555476</v>
      </c>
      <c r="D24" s="68">
        <v>565768.19434200227</v>
      </c>
      <c r="E24" s="69">
        <v>9.0075537595675752E-3</v>
      </c>
      <c r="F24" s="71">
        <v>347598784.16705406</v>
      </c>
      <c r="G24" s="71">
        <v>-5542554.1623663902</v>
      </c>
      <c r="H24" s="69">
        <v>-1.5695002427600632E-2</v>
      </c>
      <c r="J24" s="236"/>
    </row>
    <row r="25" spans="1:10" x14ac:dyDescent="0.25">
      <c r="A25" s="448"/>
      <c r="B25" s="75" t="s">
        <v>177</v>
      </c>
      <c r="C25" s="76">
        <v>11068956.069271913</v>
      </c>
      <c r="D25" s="76">
        <v>30889.360251892358</v>
      </c>
      <c r="E25" s="72">
        <v>2.7984393523052707E-3</v>
      </c>
      <c r="F25" s="74">
        <v>68901574.527655825</v>
      </c>
      <c r="G25" s="74">
        <v>-982761.32731932402</v>
      </c>
      <c r="H25" s="72">
        <v>-1.406268393762463E-2</v>
      </c>
      <c r="J25" s="75"/>
    </row>
    <row r="26" spans="1:10" x14ac:dyDescent="0.25">
      <c r="A26" s="448"/>
      <c r="B26" s="236" t="s">
        <v>178</v>
      </c>
      <c r="C26" s="68">
        <v>5153233.6619462445</v>
      </c>
      <c r="D26" s="68">
        <v>-100794.56836135127</v>
      </c>
      <c r="E26" s="69">
        <v>-1.9184245676474081E-2</v>
      </c>
      <c r="F26" s="71">
        <v>28577651.861463923</v>
      </c>
      <c r="G26" s="71">
        <v>-1208115.1896883696</v>
      </c>
      <c r="H26" s="69">
        <v>-4.0560150343404787E-2</v>
      </c>
      <c r="J26" s="236"/>
    </row>
    <row r="27" spans="1:10" x14ac:dyDescent="0.25">
      <c r="A27" s="448"/>
      <c r="B27" s="75" t="s">
        <v>179</v>
      </c>
      <c r="C27" s="76">
        <v>2103396.7323534</v>
      </c>
      <c r="D27" s="76">
        <v>37363.692676148145</v>
      </c>
      <c r="E27" s="72">
        <v>1.8084750804365144E-2</v>
      </c>
      <c r="F27" s="74">
        <v>11250161.899336416</v>
      </c>
      <c r="G27" s="74">
        <v>-41125.798032324761</v>
      </c>
      <c r="H27" s="72">
        <v>-3.6422593360993264E-3</v>
      </c>
      <c r="J27" s="75"/>
    </row>
    <row r="28" spans="1:10" x14ac:dyDescent="0.25">
      <c r="A28" s="448"/>
      <c r="B28" s="236" t="s">
        <v>180</v>
      </c>
      <c r="C28" s="68">
        <v>2345959.589016275</v>
      </c>
      <c r="D28" s="68">
        <v>52944.940537824761</v>
      </c>
      <c r="E28" s="69">
        <v>2.30896652025127E-2</v>
      </c>
      <c r="F28" s="71">
        <v>12125064.165187335</v>
      </c>
      <c r="G28" s="71">
        <v>-58175.064893390983</v>
      </c>
      <c r="H28" s="69">
        <v>-4.7750080085233225E-3</v>
      </c>
      <c r="J28" s="236"/>
    </row>
    <row r="29" spans="1:10" x14ac:dyDescent="0.25">
      <c r="A29" s="448"/>
      <c r="B29" s="75" t="s">
        <v>181</v>
      </c>
      <c r="C29" s="76">
        <v>3663462.6888696589</v>
      </c>
      <c r="D29" s="76">
        <v>7993.0396602479741</v>
      </c>
      <c r="E29" s="72">
        <v>2.1865971892220948E-3</v>
      </c>
      <c r="F29" s="74">
        <v>20228934.966294516</v>
      </c>
      <c r="G29" s="74">
        <v>-432250.66763076931</v>
      </c>
      <c r="H29" s="72">
        <v>-2.092090334453129E-2</v>
      </c>
      <c r="J29" s="75"/>
    </row>
    <row r="30" spans="1:10" x14ac:dyDescent="0.25">
      <c r="A30" s="448"/>
      <c r="B30" s="236" t="s">
        <v>182</v>
      </c>
      <c r="C30" s="68">
        <v>6348515.7248724801</v>
      </c>
      <c r="D30" s="68">
        <v>25148.637032476254</v>
      </c>
      <c r="E30" s="69">
        <v>3.9770958546496097E-3</v>
      </c>
      <c r="F30" s="71">
        <v>35090735.756007113</v>
      </c>
      <c r="G30" s="71">
        <v>-597563.62414602935</v>
      </c>
      <c r="H30" s="69">
        <v>-1.6743964675390063E-2</v>
      </c>
      <c r="J30" s="236"/>
    </row>
    <row r="31" spans="1:10" x14ac:dyDescent="0.25">
      <c r="A31" s="448"/>
      <c r="B31" s="75" t="s">
        <v>183</v>
      </c>
      <c r="C31" s="76">
        <v>4874587.6187765384</v>
      </c>
      <c r="D31" s="76">
        <v>27830.90097438544</v>
      </c>
      <c r="E31" s="72">
        <v>5.7421699901219411E-3</v>
      </c>
      <c r="F31" s="74">
        <v>27419223.56467545</v>
      </c>
      <c r="G31" s="74">
        <v>-431326.70155520737</v>
      </c>
      <c r="H31" s="72">
        <v>-1.5487187773025782E-2</v>
      </c>
      <c r="J31" s="75"/>
    </row>
    <row r="32" spans="1:10" x14ac:dyDescent="0.25">
      <c r="A32" s="448"/>
      <c r="B32" s="236" t="s">
        <v>184</v>
      </c>
      <c r="C32" s="68">
        <v>4302698.7958228048</v>
      </c>
      <c r="D32" s="68">
        <v>57929.371895666234</v>
      </c>
      <c r="E32" s="69">
        <v>1.3647236424463227E-2</v>
      </c>
      <c r="F32" s="71">
        <v>21604264.629914779</v>
      </c>
      <c r="G32" s="71">
        <v>-393903.22886415944</v>
      </c>
      <c r="H32" s="69">
        <v>-1.790618343276993E-2</v>
      </c>
      <c r="J32" s="236"/>
    </row>
    <row r="33" spans="1:10" x14ac:dyDescent="0.25">
      <c r="A33" s="448"/>
      <c r="B33" s="75" t="s">
        <v>185</v>
      </c>
      <c r="C33" s="76">
        <v>82804463.663356736</v>
      </c>
      <c r="D33" s="76">
        <v>200382.8489612639</v>
      </c>
      <c r="E33" s="72">
        <v>2.4258226347377144E-3</v>
      </c>
      <c r="F33" s="74">
        <v>503118288.24114722</v>
      </c>
      <c r="G33" s="74">
        <v>152000.79327946901</v>
      </c>
      <c r="H33" s="72">
        <v>3.0220871074828021E-4</v>
      </c>
      <c r="J33" s="75"/>
    </row>
    <row r="34" spans="1:10" x14ac:dyDescent="0.25">
      <c r="A34" s="448"/>
      <c r="B34" s="236" t="s">
        <v>186</v>
      </c>
      <c r="C34" s="68">
        <v>2080996.2826095312</v>
      </c>
      <c r="D34" s="68">
        <v>7392.7338109789416</v>
      </c>
      <c r="E34" s="69">
        <v>3.5651625959370577E-3</v>
      </c>
      <c r="F34" s="71">
        <v>12362134.342582515</v>
      </c>
      <c r="G34" s="71">
        <v>85039.435187051073</v>
      </c>
      <c r="H34" s="69">
        <v>6.9266740893096056E-3</v>
      </c>
      <c r="J34" s="236"/>
    </row>
    <row r="35" spans="1:10" x14ac:dyDescent="0.25">
      <c r="A35" s="448"/>
      <c r="B35" s="75" t="s">
        <v>187</v>
      </c>
      <c r="C35" s="76">
        <v>8080548.1037808713</v>
      </c>
      <c r="D35" s="76">
        <v>-58404.192971189506</v>
      </c>
      <c r="E35" s="72">
        <v>-7.1758858931384017E-3</v>
      </c>
      <c r="F35" s="74">
        <v>52151045.906000212</v>
      </c>
      <c r="G35" s="74">
        <v>713215.33904688805</v>
      </c>
      <c r="H35" s="72">
        <v>1.3865579694667359E-2</v>
      </c>
      <c r="J35" s="75"/>
    </row>
    <row r="36" spans="1:10" x14ac:dyDescent="0.25">
      <c r="A36" s="448"/>
      <c r="B36" s="236" t="s">
        <v>188</v>
      </c>
      <c r="C36" s="68">
        <v>4515840.0789337931</v>
      </c>
      <c r="D36" s="68">
        <v>-3959.6794867515564</v>
      </c>
      <c r="E36" s="69">
        <v>-8.760740958434133E-4</v>
      </c>
      <c r="F36" s="71">
        <v>25729004.836352836</v>
      </c>
      <c r="G36" s="71">
        <v>-416548.10572661832</v>
      </c>
      <c r="H36" s="69">
        <v>-1.5931891234023703E-2</v>
      </c>
      <c r="J36" s="236"/>
    </row>
    <row r="37" spans="1:10" x14ac:dyDescent="0.25">
      <c r="A37" s="448"/>
      <c r="B37" s="75" t="s">
        <v>189</v>
      </c>
      <c r="C37" s="76">
        <v>7805343.010864892</v>
      </c>
      <c r="D37" s="76">
        <v>196253.60400392301</v>
      </c>
      <c r="E37" s="72">
        <v>2.5791996060259843E-2</v>
      </c>
      <c r="F37" s="74">
        <v>44362612.172250822</v>
      </c>
      <c r="G37" s="74">
        <v>777248.88846278936</v>
      </c>
      <c r="H37" s="72">
        <v>1.7832795918254835E-2</v>
      </c>
      <c r="J37" s="75"/>
    </row>
    <row r="38" spans="1:10" x14ac:dyDescent="0.25">
      <c r="A38" s="448"/>
      <c r="B38" s="236" t="s">
        <v>190</v>
      </c>
      <c r="C38" s="68">
        <v>5443727.7592726173</v>
      </c>
      <c r="D38" s="68">
        <v>-18630.88376412075</v>
      </c>
      <c r="E38" s="69">
        <v>-3.4107763663359745E-3</v>
      </c>
      <c r="F38" s="71">
        <v>34171963.308695257</v>
      </c>
      <c r="G38" s="71">
        <v>352903.08248890191</v>
      </c>
      <c r="H38" s="69">
        <v>1.0435035158529855E-2</v>
      </c>
      <c r="J38" s="236"/>
    </row>
    <row r="39" spans="1:10" x14ac:dyDescent="0.25">
      <c r="A39" s="448"/>
      <c r="B39" s="75" t="s">
        <v>191</v>
      </c>
      <c r="C39" s="76">
        <v>6864660.8150895797</v>
      </c>
      <c r="D39" s="76">
        <v>4656.0729303723201</v>
      </c>
      <c r="E39" s="72">
        <v>6.7872736322727482E-4</v>
      </c>
      <c r="F39" s="74">
        <v>42075322.365036681</v>
      </c>
      <c r="G39" s="74">
        <v>543868.55690607429</v>
      </c>
      <c r="H39" s="72">
        <v>1.3095341170060395E-2</v>
      </c>
      <c r="J39" s="75"/>
    </row>
    <row r="40" spans="1:10" x14ac:dyDescent="0.25">
      <c r="A40" s="448"/>
      <c r="B40" s="236" t="s">
        <v>192</v>
      </c>
      <c r="C40" s="68">
        <v>22242160.054944184</v>
      </c>
      <c r="D40" s="68">
        <v>-76647.385391596705</v>
      </c>
      <c r="E40" s="69">
        <v>-3.4342061329439726E-3</v>
      </c>
      <c r="F40" s="71">
        <v>140405220.7517983</v>
      </c>
      <c r="G40" s="71">
        <v>-1587212.9709599018</v>
      </c>
      <c r="H40" s="69">
        <v>-1.1178151746162424E-2</v>
      </c>
      <c r="J40" s="236"/>
    </row>
    <row r="41" spans="1:10" x14ac:dyDescent="0.25">
      <c r="A41" s="448"/>
      <c r="B41" s="75" t="s">
        <v>193</v>
      </c>
      <c r="C41" s="76">
        <v>10062502.190646388</v>
      </c>
      <c r="D41" s="76">
        <v>68331.129268866032</v>
      </c>
      <c r="E41" s="72">
        <v>6.8370982294801525E-3</v>
      </c>
      <c r="F41" s="74">
        <v>62112256.380075045</v>
      </c>
      <c r="G41" s="74">
        <v>-393770.39542623609</v>
      </c>
      <c r="H41" s="72">
        <v>-6.2997188549596171E-3</v>
      </c>
      <c r="J41" s="75"/>
    </row>
    <row r="42" spans="1:10" x14ac:dyDescent="0.25">
      <c r="A42" s="448"/>
      <c r="B42" s="236" t="s">
        <v>194</v>
      </c>
      <c r="C42" s="68">
        <v>4373007.8206553692</v>
      </c>
      <c r="D42" s="68">
        <v>31611.455655672587</v>
      </c>
      <c r="E42" s="69">
        <v>7.2814028017630216E-3</v>
      </c>
      <c r="F42" s="71">
        <v>24738538.407450274</v>
      </c>
      <c r="G42" s="71">
        <v>2721.6098529137671</v>
      </c>
      <c r="H42" s="69">
        <v>1.1002708643840387E-4</v>
      </c>
      <c r="J42" s="236"/>
    </row>
    <row r="43" spans="1:10" x14ac:dyDescent="0.25">
      <c r="A43" s="448"/>
      <c r="B43" s="75" t="s">
        <v>195</v>
      </c>
      <c r="C43" s="76">
        <v>1291714.7530595115</v>
      </c>
      <c r="D43" s="76">
        <v>-279.0111927788239</v>
      </c>
      <c r="E43" s="72">
        <v>-2.1595397787410744E-4</v>
      </c>
      <c r="F43" s="74">
        <v>8226237.5228105104</v>
      </c>
      <c r="G43" s="74">
        <v>159979.38610712439</v>
      </c>
      <c r="H43" s="72">
        <v>1.9833159737249206E-2</v>
      </c>
      <c r="J43" s="75"/>
    </row>
    <row r="44" spans="1:10" x14ac:dyDescent="0.25">
      <c r="A44" s="448"/>
      <c r="B44" s="236" t="s">
        <v>196</v>
      </c>
      <c r="C44" s="68">
        <v>2221411.0772521379</v>
      </c>
      <c r="D44" s="68">
        <v>17853.545416569337</v>
      </c>
      <c r="E44" s="69">
        <v>8.1021462605958341E-3</v>
      </c>
      <c r="F44" s="71">
        <v>12180515.497426009</v>
      </c>
      <c r="G44" s="71">
        <v>41435.886624574661</v>
      </c>
      <c r="H44" s="69">
        <v>3.4134290204098118E-3</v>
      </c>
      <c r="J44" s="236"/>
    </row>
    <row r="45" spans="1:10" x14ac:dyDescent="0.25">
      <c r="A45" s="448"/>
      <c r="B45" s="75" t="s">
        <v>197</v>
      </c>
      <c r="C45" s="76">
        <v>70724365.38406761</v>
      </c>
      <c r="D45" s="76">
        <v>-34783.655406743288</v>
      </c>
      <c r="E45" s="72">
        <v>-4.915782040756109E-4</v>
      </c>
      <c r="F45" s="74">
        <v>409678928.21421987</v>
      </c>
      <c r="G45" s="74">
        <v>-7051245.8632287979</v>
      </c>
      <c r="H45" s="72">
        <v>-1.6920411100153104E-2</v>
      </c>
      <c r="J45" s="75"/>
    </row>
    <row r="46" spans="1:10" x14ac:dyDescent="0.25">
      <c r="A46" s="448"/>
      <c r="B46" s="236" t="s">
        <v>198</v>
      </c>
      <c r="C46" s="68">
        <v>7706647.9026471609</v>
      </c>
      <c r="D46" s="68">
        <v>-120260.05081171356</v>
      </c>
      <c r="E46" s="69">
        <v>-1.5364950185541421E-2</v>
      </c>
      <c r="F46" s="71">
        <v>44528473.081389219</v>
      </c>
      <c r="G46" s="71">
        <v>-1245469.025669992</v>
      </c>
      <c r="H46" s="69">
        <v>-2.720912747163013E-2</v>
      </c>
      <c r="J46" s="236"/>
    </row>
    <row r="47" spans="1:10" x14ac:dyDescent="0.25">
      <c r="A47" s="448"/>
      <c r="B47" s="75" t="s">
        <v>199</v>
      </c>
      <c r="C47" s="76">
        <v>6452032.006634417</v>
      </c>
      <c r="D47" s="76">
        <v>69192.869709027931</v>
      </c>
      <c r="E47" s="72">
        <v>1.0840453319391988E-2</v>
      </c>
      <c r="F47" s="74">
        <v>33868732.366447657</v>
      </c>
      <c r="G47" s="74">
        <v>-609489.11074063927</v>
      </c>
      <c r="H47" s="72">
        <v>-1.7677510168089539E-2</v>
      </c>
      <c r="J47" s="75"/>
    </row>
    <row r="48" spans="1:10" x14ac:dyDescent="0.25">
      <c r="A48" s="448"/>
      <c r="B48" s="236" t="s">
        <v>200</v>
      </c>
      <c r="C48" s="68">
        <v>3078569.20536179</v>
      </c>
      <c r="D48" s="68">
        <v>13843.958522410132</v>
      </c>
      <c r="E48" s="69">
        <v>4.5171940083983926E-3</v>
      </c>
      <c r="F48" s="71">
        <v>18601117.099321559</v>
      </c>
      <c r="G48" s="71">
        <v>-198219.28094339743</v>
      </c>
      <c r="H48" s="69">
        <v>-1.0543950963688419E-2</v>
      </c>
      <c r="J48" s="236"/>
    </row>
    <row r="49" spans="1:10" x14ac:dyDescent="0.25">
      <c r="A49" s="448"/>
      <c r="B49" s="75" t="s">
        <v>201</v>
      </c>
      <c r="C49" s="76">
        <v>8108431.8987706834</v>
      </c>
      <c r="D49" s="76">
        <v>-215265.7447738396</v>
      </c>
      <c r="E49" s="72">
        <v>-2.5861792918534205E-2</v>
      </c>
      <c r="F49" s="74">
        <v>55068682.030259497</v>
      </c>
      <c r="G49" s="74">
        <v>-1174546.6845925301</v>
      </c>
      <c r="H49" s="72">
        <v>-2.0883343851886123E-2</v>
      </c>
      <c r="J49" s="75"/>
    </row>
    <row r="50" spans="1:10" x14ac:dyDescent="0.25">
      <c r="A50" s="448"/>
      <c r="B50" s="236" t="s">
        <v>202</v>
      </c>
      <c r="C50" s="68">
        <v>6821827.1893957285</v>
      </c>
      <c r="D50" s="68">
        <v>-86745.215746680275</v>
      </c>
      <c r="E50" s="69">
        <v>-1.2556170893151718E-2</v>
      </c>
      <c r="F50" s="71">
        <v>40743629.949126862</v>
      </c>
      <c r="G50" s="71">
        <v>-973948.43989663571</v>
      </c>
      <c r="H50" s="69">
        <v>-2.3346236227194235E-2</v>
      </c>
      <c r="J50" s="236"/>
    </row>
    <row r="51" spans="1:10" x14ac:dyDescent="0.25">
      <c r="A51" s="448"/>
      <c r="B51" s="75" t="s">
        <v>203</v>
      </c>
      <c r="C51" s="76">
        <v>9504225.7690590043</v>
      </c>
      <c r="D51" s="76">
        <v>14783.098821954802</v>
      </c>
      <c r="E51" s="72">
        <v>1.5578468974074655E-3</v>
      </c>
      <c r="F51" s="74">
        <v>52240942.989620544</v>
      </c>
      <c r="G51" s="74">
        <v>-1092460.8215704784</v>
      </c>
      <c r="H51" s="72">
        <v>-2.0483613336174239E-2</v>
      </c>
      <c r="J51" s="75"/>
    </row>
    <row r="52" spans="1:10" x14ac:dyDescent="0.25">
      <c r="A52" s="448"/>
      <c r="B52" s="236" t="s">
        <v>204</v>
      </c>
      <c r="C52" s="68">
        <v>6862565.967182151</v>
      </c>
      <c r="D52" s="68">
        <v>-32204.88221942354</v>
      </c>
      <c r="E52" s="69">
        <v>-4.6709140771833968E-3</v>
      </c>
      <c r="F52" s="71">
        <v>42757051.094658688</v>
      </c>
      <c r="G52" s="71">
        <v>-628263.14981030673</v>
      </c>
      <c r="H52" s="69">
        <v>-1.4481009547842592E-2</v>
      </c>
      <c r="J52" s="236"/>
    </row>
    <row r="53" spans="1:10" x14ac:dyDescent="0.25">
      <c r="A53" s="448"/>
      <c r="B53" s="75" t="s">
        <v>205</v>
      </c>
      <c r="C53" s="76">
        <v>43261834.214618802</v>
      </c>
      <c r="D53" s="76">
        <v>105659.632462129</v>
      </c>
      <c r="E53" s="72">
        <v>2.4483085789029821E-3</v>
      </c>
      <c r="F53" s="74">
        <v>251605491.84648594</v>
      </c>
      <c r="G53" s="74">
        <v>-6977565.5231351554</v>
      </c>
      <c r="H53" s="72">
        <v>-2.698384648287825E-2</v>
      </c>
      <c r="J53" s="75"/>
    </row>
    <row r="54" spans="1:10" x14ac:dyDescent="0.25">
      <c r="A54" s="448"/>
      <c r="B54" s="236" t="s">
        <v>206</v>
      </c>
      <c r="C54" s="68">
        <v>18621168.072369367</v>
      </c>
      <c r="D54" s="68">
        <v>-49578.04249451682</v>
      </c>
      <c r="E54" s="69">
        <v>-2.6553862491358856E-3</v>
      </c>
      <c r="F54" s="71">
        <v>104309764.14750203</v>
      </c>
      <c r="G54" s="71">
        <v>-3459834.9370324165</v>
      </c>
      <c r="H54" s="69">
        <v>-3.2103997476306122E-2</v>
      </c>
      <c r="J54" s="236"/>
    </row>
    <row r="55" spans="1:10" x14ac:dyDescent="0.25">
      <c r="A55" s="448"/>
      <c r="B55" s="75" t="s">
        <v>207</v>
      </c>
      <c r="C55" s="76">
        <v>3876589.8636368667</v>
      </c>
      <c r="D55" s="76">
        <v>55711.03625191329</v>
      </c>
      <c r="E55" s="72">
        <v>1.4580686477839043E-2</v>
      </c>
      <c r="F55" s="74">
        <v>22979107.741150595</v>
      </c>
      <c r="G55" s="74">
        <v>-537074.80557740852</v>
      </c>
      <c r="H55" s="72">
        <v>-2.283852000681701E-2</v>
      </c>
      <c r="J55" s="75"/>
    </row>
    <row r="56" spans="1:10" x14ac:dyDescent="0.25">
      <c r="A56" s="448"/>
      <c r="B56" s="236" t="s">
        <v>208</v>
      </c>
      <c r="C56" s="68">
        <v>4289429.2437057998</v>
      </c>
      <c r="D56" s="68">
        <v>29249.703956606798</v>
      </c>
      <c r="E56" s="69">
        <v>6.8658383252854166E-3</v>
      </c>
      <c r="F56" s="71">
        <v>24539738.558457032</v>
      </c>
      <c r="G56" s="71">
        <v>-768669.29338978231</v>
      </c>
      <c r="H56" s="69">
        <v>-3.0372092068750609E-2</v>
      </c>
      <c r="J56" s="236"/>
    </row>
    <row r="57" spans="1:10" x14ac:dyDescent="0.25">
      <c r="A57" s="448"/>
      <c r="B57" s="75" t="s">
        <v>209</v>
      </c>
      <c r="C57" s="76">
        <v>5964806.2182433829</v>
      </c>
      <c r="D57" s="76">
        <v>-61169.750118664466</v>
      </c>
      <c r="E57" s="72">
        <v>-1.0151011295070156E-2</v>
      </c>
      <c r="F57" s="74">
        <v>39436626.197547987</v>
      </c>
      <c r="G57" s="74">
        <v>-1071518.9978656843</v>
      </c>
      <c r="H57" s="72">
        <v>-2.6451939300025065E-2</v>
      </c>
      <c r="J57" s="75"/>
    </row>
    <row r="58" spans="1:10" x14ac:dyDescent="0.25">
      <c r="A58" s="448"/>
      <c r="B58" s="236" t="s">
        <v>210</v>
      </c>
      <c r="C58" s="68">
        <v>59237716.646869563</v>
      </c>
      <c r="D58" s="68">
        <v>878546.17144491524</v>
      </c>
      <c r="E58" s="69">
        <v>1.5054123701344858E-2</v>
      </c>
      <c r="F58" s="71">
        <v>330867761.80251032</v>
      </c>
      <c r="G58" s="71">
        <v>-3367127.5056930184</v>
      </c>
      <c r="H58" s="69">
        <v>-1.0074135326393579E-2</v>
      </c>
      <c r="J58" s="236"/>
    </row>
    <row r="59" spans="1:10" x14ac:dyDescent="0.25">
      <c r="A59" s="448"/>
      <c r="B59" s="75" t="s">
        <v>211</v>
      </c>
      <c r="C59" s="76">
        <v>1312004.8302705432</v>
      </c>
      <c r="D59" s="76">
        <v>54526.85141432099</v>
      </c>
      <c r="E59" s="72">
        <v>4.3362072601794241E-2</v>
      </c>
      <c r="F59" s="74">
        <v>7444420.1594487214</v>
      </c>
      <c r="G59" s="74">
        <v>269153.91116531007</v>
      </c>
      <c r="H59" s="72">
        <v>3.7511348269439006E-2</v>
      </c>
      <c r="J59" s="75"/>
    </row>
    <row r="60" spans="1:10" x14ac:dyDescent="0.25">
      <c r="A60" s="448"/>
      <c r="B60" s="236" t="s">
        <v>212</v>
      </c>
      <c r="C60" s="68">
        <v>7467106.9186350256</v>
      </c>
      <c r="D60" s="68">
        <v>78086.300430812873</v>
      </c>
      <c r="E60" s="69">
        <v>1.0567882330498969E-2</v>
      </c>
      <c r="F60" s="71">
        <v>43739416.145130843</v>
      </c>
      <c r="G60" s="71">
        <v>-719141.70244888216</v>
      </c>
      <c r="H60" s="69">
        <v>-1.6175551733242546E-2</v>
      </c>
      <c r="J60" s="236"/>
    </row>
    <row r="61" spans="1:10" x14ac:dyDescent="0.25">
      <c r="A61" s="448"/>
      <c r="B61" s="75" t="s">
        <v>213</v>
      </c>
      <c r="C61" s="76">
        <v>2939823.7720657582</v>
      </c>
      <c r="D61" s="76">
        <v>26192.664794579614</v>
      </c>
      <c r="E61" s="72">
        <v>8.9896983627110218E-3</v>
      </c>
      <c r="F61" s="74">
        <v>15510139.887314642</v>
      </c>
      <c r="G61" s="74">
        <v>-517712.35255298764</v>
      </c>
      <c r="H61" s="72">
        <v>-3.2300793943260318E-2</v>
      </c>
      <c r="J61" s="75"/>
    </row>
    <row r="62" spans="1:10" x14ac:dyDescent="0.25">
      <c r="A62" s="448"/>
      <c r="B62" s="236" t="s">
        <v>214</v>
      </c>
      <c r="C62" s="68">
        <v>9125900.9681391995</v>
      </c>
      <c r="D62" s="68">
        <v>155310.70061660931</v>
      </c>
      <c r="E62" s="69">
        <v>1.7313320080942843E-2</v>
      </c>
      <c r="F62" s="71">
        <v>48265723.943902597</v>
      </c>
      <c r="G62" s="71">
        <v>-958574.3239505142</v>
      </c>
      <c r="H62" s="69">
        <v>-1.9473600593236488E-2</v>
      </c>
      <c r="J62" s="236"/>
    </row>
    <row r="63" spans="1:10" x14ac:dyDescent="0.25">
      <c r="A63" s="448"/>
      <c r="B63" s="75" t="s">
        <v>215</v>
      </c>
      <c r="C63" s="76">
        <v>5287131.1706149708</v>
      </c>
      <c r="D63" s="76">
        <v>166875.50019503385</v>
      </c>
      <c r="E63" s="72">
        <v>3.259124366759357E-2</v>
      </c>
      <c r="F63" s="74">
        <v>31744335.88443663</v>
      </c>
      <c r="G63" s="74">
        <v>595225.73920255527</v>
      </c>
      <c r="H63" s="72">
        <v>1.9108916319833521E-2</v>
      </c>
      <c r="J63" s="75"/>
    </row>
    <row r="64" spans="1:10" x14ac:dyDescent="0.25">
      <c r="A64" s="448"/>
      <c r="B64" s="236" t="s">
        <v>216</v>
      </c>
      <c r="C64" s="68">
        <v>5489994.6869232533</v>
      </c>
      <c r="D64" s="68">
        <v>38956.798719959334</v>
      </c>
      <c r="E64" s="69">
        <v>7.146675462349393E-3</v>
      </c>
      <c r="F64" s="71">
        <v>34362967.412071645</v>
      </c>
      <c r="G64" s="71">
        <v>-387040.29150421172</v>
      </c>
      <c r="H64" s="69">
        <v>-1.1137847646128273E-2</v>
      </c>
      <c r="J64" s="236"/>
    </row>
    <row r="65" spans="1:10" x14ac:dyDescent="0.25">
      <c r="A65" s="448"/>
      <c r="B65" s="75" t="s">
        <v>217</v>
      </c>
      <c r="C65" s="76">
        <v>1355080.3482392947</v>
      </c>
      <c r="D65" s="76">
        <v>65522.131748386426</v>
      </c>
      <c r="E65" s="72">
        <v>5.0809750898011027E-2</v>
      </c>
      <c r="F65" s="74">
        <v>7538823.1709010378</v>
      </c>
      <c r="G65" s="74">
        <v>281148.37264531851</v>
      </c>
      <c r="H65" s="72">
        <v>3.8738078029190368E-2</v>
      </c>
      <c r="J65" s="75"/>
    </row>
    <row r="66" spans="1:10" ht="15.75" thickBot="1" x14ac:dyDescent="0.3">
      <c r="A66" s="448"/>
      <c r="B66" s="242" t="s">
        <v>218</v>
      </c>
      <c r="C66" s="68">
        <v>5798324.6043540379</v>
      </c>
      <c r="D66" s="68">
        <v>79275.247708096169</v>
      </c>
      <c r="E66" s="69">
        <v>1.3861612789890105E-2</v>
      </c>
      <c r="F66" s="71">
        <v>28367562.089647699</v>
      </c>
      <c r="G66" s="71">
        <v>-619067.80542174727</v>
      </c>
      <c r="H66" s="69">
        <v>-2.1357012100501175E-2</v>
      </c>
      <c r="J66" s="236"/>
    </row>
    <row r="67" spans="1:10" x14ac:dyDescent="0.25">
      <c r="A67" s="449" t="s">
        <v>276</v>
      </c>
      <c r="B67" s="304" t="s">
        <v>159</v>
      </c>
      <c r="C67" s="76">
        <v>829619135.36639738</v>
      </c>
      <c r="D67" s="76">
        <v>10605716.760344386</v>
      </c>
      <c r="E67" s="72">
        <v>1.294938094957606E-2</v>
      </c>
      <c r="F67" s="74">
        <v>4445550038.9370298</v>
      </c>
      <c r="G67" s="74">
        <v>51000702.312049866</v>
      </c>
      <c r="H67" s="72">
        <v>1.1605445383671236E-2</v>
      </c>
    </row>
    <row r="68" spans="1:10" x14ac:dyDescent="0.25">
      <c r="A68" s="450"/>
      <c r="B68" s="236" t="s">
        <v>160</v>
      </c>
      <c r="C68" s="68">
        <v>125158508.16524506</v>
      </c>
      <c r="D68" s="68">
        <v>965254.29916639626</v>
      </c>
      <c r="E68" s="69">
        <v>7.7721959053207446E-3</v>
      </c>
      <c r="F68" s="71">
        <v>729637733.16530848</v>
      </c>
      <c r="G68" s="71">
        <v>8611962.7506875992</v>
      </c>
      <c r="H68" s="69">
        <v>1.194404292336923E-2</v>
      </c>
    </row>
    <row r="69" spans="1:10" x14ac:dyDescent="0.25">
      <c r="A69" s="450"/>
      <c r="B69" s="75" t="s">
        <v>161</v>
      </c>
      <c r="C69" s="76">
        <v>62071790.396587074</v>
      </c>
      <c r="D69" s="76">
        <v>878137.58086875081</v>
      </c>
      <c r="E69" s="72">
        <v>1.4350141566368312E-2</v>
      </c>
      <c r="F69" s="74">
        <v>336955099.40108085</v>
      </c>
      <c r="G69" s="74">
        <v>2927462.6740260124</v>
      </c>
      <c r="H69" s="72">
        <v>8.7641331199733632E-3</v>
      </c>
    </row>
    <row r="70" spans="1:10" x14ac:dyDescent="0.25">
      <c r="A70" s="450"/>
      <c r="B70" s="236" t="s">
        <v>162</v>
      </c>
      <c r="C70" s="68">
        <v>41278265.701904379</v>
      </c>
      <c r="D70" s="68">
        <v>639653.81189127266</v>
      </c>
      <c r="E70" s="69">
        <v>1.5740050708977757E-2</v>
      </c>
      <c r="F70" s="71">
        <v>222407724.88759801</v>
      </c>
      <c r="G70" s="71">
        <v>2025659.9779165983</v>
      </c>
      <c r="H70" s="69">
        <v>9.1915827122627664E-3</v>
      </c>
    </row>
    <row r="71" spans="1:10" x14ac:dyDescent="0.25">
      <c r="A71" s="450"/>
      <c r="B71" s="75" t="s">
        <v>163</v>
      </c>
      <c r="C71" s="76">
        <v>80711490.713911578</v>
      </c>
      <c r="D71" s="76">
        <v>734625.22414506972</v>
      </c>
      <c r="E71" s="72">
        <v>9.1854715691385667E-3</v>
      </c>
      <c r="F71" s="74">
        <v>451697568.87629312</v>
      </c>
      <c r="G71" s="74">
        <v>2806086.9930881858</v>
      </c>
      <c r="H71" s="72">
        <v>6.2511477859102903E-3</v>
      </c>
    </row>
    <row r="72" spans="1:10" x14ac:dyDescent="0.25">
      <c r="A72" s="450"/>
      <c r="B72" s="236" t="s">
        <v>164</v>
      </c>
      <c r="C72" s="68">
        <v>38721400.276103899</v>
      </c>
      <c r="D72" s="68">
        <v>666478.73387685418</v>
      </c>
      <c r="E72" s="69">
        <v>1.7513601575483647E-2</v>
      </c>
      <c r="F72" s="71">
        <v>203005757.95343751</v>
      </c>
      <c r="G72" s="71">
        <v>5042293.1584741771</v>
      </c>
      <c r="H72" s="69">
        <v>2.5470826971515328E-2</v>
      </c>
    </row>
    <row r="73" spans="1:10" x14ac:dyDescent="0.25">
      <c r="A73" s="450"/>
      <c r="B73" s="75" t="s">
        <v>165</v>
      </c>
      <c r="C73" s="76">
        <v>46897808.823387466</v>
      </c>
      <c r="D73" s="76">
        <v>661872.26072207093</v>
      </c>
      <c r="E73" s="72">
        <v>1.4315104438838591E-2</v>
      </c>
      <c r="F73" s="74">
        <v>245101631.71680561</v>
      </c>
      <c r="G73" s="74">
        <v>2443779.0142340064</v>
      </c>
      <c r="H73" s="72">
        <v>1.0070883703192467E-2</v>
      </c>
    </row>
    <row r="74" spans="1:10" x14ac:dyDescent="0.25">
      <c r="A74" s="450"/>
      <c r="B74" s="236" t="s">
        <v>166</v>
      </c>
      <c r="C74" s="68">
        <v>48269152.067754187</v>
      </c>
      <c r="D74" s="68">
        <v>973978.7858324945</v>
      </c>
      <c r="E74" s="69">
        <v>2.05936191422052E-2</v>
      </c>
      <c r="F74" s="71">
        <v>264825655.28136992</v>
      </c>
      <c r="G74" s="71">
        <v>5087335.9156734049</v>
      </c>
      <c r="H74" s="69">
        <v>1.9586389594331403E-2</v>
      </c>
    </row>
    <row r="75" spans="1:10" x14ac:dyDescent="0.25">
      <c r="A75" s="450"/>
      <c r="B75" s="75" t="s">
        <v>167</v>
      </c>
      <c r="C75" s="76">
        <v>34735907.702553503</v>
      </c>
      <c r="D75" s="76">
        <v>127378.33570902795</v>
      </c>
      <c r="E75" s="72">
        <v>3.680547484663085E-3</v>
      </c>
      <c r="F75" s="74">
        <v>176621017.44836837</v>
      </c>
      <c r="G75" s="74">
        <v>341974.32207670808</v>
      </c>
      <c r="H75" s="72">
        <v>1.9399601677648505E-3</v>
      </c>
    </row>
    <row r="76" spans="1:10" x14ac:dyDescent="0.25">
      <c r="A76" s="450"/>
      <c r="B76" s="236" t="s">
        <v>168</v>
      </c>
      <c r="C76" s="68">
        <v>38404964.251640216</v>
      </c>
      <c r="D76" s="68">
        <v>394187.24721652269</v>
      </c>
      <c r="E76" s="69">
        <v>1.0370407507603626E-2</v>
      </c>
      <c r="F76" s="71">
        <v>192005092.38413128</v>
      </c>
      <c r="G76" s="71">
        <v>1053834.9040703177</v>
      </c>
      <c r="H76" s="69">
        <v>5.5188686263580051E-3</v>
      </c>
    </row>
    <row r="77" spans="1:10" x14ac:dyDescent="0.25">
      <c r="A77" s="450"/>
      <c r="B77" s="75" t="s">
        <v>169</v>
      </c>
      <c r="C77" s="76">
        <v>577811027.82176578</v>
      </c>
      <c r="D77" s="76">
        <v>6370371.2724944353</v>
      </c>
      <c r="E77" s="72">
        <v>1.1147913960065182E-2</v>
      </c>
      <c r="F77" s="74">
        <v>2896750040.9508572</v>
      </c>
      <c r="G77" s="74">
        <v>26812917.489991665</v>
      </c>
      <c r="H77" s="72">
        <v>9.342684643089981E-3</v>
      </c>
    </row>
    <row r="78" spans="1:10" x14ac:dyDescent="0.25">
      <c r="A78" s="450"/>
      <c r="B78" s="236" t="s">
        <v>170</v>
      </c>
      <c r="C78" s="68">
        <v>120729408.3427296</v>
      </c>
      <c r="D78" s="68">
        <v>-270292.36876438558</v>
      </c>
      <c r="E78" s="69">
        <v>-2.2338267547360141E-3</v>
      </c>
      <c r="F78" s="71">
        <v>628106521.67474461</v>
      </c>
      <c r="G78" s="71">
        <v>-4285346.6987236738</v>
      </c>
      <c r="H78" s="69">
        <v>-6.7764101865283623E-3</v>
      </c>
    </row>
    <row r="79" spans="1:10" x14ac:dyDescent="0.25">
      <c r="A79" s="450"/>
      <c r="B79" s="75" t="s">
        <v>171</v>
      </c>
      <c r="C79" s="76">
        <v>80831821.111264214</v>
      </c>
      <c r="D79" s="76">
        <v>530706.52182163298</v>
      </c>
      <c r="E79" s="72">
        <v>6.6089558598904736E-3</v>
      </c>
      <c r="F79" s="74">
        <v>414181036.36333919</v>
      </c>
      <c r="G79" s="74">
        <v>1911901.2296405435</v>
      </c>
      <c r="H79" s="72">
        <v>4.6375075568548564E-3</v>
      </c>
    </row>
    <row r="80" spans="1:10" x14ac:dyDescent="0.25">
      <c r="A80" s="450"/>
      <c r="B80" s="236" t="s">
        <v>172</v>
      </c>
      <c r="C80" s="68">
        <v>47183616.648341529</v>
      </c>
      <c r="D80" s="68">
        <v>314201.92910546064</v>
      </c>
      <c r="E80" s="69">
        <v>6.7037732599743004E-3</v>
      </c>
      <c r="F80" s="71">
        <v>250646930.09962368</v>
      </c>
      <c r="G80" s="71">
        <v>502133.07097786665</v>
      </c>
      <c r="H80" s="69">
        <v>2.0073696392748233E-3</v>
      </c>
    </row>
    <row r="81" spans="1:8" x14ac:dyDescent="0.25">
      <c r="A81" s="450"/>
      <c r="B81" s="75" t="s">
        <v>173</v>
      </c>
      <c r="C81" s="76">
        <v>432817353.08479321</v>
      </c>
      <c r="D81" s="76">
        <v>8410072.3136872649</v>
      </c>
      <c r="E81" s="72">
        <v>1.9816041558964298E-2</v>
      </c>
      <c r="F81" s="74">
        <v>2225679659.911262</v>
      </c>
      <c r="G81" s="74">
        <v>44020253.205227375</v>
      </c>
      <c r="H81" s="72">
        <v>2.0177417735287605E-2</v>
      </c>
    </row>
    <row r="82" spans="1:8" x14ac:dyDescent="0.25">
      <c r="A82" s="450"/>
      <c r="B82" s="236" t="s">
        <v>341</v>
      </c>
      <c r="C82" s="68">
        <v>42995012.910369962</v>
      </c>
      <c r="D82" s="68">
        <v>406046.54070542753</v>
      </c>
      <c r="E82" s="69">
        <v>9.53407831458075E-3</v>
      </c>
      <c r="F82" s="71">
        <v>221935251.643031</v>
      </c>
      <c r="G82" s="71">
        <v>906733.24589514732</v>
      </c>
      <c r="H82" s="69">
        <v>4.1023359902633135E-3</v>
      </c>
    </row>
    <row r="83" spans="1:8" x14ac:dyDescent="0.25">
      <c r="A83" s="450"/>
      <c r="B83" s="75" t="s">
        <v>342</v>
      </c>
      <c r="C83" s="76">
        <v>60824583.978636913</v>
      </c>
      <c r="D83" s="76">
        <v>993801.56175496429</v>
      </c>
      <c r="E83" s="72">
        <v>1.6610205008359569E-2</v>
      </c>
      <c r="F83" s="74">
        <v>335246911.08843172</v>
      </c>
      <c r="G83" s="74">
        <v>6884595.8361496329</v>
      </c>
      <c r="H83" s="72">
        <v>2.0966461485874742E-2</v>
      </c>
    </row>
    <row r="84" spans="1:8" x14ac:dyDescent="0.25">
      <c r="A84" s="450"/>
      <c r="B84" s="236" t="s">
        <v>343</v>
      </c>
      <c r="C84" s="68">
        <v>26023998.937334064</v>
      </c>
      <c r="D84" s="68">
        <v>452670.85816511512</v>
      </c>
      <c r="E84" s="69">
        <v>1.7702281898055668E-2</v>
      </c>
      <c r="F84" s="71">
        <v>133700748.59143218</v>
      </c>
      <c r="G84" s="71">
        <v>1799276.9021134824</v>
      </c>
      <c r="H84" s="69">
        <v>1.3641067677785331E-2</v>
      </c>
    </row>
    <row r="85" spans="1:8" x14ac:dyDescent="0.25">
      <c r="A85" s="450"/>
      <c r="B85" s="75" t="s">
        <v>174</v>
      </c>
      <c r="C85" s="76">
        <v>49395063.162326477</v>
      </c>
      <c r="D85" s="76">
        <v>722088.50499264151</v>
      </c>
      <c r="E85" s="72">
        <v>1.4835512110699408E-2</v>
      </c>
      <c r="F85" s="74">
        <v>266411045.12771782</v>
      </c>
      <c r="G85" s="74">
        <v>3489466.2346855104</v>
      </c>
      <c r="H85" s="72">
        <v>1.3271889851632048E-2</v>
      </c>
    </row>
    <row r="86" spans="1:8" x14ac:dyDescent="0.25">
      <c r="A86" s="450"/>
      <c r="B86" s="236" t="s">
        <v>175</v>
      </c>
      <c r="C86" s="68">
        <v>18150347.287631497</v>
      </c>
      <c r="D86" s="68">
        <v>287752.21615955606</v>
      </c>
      <c r="E86" s="69">
        <v>1.6109205577812175E-2</v>
      </c>
      <c r="F86" s="71">
        <v>85695994.722656563</v>
      </c>
      <c r="G86" s="71">
        <v>1206126.7215689123</v>
      </c>
      <c r="H86" s="69">
        <v>1.4275400709033959E-2</v>
      </c>
    </row>
    <row r="87" spans="1:8" x14ac:dyDescent="0.25">
      <c r="A87" s="450"/>
      <c r="B87" s="75" t="s">
        <v>176</v>
      </c>
      <c r="C87" s="76">
        <v>711530438.10709155</v>
      </c>
      <c r="D87" s="76">
        <v>7271452.7718304396</v>
      </c>
      <c r="E87" s="72">
        <v>1.0324969823947476E-2</v>
      </c>
      <c r="F87" s="74">
        <v>3962715015.8236141</v>
      </c>
      <c r="G87" s="74">
        <v>45488250.61995554</v>
      </c>
      <c r="H87" s="72">
        <v>1.1612360822208E-2</v>
      </c>
    </row>
    <row r="88" spans="1:8" x14ac:dyDescent="0.25">
      <c r="A88" s="450"/>
      <c r="B88" s="236" t="s">
        <v>177</v>
      </c>
      <c r="C88" s="68">
        <v>127480077.72981408</v>
      </c>
      <c r="D88" s="68">
        <v>-185879.60821045935</v>
      </c>
      <c r="E88" s="69">
        <v>-1.4559841330159847E-3</v>
      </c>
      <c r="F88" s="71">
        <v>791377522.70173979</v>
      </c>
      <c r="G88" s="71">
        <v>-2229775.1577694416</v>
      </c>
      <c r="H88" s="69">
        <v>-2.8096706819399414E-3</v>
      </c>
    </row>
    <row r="89" spans="1:8" x14ac:dyDescent="0.25">
      <c r="A89" s="450"/>
      <c r="B89" s="75" t="s">
        <v>178</v>
      </c>
      <c r="C89" s="76">
        <v>57615373.222242303</v>
      </c>
      <c r="D89" s="76">
        <v>214552.01194891334</v>
      </c>
      <c r="E89" s="72">
        <v>3.7377864536620748E-3</v>
      </c>
      <c r="F89" s="74">
        <v>323728013.92034918</v>
      </c>
      <c r="G89" s="74">
        <v>3476716.3121698499</v>
      </c>
      <c r="H89" s="72">
        <v>1.0856213036874368E-2</v>
      </c>
    </row>
    <row r="90" spans="1:8" x14ac:dyDescent="0.25">
      <c r="A90" s="450"/>
      <c r="B90" s="236" t="s">
        <v>179</v>
      </c>
      <c r="C90" s="68">
        <v>23554453.480159223</v>
      </c>
      <c r="D90" s="68">
        <v>385001.72244747356</v>
      </c>
      <c r="E90" s="69">
        <v>1.6616781720755612E-2</v>
      </c>
      <c r="F90" s="71">
        <v>127545818.50735645</v>
      </c>
      <c r="G90" s="71">
        <v>2495679.397562176</v>
      </c>
      <c r="H90" s="69">
        <v>1.9957429998306235E-2</v>
      </c>
    </row>
    <row r="91" spans="1:8" x14ac:dyDescent="0.25">
      <c r="A91" s="450"/>
      <c r="B91" s="75" t="s">
        <v>180</v>
      </c>
      <c r="C91" s="76">
        <v>25585290.289864872</v>
      </c>
      <c r="D91" s="76">
        <v>349390.19175459072</v>
      </c>
      <c r="E91" s="72">
        <v>1.3844966511844522E-2</v>
      </c>
      <c r="F91" s="74">
        <v>134089995.8198546</v>
      </c>
      <c r="G91" s="74">
        <v>1008217.7957571149</v>
      </c>
      <c r="H91" s="72">
        <v>7.5759267025614441E-3</v>
      </c>
    </row>
    <row r="92" spans="1:8" x14ac:dyDescent="0.25">
      <c r="A92" s="450"/>
      <c r="B92" s="236" t="s">
        <v>181</v>
      </c>
      <c r="C92" s="68">
        <v>41387020.629334688</v>
      </c>
      <c r="D92" s="68">
        <v>457734.02915997058</v>
      </c>
      <c r="E92" s="69">
        <v>1.1183533043989499E-2</v>
      </c>
      <c r="F92" s="71">
        <v>230190511.61486554</v>
      </c>
      <c r="G92" s="71">
        <v>2519625.1783881783</v>
      </c>
      <c r="H92" s="69">
        <v>1.1066962569635274E-2</v>
      </c>
    </row>
    <row r="93" spans="1:8" x14ac:dyDescent="0.25">
      <c r="A93" s="450"/>
      <c r="B93" s="75" t="s">
        <v>182</v>
      </c>
      <c r="C93" s="76">
        <v>70709297.688788131</v>
      </c>
      <c r="D93" s="76">
        <v>1006563.7933478802</v>
      </c>
      <c r="E93" s="72">
        <v>1.4440807943886498E-2</v>
      </c>
      <c r="F93" s="74">
        <v>394931892.08903074</v>
      </c>
      <c r="G93" s="74">
        <v>7935836.7196659446</v>
      </c>
      <c r="H93" s="72">
        <v>2.0506247052290129E-2</v>
      </c>
    </row>
    <row r="94" spans="1:8" x14ac:dyDescent="0.25">
      <c r="A94" s="450"/>
      <c r="B94" s="236" t="s">
        <v>183</v>
      </c>
      <c r="C94" s="68">
        <v>55298741.118895888</v>
      </c>
      <c r="D94" s="68">
        <v>652128.26808491349</v>
      </c>
      <c r="E94" s="69">
        <v>1.193355331766433E-2</v>
      </c>
      <c r="F94" s="71">
        <v>314020458.77037299</v>
      </c>
      <c r="G94" s="71">
        <v>4939786.2607893348</v>
      </c>
      <c r="H94" s="69">
        <v>1.5982190735773578E-2</v>
      </c>
    </row>
    <row r="95" spans="1:8" x14ac:dyDescent="0.25">
      <c r="A95" s="450"/>
      <c r="B95" s="75" t="s">
        <v>184</v>
      </c>
      <c r="C95" s="76">
        <v>47337625.057313815</v>
      </c>
      <c r="D95" s="76">
        <v>395186.26505245268</v>
      </c>
      <c r="E95" s="72">
        <v>8.4185286325089825E-3</v>
      </c>
      <c r="F95" s="74">
        <v>243594885.28430513</v>
      </c>
      <c r="G95" s="74">
        <v>1807701.3315952718</v>
      </c>
      <c r="H95" s="72">
        <v>7.4764150110984895E-3</v>
      </c>
    </row>
    <row r="96" spans="1:8" x14ac:dyDescent="0.25">
      <c r="A96" s="450"/>
      <c r="B96" s="236" t="s">
        <v>185</v>
      </c>
      <c r="C96" s="68">
        <v>924716101.12312031</v>
      </c>
      <c r="D96" s="68">
        <v>3106281.5732046366</v>
      </c>
      <c r="E96" s="69">
        <v>3.3704953086563724E-3</v>
      </c>
      <c r="F96" s="71">
        <v>5697206732.9234123</v>
      </c>
      <c r="G96" s="71">
        <v>44726018.972351074</v>
      </c>
      <c r="H96" s="69">
        <v>7.9126353959884221E-3</v>
      </c>
    </row>
    <row r="97" spans="1:8" x14ac:dyDescent="0.25">
      <c r="A97" s="450"/>
      <c r="B97" s="75" t="s">
        <v>186</v>
      </c>
      <c r="C97" s="76">
        <v>22543953.962965608</v>
      </c>
      <c r="D97" s="76">
        <v>10308.732961665839</v>
      </c>
      <c r="E97" s="72">
        <v>4.5748181692057446E-4</v>
      </c>
      <c r="F97" s="74">
        <v>135913702.36638427</v>
      </c>
      <c r="G97" s="74">
        <v>2444770.676420778</v>
      </c>
      <c r="H97" s="72">
        <v>1.8317151755584318E-2</v>
      </c>
    </row>
    <row r="98" spans="1:8" x14ac:dyDescent="0.25">
      <c r="A98" s="450"/>
      <c r="B98" s="236" t="s">
        <v>187</v>
      </c>
      <c r="C98" s="68">
        <v>91461139.265082583</v>
      </c>
      <c r="D98" s="68">
        <v>-291469.96823018789</v>
      </c>
      <c r="E98" s="69">
        <v>-3.1766940544330964E-3</v>
      </c>
      <c r="F98" s="71">
        <v>590100390.58528423</v>
      </c>
      <c r="G98" s="71">
        <v>2251161.1524019241</v>
      </c>
      <c r="H98" s="69">
        <v>3.8294872897489279E-3</v>
      </c>
    </row>
    <row r="99" spans="1:8" x14ac:dyDescent="0.25">
      <c r="A99" s="450"/>
      <c r="B99" s="75" t="s">
        <v>188</v>
      </c>
      <c r="C99" s="76">
        <v>48250748.449429236</v>
      </c>
      <c r="D99" s="76">
        <v>285721.13878641278</v>
      </c>
      <c r="E99" s="72">
        <v>5.9568638820104436E-3</v>
      </c>
      <c r="F99" s="74">
        <v>279175503.20065957</v>
      </c>
      <c r="G99" s="74">
        <v>4370849.0780053735</v>
      </c>
      <c r="H99" s="72">
        <v>1.5905294952008063E-2</v>
      </c>
    </row>
    <row r="100" spans="1:8" x14ac:dyDescent="0.25">
      <c r="A100" s="450"/>
      <c r="B100" s="236" t="s">
        <v>189</v>
      </c>
      <c r="C100" s="68">
        <v>85976726.494854704</v>
      </c>
      <c r="D100" s="68">
        <v>1266481.9251533449</v>
      </c>
      <c r="E100" s="69">
        <v>1.4950752787772406E-2</v>
      </c>
      <c r="F100" s="71">
        <v>493106768.73990655</v>
      </c>
      <c r="G100" s="71">
        <v>9182591.2664675117</v>
      </c>
      <c r="H100" s="69">
        <v>1.8975268634871034E-2</v>
      </c>
    </row>
    <row r="101" spans="1:8" x14ac:dyDescent="0.25">
      <c r="A101" s="450"/>
      <c r="B101" s="75" t="s">
        <v>190</v>
      </c>
      <c r="C101" s="76">
        <v>60303279.358287334</v>
      </c>
      <c r="D101" s="76">
        <v>395445.00901789218</v>
      </c>
      <c r="E101" s="72">
        <v>6.6008897386008502E-3</v>
      </c>
      <c r="F101" s="74">
        <v>380288028.5675422</v>
      </c>
      <c r="G101" s="74">
        <v>6733120.31951648</v>
      </c>
      <c r="H101" s="72">
        <v>1.8024446127866037E-2</v>
      </c>
    </row>
    <row r="102" spans="1:8" x14ac:dyDescent="0.25">
      <c r="A102" s="450"/>
      <c r="B102" s="236" t="s">
        <v>191</v>
      </c>
      <c r="C102" s="68">
        <v>78776575.285554558</v>
      </c>
      <c r="D102" s="68">
        <v>228532.06634965539</v>
      </c>
      <c r="E102" s="69">
        <v>2.9094558818211218E-3</v>
      </c>
      <c r="F102" s="71">
        <v>485284266.35183442</v>
      </c>
      <c r="G102" s="71">
        <v>8507809.8515319824</v>
      </c>
      <c r="H102" s="69">
        <v>1.7844442055679789E-2</v>
      </c>
    </row>
    <row r="103" spans="1:8" x14ac:dyDescent="0.25">
      <c r="A103" s="450"/>
      <c r="B103" s="75" t="s">
        <v>192</v>
      </c>
      <c r="C103" s="76">
        <v>253088590.25386119</v>
      </c>
      <c r="D103" s="76">
        <v>189067.43563485146</v>
      </c>
      <c r="E103" s="72">
        <v>7.4759902085993763E-4</v>
      </c>
      <c r="F103" s="74">
        <v>1634038715.3917477</v>
      </c>
      <c r="G103" s="74">
        <v>-3546208.337982893</v>
      </c>
      <c r="H103" s="72">
        <v>-2.1655111051621799E-3</v>
      </c>
    </row>
    <row r="104" spans="1:8" x14ac:dyDescent="0.25">
      <c r="A104" s="450"/>
      <c r="B104" s="236" t="s">
        <v>193</v>
      </c>
      <c r="C104" s="68">
        <v>111122978.01420999</v>
      </c>
      <c r="D104" s="68">
        <v>790593.4707647562</v>
      </c>
      <c r="E104" s="69">
        <v>7.1655613538692872E-3</v>
      </c>
      <c r="F104" s="71">
        <v>692081043.82134914</v>
      </c>
      <c r="G104" s="71">
        <v>6935714.8610582352</v>
      </c>
      <c r="H104" s="69">
        <v>1.0122983501300656E-2</v>
      </c>
    </row>
    <row r="105" spans="1:8" x14ac:dyDescent="0.25">
      <c r="A105" s="450"/>
      <c r="B105" s="75" t="s">
        <v>194</v>
      </c>
      <c r="C105" s="76">
        <v>46722412.975162923</v>
      </c>
      <c r="D105" s="76">
        <v>203833.12625420094</v>
      </c>
      <c r="E105" s="72">
        <v>4.3817572874375408E-3</v>
      </c>
      <c r="F105" s="74">
        <v>266116318.58908296</v>
      </c>
      <c r="G105" s="74">
        <v>2656097.8283236325</v>
      </c>
      <c r="H105" s="72">
        <v>1.0081589625386213E-2</v>
      </c>
    </row>
    <row r="106" spans="1:8" x14ac:dyDescent="0.25">
      <c r="A106" s="450"/>
      <c r="B106" s="236" t="s">
        <v>195</v>
      </c>
      <c r="C106" s="68">
        <v>14620813.782275492</v>
      </c>
      <c r="D106" s="68">
        <v>-37055.667776430026</v>
      </c>
      <c r="E106" s="69">
        <v>-2.5280391466645765E-3</v>
      </c>
      <c r="F106" s="71">
        <v>93582110.790234521</v>
      </c>
      <c r="G106" s="71">
        <v>-98038.005295753479</v>
      </c>
      <c r="H106" s="69">
        <v>-1.0465184626225863E-3</v>
      </c>
    </row>
    <row r="107" spans="1:8" x14ac:dyDescent="0.25">
      <c r="A107" s="450"/>
      <c r="B107" s="75" t="s">
        <v>196</v>
      </c>
      <c r="C107" s="76">
        <v>23808080.882334206</v>
      </c>
      <c r="D107" s="76">
        <v>90720.618214230984</v>
      </c>
      <c r="E107" s="72">
        <v>3.8250723185022689E-3</v>
      </c>
      <c r="F107" s="74">
        <v>132724076.09622629</v>
      </c>
      <c r="G107" s="74">
        <v>2224623.5050655901</v>
      </c>
      <c r="H107" s="72">
        <v>1.704699491755779E-2</v>
      </c>
    </row>
    <row r="108" spans="1:8" x14ac:dyDescent="0.25">
      <c r="A108" s="450"/>
      <c r="B108" s="236" t="s">
        <v>197</v>
      </c>
      <c r="C108" s="68">
        <v>804331837.59322762</v>
      </c>
      <c r="D108" s="68">
        <v>4328485.3682543039</v>
      </c>
      <c r="E108" s="69">
        <v>5.4105840384492121E-3</v>
      </c>
      <c r="F108" s="71">
        <v>4686187099.6864023</v>
      </c>
      <c r="G108" s="71">
        <v>33006012.982289314</v>
      </c>
      <c r="H108" s="69">
        <v>7.0932148066620267E-3</v>
      </c>
    </row>
    <row r="109" spans="1:8" x14ac:dyDescent="0.25">
      <c r="A109" s="450"/>
      <c r="B109" s="75" t="s">
        <v>198</v>
      </c>
      <c r="C109" s="76">
        <v>88407037.993758366</v>
      </c>
      <c r="D109" s="76">
        <v>573039.59854613245</v>
      </c>
      <c r="E109" s="72">
        <v>6.5241206026818927E-3</v>
      </c>
      <c r="F109" s="74">
        <v>510351995.57009369</v>
      </c>
      <c r="G109" s="74">
        <v>4682103.7547111511</v>
      </c>
      <c r="H109" s="72">
        <v>9.2592100706295616E-3</v>
      </c>
    </row>
    <row r="110" spans="1:8" x14ac:dyDescent="0.25">
      <c r="A110" s="450"/>
      <c r="B110" s="236" t="s">
        <v>199</v>
      </c>
      <c r="C110" s="68">
        <v>71320287.048145398</v>
      </c>
      <c r="D110" s="68">
        <v>1100836.73232539</v>
      </c>
      <c r="E110" s="69">
        <v>1.5677091281322351E-2</v>
      </c>
      <c r="F110" s="71">
        <v>381218564.13822764</v>
      </c>
      <c r="G110" s="71">
        <v>6302802.6875129342</v>
      </c>
      <c r="H110" s="69">
        <v>1.6811250247587901E-2</v>
      </c>
    </row>
    <row r="111" spans="1:8" x14ac:dyDescent="0.25">
      <c r="A111" s="450"/>
      <c r="B111" s="75" t="s">
        <v>200</v>
      </c>
      <c r="C111" s="76">
        <v>35313710.751586348</v>
      </c>
      <c r="D111" s="76">
        <v>442962.5732633099</v>
      </c>
      <c r="E111" s="72">
        <v>1.2702984489982123E-2</v>
      </c>
      <c r="F111" s="74">
        <v>213044591.85238692</v>
      </c>
      <c r="G111" s="74">
        <v>2126989.5649230182</v>
      </c>
      <c r="H111" s="72">
        <v>1.0084457351378862E-2</v>
      </c>
    </row>
    <row r="112" spans="1:8" x14ac:dyDescent="0.25">
      <c r="A112" s="450"/>
      <c r="B112" s="236" t="s">
        <v>201</v>
      </c>
      <c r="C112" s="68">
        <v>96696914.517846987</v>
      </c>
      <c r="D112" s="68">
        <v>-1696200.514992401</v>
      </c>
      <c r="E112" s="69">
        <v>-1.7239016311520194E-2</v>
      </c>
      <c r="F112" s="71">
        <v>647624287.64067006</v>
      </c>
      <c r="G112" s="71">
        <v>-6356114.5980352163</v>
      </c>
      <c r="H112" s="69">
        <v>-9.719120903741104E-3</v>
      </c>
    </row>
    <row r="113" spans="1:8" x14ac:dyDescent="0.25">
      <c r="A113" s="450"/>
      <c r="B113" s="75" t="s">
        <v>202</v>
      </c>
      <c r="C113" s="76">
        <v>79702519.550667062</v>
      </c>
      <c r="D113" s="76">
        <v>406712.04506678879</v>
      </c>
      <c r="E113" s="72">
        <v>5.1290485318289331E-3</v>
      </c>
      <c r="F113" s="74">
        <v>473859893.0044868</v>
      </c>
      <c r="G113" s="74">
        <v>4899814.2741535306</v>
      </c>
      <c r="H113" s="72">
        <v>1.0448254545289509E-2</v>
      </c>
    </row>
    <row r="114" spans="1:8" x14ac:dyDescent="0.25">
      <c r="A114" s="450"/>
      <c r="B114" s="236" t="s">
        <v>203</v>
      </c>
      <c r="C114" s="68">
        <v>107765462.9394391</v>
      </c>
      <c r="D114" s="68">
        <v>446797.2484177351</v>
      </c>
      <c r="E114" s="69">
        <v>4.1632762161253334E-3</v>
      </c>
      <c r="F114" s="71">
        <v>602872526.4521904</v>
      </c>
      <c r="G114" s="71">
        <v>6809412.4617866278</v>
      </c>
      <c r="H114" s="69">
        <v>1.1423978941089543E-2</v>
      </c>
    </row>
    <row r="115" spans="1:8" x14ac:dyDescent="0.25">
      <c r="A115" s="450"/>
      <c r="B115" s="75" t="s">
        <v>204</v>
      </c>
      <c r="C115" s="76">
        <v>77509881.793313071</v>
      </c>
      <c r="D115" s="76">
        <v>-727236.05100210011</v>
      </c>
      <c r="E115" s="72">
        <v>-9.2952817158887986E-3</v>
      </c>
      <c r="F115" s="74">
        <v>481569528.8096922</v>
      </c>
      <c r="G115" s="74">
        <v>-4748465.2947434783</v>
      </c>
      <c r="H115" s="72">
        <v>-9.7641159741330818E-3</v>
      </c>
    </row>
    <row r="116" spans="1:8" x14ac:dyDescent="0.25">
      <c r="A116" s="450"/>
      <c r="B116" s="236" t="s">
        <v>205</v>
      </c>
      <c r="C116" s="68">
        <v>523397283.01276922</v>
      </c>
      <c r="D116" s="68">
        <v>4292632.4377656579</v>
      </c>
      <c r="E116" s="69">
        <v>8.2693006757130396E-3</v>
      </c>
      <c r="F116" s="71">
        <v>3012608299.4669342</v>
      </c>
      <c r="G116" s="71">
        <v>-5726543.0543270111</v>
      </c>
      <c r="H116" s="69">
        <v>-1.8972524100551887E-3</v>
      </c>
    </row>
    <row r="117" spans="1:8" x14ac:dyDescent="0.25">
      <c r="A117" s="450"/>
      <c r="B117" s="75" t="s">
        <v>206</v>
      </c>
      <c r="C117" s="76">
        <v>226245311.02988717</v>
      </c>
      <c r="D117" s="76">
        <v>882720.29778730869</v>
      </c>
      <c r="E117" s="72">
        <v>3.9168892002872111E-3</v>
      </c>
      <c r="F117" s="74">
        <v>1270809833.3991771</v>
      </c>
      <c r="G117" s="74">
        <v>-6304051.07213974</v>
      </c>
      <c r="H117" s="72">
        <v>-4.9361698661270215E-3</v>
      </c>
    </row>
    <row r="118" spans="1:8" x14ac:dyDescent="0.25">
      <c r="A118" s="450"/>
      <c r="B118" s="236" t="s">
        <v>207</v>
      </c>
      <c r="C118" s="68">
        <v>45487591.381512292</v>
      </c>
      <c r="D118" s="68">
        <v>603270.30701033771</v>
      </c>
      <c r="E118" s="69">
        <v>1.3440557695169096E-2</v>
      </c>
      <c r="F118" s="71">
        <v>264605934.95612031</v>
      </c>
      <c r="G118" s="71">
        <v>595420.17643594742</v>
      </c>
      <c r="H118" s="69">
        <v>2.2552896309180072E-3</v>
      </c>
    </row>
    <row r="119" spans="1:8" x14ac:dyDescent="0.25">
      <c r="A119" s="450"/>
      <c r="B119" s="75" t="s">
        <v>208</v>
      </c>
      <c r="C119" s="76">
        <v>50839445.512247913</v>
      </c>
      <c r="D119" s="76">
        <v>-38030.162460781634</v>
      </c>
      <c r="E119" s="72">
        <v>-7.474852467903889E-4</v>
      </c>
      <c r="F119" s="74">
        <v>291775778.80387384</v>
      </c>
      <c r="G119" s="74">
        <v>-2108339.5996361971</v>
      </c>
      <c r="H119" s="72">
        <v>-7.1740508166603127E-3</v>
      </c>
    </row>
    <row r="120" spans="1:8" x14ac:dyDescent="0.25">
      <c r="A120" s="450"/>
      <c r="B120" s="236" t="s">
        <v>209</v>
      </c>
      <c r="C120" s="68">
        <v>73370259.873164505</v>
      </c>
      <c r="D120" s="68">
        <v>425958.19366464019</v>
      </c>
      <c r="E120" s="69">
        <v>5.8394992323896732E-3</v>
      </c>
      <c r="F120" s="71">
        <v>465149183.10972244</v>
      </c>
      <c r="G120" s="71">
        <v>-5455562.7330289483</v>
      </c>
      <c r="H120" s="69">
        <v>-1.1592664080042827E-2</v>
      </c>
    </row>
    <row r="121" spans="1:8" x14ac:dyDescent="0.25">
      <c r="A121" s="450"/>
      <c r="B121" s="75" t="s">
        <v>210</v>
      </c>
      <c r="C121" s="76">
        <v>710607366.60582697</v>
      </c>
      <c r="D121" s="76">
        <v>11551260.638617396</v>
      </c>
      <c r="E121" s="72">
        <v>1.652408231616137E-2</v>
      </c>
      <c r="F121" s="74">
        <v>3899126943.045495</v>
      </c>
      <c r="G121" s="74">
        <v>46830823.028176308</v>
      </c>
      <c r="H121" s="72">
        <v>1.2156600004042725E-2</v>
      </c>
    </row>
    <row r="122" spans="1:8" x14ac:dyDescent="0.25">
      <c r="A122" s="450"/>
      <c r="B122" s="236" t="s">
        <v>211</v>
      </c>
      <c r="C122" s="68">
        <v>15321886.028238509</v>
      </c>
      <c r="D122" s="68">
        <v>657160.57998147234</v>
      </c>
      <c r="E122" s="69">
        <v>4.4812334352947507E-2</v>
      </c>
      <c r="F122" s="71">
        <v>83043685.416368201</v>
      </c>
      <c r="G122" s="71">
        <v>3729770.4400855899</v>
      </c>
      <c r="H122" s="69">
        <v>4.7025423485915555E-2</v>
      </c>
    </row>
    <row r="123" spans="1:8" x14ac:dyDescent="0.25">
      <c r="A123" s="450"/>
      <c r="B123" s="75" t="s">
        <v>212</v>
      </c>
      <c r="C123" s="76">
        <v>88144862.505079642</v>
      </c>
      <c r="D123" s="76">
        <v>217363.73295837641</v>
      </c>
      <c r="E123" s="72">
        <v>2.4720791105602886E-3</v>
      </c>
      <c r="F123" s="74">
        <v>509163927.32781297</v>
      </c>
      <c r="G123" s="74">
        <v>-947423.40970832109</v>
      </c>
      <c r="H123" s="72">
        <v>-1.8572874497666677E-3</v>
      </c>
    </row>
    <row r="124" spans="1:8" x14ac:dyDescent="0.25">
      <c r="A124" s="450"/>
      <c r="B124" s="236" t="s">
        <v>213</v>
      </c>
      <c r="C124" s="68">
        <v>35426745.540093593</v>
      </c>
      <c r="D124" s="68">
        <v>416875.23107549548</v>
      </c>
      <c r="E124" s="69">
        <v>1.1907362906400534E-2</v>
      </c>
      <c r="F124" s="71">
        <v>187866625.41596997</v>
      </c>
      <c r="G124" s="71">
        <v>-118436.51942691207</v>
      </c>
      <c r="H124" s="69">
        <v>-6.3003154722801363E-4</v>
      </c>
    </row>
    <row r="125" spans="1:8" x14ac:dyDescent="0.25">
      <c r="A125" s="450"/>
      <c r="B125" s="75" t="s">
        <v>214</v>
      </c>
      <c r="C125" s="76">
        <v>107953492.20508397</v>
      </c>
      <c r="D125" s="76">
        <v>521013.25088395178</v>
      </c>
      <c r="E125" s="72">
        <v>4.849680989918022E-3</v>
      </c>
      <c r="F125" s="74">
        <v>568914404.66747963</v>
      </c>
      <c r="G125" s="74">
        <v>-516823.30218827724</v>
      </c>
      <c r="H125" s="72">
        <v>-9.0761320560348165E-4</v>
      </c>
    </row>
    <row r="126" spans="1:8" x14ac:dyDescent="0.25">
      <c r="A126" s="450"/>
      <c r="B126" s="236" t="s">
        <v>215</v>
      </c>
      <c r="C126" s="68">
        <v>63745417.50134822</v>
      </c>
      <c r="D126" s="68">
        <v>2144853.4925902188</v>
      </c>
      <c r="E126" s="69">
        <v>3.4818731404557858E-2</v>
      </c>
      <c r="F126" s="71">
        <v>369969037.37563634</v>
      </c>
      <c r="G126" s="71">
        <v>7293671.1558212042</v>
      </c>
      <c r="H126" s="69">
        <v>2.0110743202229397E-2</v>
      </c>
    </row>
    <row r="127" spans="1:8" x14ac:dyDescent="0.25">
      <c r="A127" s="450"/>
      <c r="B127" s="75" t="s">
        <v>216</v>
      </c>
      <c r="C127" s="76">
        <v>67267939.021480262</v>
      </c>
      <c r="D127" s="76">
        <v>1416108.0344121754</v>
      </c>
      <c r="E127" s="72">
        <v>2.1504459529610789E-2</v>
      </c>
      <c r="F127" s="74">
        <v>403445112.66719145</v>
      </c>
      <c r="G127" s="74">
        <v>4243414.933934629</v>
      </c>
      <c r="H127" s="72">
        <v>1.0629751722073193E-2</v>
      </c>
    </row>
    <row r="128" spans="1:8" x14ac:dyDescent="0.25">
      <c r="A128" s="450"/>
      <c r="B128" s="236" t="s">
        <v>217</v>
      </c>
      <c r="C128" s="68">
        <v>16038707.337709278</v>
      </c>
      <c r="D128" s="68">
        <v>621597.09949372895</v>
      </c>
      <c r="E128" s="69">
        <v>4.0318651802393524E-2</v>
      </c>
      <c r="F128" s="71">
        <v>85818085.281749576</v>
      </c>
      <c r="G128" s="71">
        <v>3197152.70988594</v>
      </c>
      <c r="H128" s="69">
        <v>3.8696642731611129E-2</v>
      </c>
    </row>
    <row r="129" spans="1:8" ht="15.75" thickBot="1" x14ac:dyDescent="0.3">
      <c r="A129" s="451"/>
      <c r="B129" s="305" t="s">
        <v>218</v>
      </c>
      <c r="C129" s="76">
        <v>69731403.689866647</v>
      </c>
      <c r="D129" s="76">
        <v>954239.76827976108</v>
      </c>
      <c r="E129" s="72">
        <v>1.3874369250928891E-2</v>
      </c>
      <c r="F129" s="74">
        <v>345249994.96943533</v>
      </c>
      <c r="G129" s="74">
        <v>6498854.1450996399</v>
      </c>
      <c r="H129" s="72">
        <v>1.9184744675058422E-2</v>
      </c>
    </row>
    <row r="130" spans="1:8" x14ac:dyDescent="0.25">
      <c r="A130" s="444" t="s">
        <v>277</v>
      </c>
      <c r="B130" s="243" t="s">
        <v>159</v>
      </c>
      <c r="C130" s="68">
        <v>829619135.36639762</v>
      </c>
      <c r="D130" s="68">
        <v>10605716.760344744</v>
      </c>
      <c r="E130" s="69">
        <v>1.2949380949576499E-2</v>
      </c>
      <c r="F130" s="71">
        <v>4445550038.9370298</v>
      </c>
      <c r="G130" s="71">
        <v>51000702.31205368</v>
      </c>
      <c r="H130" s="69">
        <v>1.1605445383672114E-2</v>
      </c>
    </row>
    <row r="131" spans="1:8" x14ac:dyDescent="0.25">
      <c r="A131" s="444"/>
      <c r="B131" s="75" t="s">
        <v>160</v>
      </c>
      <c r="C131" s="76">
        <v>125158508.16524507</v>
      </c>
      <c r="D131" s="76">
        <v>965254.29916633666</v>
      </c>
      <c r="E131" s="72">
        <v>7.7721959053202597E-3</v>
      </c>
      <c r="F131" s="74">
        <v>729637733.16530848</v>
      </c>
      <c r="G131" s="74">
        <v>8611962.7506875992</v>
      </c>
      <c r="H131" s="72">
        <v>1.194404292336923E-2</v>
      </c>
    </row>
    <row r="132" spans="1:8" x14ac:dyDescent="0.25">
      <c r="A132" s="444"/>
      <c r="B132" s="236" t="s">
        <v>161</v>
      </c>
      <c r="C132" s="68">
        <v>62071790.396587074</v>
      </c>
      <c r="D132" s="68">
        <v>878137.58086874336</v>
      </c>
      <c r="E132" s="69">
        <v>1.4350141566368189E-2</v>
      </c>
      <c r="F132" s="71">
        <v>336955099.40108073</v>
      </c>
      <c r="G132" s="71">
        <v>2927462.6740261912</v>
      </c>
      <c r="H132" s="69">
        <v>8.7641331199739061E-3</v>
      </c>
    </row>
    <row r="133" spans="1:8" x14ac:dyDescent="0.25">
      <c r="A133" s="444"/>
      <c r="B133" s="75" t="s">
        <v>162</v>
      </c>
      <c r="C133" s="76">
        <v>41278265.701904356</v>
      </c>
      <c r="D133" s="76">
        <v>639653.81189125031</v>
      </c>
      <c r="E133" s="72">
        <v>1.5740050708977205E-2</v>
      </c>
      <c r="F133" s="74">
        <v>222407724.88759801</v>
      </c>
      <c r="G133" s="74">
        <v>2025659.9779165089</v>
      </c>
      <c r="H133" s="72">
        <v>9.191582712262357E-3</v>
      </c>
    </row>
    <row r="134" spans="1:8" x14ac:dyDescent="0.25">
      <c r="A134" s="444"/>
      <c r="B134" s="236" t="s">
        <v>163</v>
      </c>
      <c r="C134" s="68">
        <v>80711490.713911578</v>
      </c>
      <c r="D134" s="68">
        <v>734625.22414508462</v>
      </c>
      <c r="E134" s="69">
        <v>9.1854715691387558E-3</v>
      </c>
      <c r="F134" s="71">
        <v>451697568.87629318</v>
      </c>
      <c r="G134" s="71">
        <v>2806086.9930880666</v>
      </c>
      <c r="H134" s="69">
        <v>6.2511477859100223E-3</v>
      </c>
    </row>
    <row r="135" spans="1:8" x14ac:dyDescent="0.25">
      <c r="A135" s="444"/>
      <c r="B135" s="75" t="s">
        <v>164</v>
      </c>
      <c r="C135" s="76">
        <v>38721400.276103899</v>
      </c>
      <c r="D135" s="76">
        <v>666478.73387684673</v>
      </c>
      <c r="E135" s="72">
        <v>1.7513601575483449E-2</v>
      </c>
      <c r="F135" s="74">
        <v>203005757.95343751</v>
      </c>
      <c r="G135" s="74">
        <v>5042293.1584741175</v>
      </c>
      <c r="H135" s="72">
        <v>2.547082697151502E-2</v>
      </c>
    </row>
    <row r="136" spans="1:8" x14ac:dyDescent="0.25">
      <c r="A136" s="444"/>
      <c r="B136" s="236" t="s">
        <v>165</v>
      </c>
      <c r="C136" s="68">
        <v>46897808.823387474</v>
      </c>
      <c r="D136" s="68">
        <v>661872.26072207838</v>
      </c>
      <c r="E136" s="69">
        <v>1.4315104438838752E-2</v>
      </c>
      <c r="F136" s="71">
        <v>245101631.71680561</v>
      </c>
      <c r="G136" s="71">
        <v>2443779.0142340362</v>
      </c>
      <c r="H136" s="69">
        <v>1.007088370319259E-2</v>
      </c>
    </row>
    <row r="137" spans="1:8" x14ac:dyDescent="0.25">
      <c r="A137" s="444"/>
      <c r="B137" s="75" t="s">
        <v>166</v>
      </c>
      <c r="C137" s="76">
        <v>48269152.067754179</v>
      </c>
      <c r="D137" s="76">
        <v>973978.78583247215</v>
      </c>
      <c r="E137" s="72">
        <v>2.0593619142204721E-2</v>
      </c>
      <c r="F137" s="74">
        <v>264825655.28136992</v>
      </c>
      <c r="G137" s="74">
        <v>5087335.9156734645</v>
      </c>
      <c r="H137" s="72">
        <v>1.9586389594331635E-2</v>
      </c>
    </row>
    <row r="138" spans="1:8" x14ac:dyDescent="0.25">
      <c r="A138" s="444"/>
      <c r="B138" s="236" t="s">
        <v>167</v>
      </c>
      <c r="C138" s="68">
        <v>34735907.702553496</v>
      </c>
      <c r="D138" s="68">
        <v>127378.33570902795</v>
      </c>
      <c r="E138" s="69">
        <v>3.6805474846630859E-3</v>
      </c>
      <c r="F138" s="71">
        <v>176621017.44836834</v>
      </c>
      <c r="G138" s="71">
        <v>341974.32207664847</v>
      </c>
      <c r="H138" s="69">
        <v>1.939960167764512E-3</v>
      </c>
    </row>
    <row r="139" spans="1:8" x14ac:dyDescent="0.25">
      <c r="A139" s="444"/>
      <c r="B139" s="75" t="s">
        <v>168</v>
      </c>
      <c r="C139" s="76">
        <v>38404964.251640216</v>
      </c>
      <c r="D139" s="76">
        <v>394187.24721652269</v>
      </c>
      <c r="E139" s="72">
        <v>1.0370407507603626E-2</v>
      </c>
      <c r="F139" s="74">
        <v>192005092.38413131</v>
      </c>
      <c r="G139" s="74">
        <v>1053834.9040703475</v>
      </c>
      <c r="H139" s="72">
        <v>5.5188686263581612E-3</v>
      </c>
    </row>
    <row r="140" spans="1:8" x14ac:dyDescent="0.25">
      <c r="A140" s="444"/>
      <c r="B140" s="236" t="s">
        <v>169</v>
      </c>
      <c r="C140" s="68">
        <v>577811027.8217659</v>
      </c>
      <c r="D140" s="68">
        <v>6370371.2724946737</v>
      </c>
      <c r="E140" s="69">
        <v>1.1147913960065602E-2</v>
      </c>
      <c r="F140" s="71">
        <v>2896750040.9508572</v>
      </c>
      <c r="G140" s="71">
        <v>26812917.489990234</v>
      </c>
      <c r="H140" s="69">
        <v>9.3426846430894779E-3</v>
      </c>
    </row>
    <row r="141" spans="1:8" x14ac:dyDescent="0.25">
      <c r="A141" s="444"/>
      <c r="B141" s="75" t="s">
        <v>170</v>
      </c>
      <c r="C141" s="76">
        <v>120729408.34272957</v>
      </c>
      <c r="D141" s="76">
        <v>-270292.36876446009</v>
      </c>
      <c r="E141" s="72">
        <v>-2.2338267547366291E-3</v>
      </c>
      <c r="F141" s="74">
        <v>628106521.67474437</v>
      </c>
      <c r="G141" s="74">
        <v>-4285346.6987242699</v>
      </c>
      <c r="H141" s="72">
        <v>-6.7764101865293008E-3</v>
      </c>
    </row>
    <row r="142" spans="1:8" x14ac:dyDescent="0.25">
      <c r="A142" s="444"/>
      <c r="B142" s="236" t="s">
        <v>171</v>
      </c>
      <c r="C142" s="68">
        <v>80831821.111264214</v>
      </c>
      <c r="D142" s="68">
        <v>530706.52182160318</v>
      </c>
      <c r="E142" s="69">
        <v>6.6089558598901007E-3</v>
      </c>
      <c r="F142" s="71">
        <v>414181036.36333925</v>
      </c>
      <c r="G142" s="71">
        <v>1911901.2296408415</v>
      </c>
      <c r="H142" s="69">
        <v>4.6375075568555824E-3</v>
      </c>
    </row>
    <row r="143" spans="1:8" x14ac:dyDescent="0.25">
      <c r="A143" s="444"/>
      <c r="B143" s="75" t="s">
        <v>172</v>
      </c>
      <c r="C143" s="76">
        <v>47183616.648341514</v>
      </c>
      <c r="D143" s="76">
        <v>314201.92910544574</v>
      </c>
      <c r="E143" s="72">
        <v>6.703773259973983E-3</v>
      </c>
      <c r="F143" s="74">
        <v>250646930.09962356</v>
      </c>
      <c r="G143" s="74">
        <v>502133.07097774744</v>
      </c>
      <c r="H143" s="72">
        <v>2.0073696392743467E-3</v>
      </c>
    </row>
    <row r="144" spans="1:8" x14ac:dyDescent="0.25">
      <c r="A144" s="444"/>
      <c r="B144" s="236" t="s">
        <v>173</v>
      </c>
      <c r="C144" s="68">
        <v>432817353.08479327</v>
      </c>
      <c r="D144" s="68">
        <v>8410072.3136874437</v>
      </c>
      <c r="E144" s="69">
        <v>1.9816041558964725E-2</v>
      </c>
      <c r="F144" s="71">
        <v>2225679659.911262</v>
      </c>
      <c r="G144" s="71">
        <v>44020253.205228329</v>
      </c>
      <c r="H144" s="69">
        <v>2.0177417735288049E-2</v>
      </c>
    </row>
    <row r="145" spans="1:8" x14ac:dyDescent="0.25">
      <c r="A145" s="444"/>
      <c r="B145" s="75" t="s">
        <v>341</v>
      </c>
      <c r="C145" s="76">
        <v>42995012.910369977</v>
      </c>
      <c r="D145" s="76">
        <v>406046.54070542753</v>
      </c>
      <c r="E145" s="72">
        <v>9.5340783145807483E-3</v>
      </c>
      <c r="F145" s="74">
        <v>221935251.64303109</v>
      </c>
      <c r="G145" s="74">
        <v>906733.24589526653</v>
      </c>
      <c r="H145" s="72">
        <v>4.102335990263853E-3</v>
      </c>
    </row>
    <row r="146" spans="1:8" x14ac:dyDescent="0.25">
      <c r="A146" s="444"/>
      <c r="B146" s="236" t="s">
        <v>342</v>
      </c>
      <c r="C146" s="68">
        <v>60824583.978636906</v>
      </c>
      <c r="D146" s="68">
        <v>993801.56175497174</v>
      </c>
      <c r="E146" s="69">
        <v>1.6610205008359698E-2</v>
      </c>
      <c r="F146" s="71">
        <v>335246911.08843172</v>
      </c>
      <c r="G146" s="71">
        <v>6884595.8361495137</v>
      </c>
      <c r="H146" s="69">
        <v>2.0966461485874371E-2</v>
      </c>
    </row>
    <row r="147" spans="1:8" x14ac:dyDescent="0.25">
      <c r="A147" s="444"/>
      <c r="B147" s="75" t="s">
        <v>343</v>
      </c>
      <c r="C147" s="76">
        <v>26023998.937334068</v>
      </c>
      <c r="D147" s="76">
        <v>452670.85816512629</v>
      </c>
      <c r="E147" s="72">
        <v>1.7702281898056112E-2</v>
      </c>
      <c r="F147" s="74">
        <v>133700748.59143221</v>
      </c>
      <c r="G147" s="74">
        <v>1799276.9021135122</v>
      </c>
      <c r="H147" s="72">
        <v>1.3641067677785558E-2</v>
      </c>
    </row>
    <row r="148" spans="1:8" x14ac:dyDescent="0.25">
      <c r="A148" s="444"/>
      <c r="B148" s="236" t="s">
        <v>174</v>
      </c>
      <c r="C148" s="68">
        <v>49395063.162326477</v>
      </c>
      <c r="D148" s="68">
        <v>722088.50499264151</v>
      </c>
      <c r="E148" s="69">
        <v>1.4835512110699408E-2</v>
      </c>
      <c r="F148" s="71">
        <v>266411045.12771785</v>
      </c>
      <c r="G148" s="71">
        <v>3489466.2346855998</v>
      </c>
      <c r="H148" s="69">
        <v>1.3271889851632392E-2</v>
      </c>
    </row>
    <row r="149" spans="1:8" x14ac:dyDescent="0.25">
      <c r="A149" s="444"/>
      <c r="B149" s="75" t="s">
        <v>175</v>
      </c>
      <c r="C149" s="76">
        <v>18150347.287631497</v>
      </c>
      <c r="D149" s="76">
        <v>287752.21615955606</v>
      </c>
      <c r="E149" s="72">
        <v>1.6109205577812175E-2</v>
      </c>
      <c r="F149" s="74">
        <v>85695994.722656563</v>
      </c>
      <c r="G149" s="74">
        <v>1206126.7215688974</v>
      </c>
      <c r="H149" s="72">
        <v>1.427540070903378E-2</v>
      </c>
    </row>
    <row r="150" spans="1:8" x14ac:dyDescent="0.25">
      <c r="A150" s="444"/>
      <c r="B150" s="236" t="s">
        <v>176</v>
      </c>
      <c r="C150" s="68">
        <v>711530438.10709167</v>
      </c>
      <c r="D150" s="68">
        <v>7271452.7718310356</v>
      </c>
      <c r="E150" s="69">
        <v>1.032496982394833E-2</v>
      </c>
      <c r="F150" s="71">
        <v>3962715015.8236132</v>
      </c>
      <c r="G150" s="71">
        <v>45488250.619956493</v>
      </c>
      <c r="H150" s="69">
        <v>1.1612360822208248E-2</v>
      </c>
    </row>
    <row r="151" spans="1:8" x14ac:dyDescent="0.25">
      <c r="A151" s="444"/>
      <c r="B151" s="75" t="s">
        <v>177</v>
      </c>
      <c r="C151" s="76">
        <v>127480077.72981407</v>
      </c>
      <c r="D151" s="76">
        <v>-185879.60821048915</v>
      </c>
      <c r="E151" s="72">
        <v>-1.4559841330162181E-3</v>
      </c>
      <c r="F151" s="74">
        <v>791377522.70173991</v>
      </c>
      <c r="G151" s="74">
        <v>-2229775.1577695608</v>
      </c>
      <c r="H151" s="72">
        <v>-2.809670681940091E-3</v>
      </c>
    </row>
    <row r="152" spans="1:8" x14ac:dyDescent="0.25">
      <c r="A152" s="444"/>
      <c r="B152" s="236" t="s">
        <v>178</v>
      </c>
      <c r="C152" s="68">
        <v>57615373.222242326</v>
      </c>
      <c r="D152" s="68">
        <v>214552.01194892079</v>
      </c>
      <c r="E152" s="69">
        <v>3.7377864536622036E-3</v>
      </c>
      <c r="F152" s="71">
        <v>323728013.92034918</v>
      </c>
      <c r="G152" s="71">
        <v>3476716.3121696711</v>
      </c>
      <c r="H152" s="69">
        <v>1.0856213036873804E-2</v>
      </c>
    </row>
    <row r="153" spans="1:8" x14ac:dyDescent="0.25">
      <c r="A153" s="444"/>
      <c r="B153" s="75" t="s">
        <v>179</v>
      </c>
      <c r="C153" s="76">
        <v>23554453.480159219</v>
      </c>
      <c r="D153" s="76">
        <v>385001.72244746611</v>
      </c>
      <c r="E153" s="72">
        <v>1.6616781720755286E-2</v>
      </c>
      <c r="F153" s="74">
        <v>127545818.50735644</v>
      </c>
      <c r="G153" s="74">
        <v>2495679.397562176</v>
      </c>
      <c r="H153" s="72">
        <v>1.9957429998306239E-2</v>
      </c>
    </row>
    <row r="154" spans="1:8" x14ac:dyDescent="0.25">
      <c r="A154" s="444"/>
      <c r="B154" s="236" t="s">
        <v>180</v>
      </c>
      <c r="C154" s="68">
        <v>25585290.289864875</v>
      </c>
      <c r="D154" s="68">
        <v>349390.19175459072</v>
      </c>
      <c r="E154" s="69">
        <v>1.384496651184452E-2</v>
      </c>
      <c r="F154" s="71">
        <v>134089995.81985453</v>
      </c>
      <c r="G154" s="71">
        <v>1008217.7957570255</v>
      </c>
      <c r="H154" s="69">
        <v>7.575926702560771E-3</v>
      </c>
    </row>
    <row r="155" spans="1:8" x14ac:dyDescent="0.25">
      <c r="A155" s="444"/>
      <c r="B155" s="75" t="s">
        <v>181</v>
      </c>
      <c r="C155" s="76">
        <v>41387020.629334681</v>
      </c>
      <c r="D155" s="76">
        <v>457734.02915994823</v>
      </c>
      <c r="E155" s="72">
        <v>1.1183533043988949E-2</v>
      </c>
      <c r="F155" s="74">
        <v>230190511.61486554</v>
      </c>
      <c r="G155" s="74">
        <v>2519625.1783881187</v>
      </c>
      <c r="H155" s="72">
        <v>1.1066962569635011E-2</v>
      </c>
    </row>
    <row r="156" spans="1:8" x14ac:dyDescent="0.25">
      <c r="A156" s="444"/>
      <c r="B156" s="236" t="s">
        <v>182</v>
      </c>
      <c r="C156" s="68">
        <v>70709297.688788146</v>
      </c>
      <c r="D156" s="68">
        <v>1006563.7933478951</v>
      </c>
      <c r="E156" s="69">
        <v>1.4440807943886712E-2</v>
      </c>
      <c r="F156" s="71">
        <v>394931892.08903086</v>
      </c>
      <c r="G156" s="71">
        <v>7935836.7196660042</v>
      </c>
      <c r="H156" s="69">
        <v>2.0506247052290281E-2</v>
      </c>
    </row>
    <row r="157" spans="1:8" x14ac:dyDescent="0.25">
      <c r="A157" s="444"/>
      <c r="B157" s="75" t="s">
        <v>183</v>
      </c>
      <c r="C157" s="76">
        <v>55298741.118895881</v>
      </c>
      <c r="D157" s="76">
        <v>652128.26808492094</v>
      </c>
      <c r="E157" s="72">
        <v>1.1933553317664469E-2</v>
      </c>
      <c r="F157" s="74">
        <v>314020458.77037305</v>
      </c>
      <c r="G157" s="74">
        <v>4939786.2607893944</v>
      </c>
      <c r="H157" s="72">
        <v>1.5982190735773769E-2</v>
      </c>
    </row>
    <row r="158" spans="1:8" x14ac:dyDescent="0.25">
      <c r="A158" s="444"/>
      <c r="B158" s="236" t="s">
        <v>184</v>
      </c>
      <c r="C158" s="68">
        <v>47337625.05731383</v>
      </c>
      <c r="D158" s="68">
        <v>395186.26505247504</v>
      </c>
      <c r="E158" s="69">
        <v>8.4185286325094612E-3</v>
      </c>
      <c r="F158" s="71">
        <v>243594885.28430516</v>
      </c>
      <c r="G158" s="71">
        <v>1807701.3315953016</v>
      </c>
      <c r="H158" s="69">
        <v>7.4764150110986126E-3</v>
      </c>
    </row>
    <row r="159" spans="1:8" x14ac:dyDescent="0.25">
      <c r="A159" s="444"/>
      <c r="B159" s="75" t="s">
        <v>185</v>
      </c>
      <c r="C159" s="76">
        <v>924716101.12312043</v>
      </c>
      <c r="D159" s="76">
        <v>3106281.5732045174</v>
      </c>
      <c r="E159" s="72">
        <v>3.3704953086562419E-3</v>
      </c>
      <c r="F159" s="74">
        <v>5697206732.9234123</v>
      </c>
      <c r="G159" s="74">
        <v>44726018.972352982</v>
      </c>
      <c r="H159" s="72">
        <v>7.9126353959887621E-3</v>
      </c>
    </row>
    <row r="160" spans="1:8" x14ac:dyDescent="0.25">
      <c r="A160" s="444"/>
      <c r="B160" s="236" t="s">
        <v>186</v>
      </c>
      <c r="C160" s="68">
        <v>22543953.962965604</v>
      </c>
      <c r="D160" s="68">
        <v>10308.732961677015</v>
      </c>
      <c r="E160" s="69">
        <v>4.574818169210707E-4</v>
      </c>
      <c r="F160" s="71">
        <v>135913702.36638427</v>
      </c>
      <c r="G160" s="71">
        <v>2444770.6764208078</v>
      </c>
      <c r="H160" s="69">
        <v>1.8317151755584543E-2</v>
      </c>
    </row>
    <row r="161" spans="1:8" x14ac:dyDescent="0.25">
      <c r="A161" s="444"/>
      <c r="B161" s="75" t="s">
        <v>187</v>
      </c>
      <c r="C161" s="76">
        <v>91461139.265082568</v>
      </c>
      <c r="D161" s="76">
        <v>-291469.96823020279</v>
      </c>
      <c r="E161" s="72">
        <v>-3.1766940544332586E-3</v>
      </c>
      <c r="F161" s="74">
        <v>590100390.58528423</v>
      </c>
      <c r="G161" s="74">
        <v>2251161.1524019241</v>
      </c>
      <c r="H161" s="72">
        <v>3.8294872897489279E-3</v>
      </c>
    </row>
    <row r="162" spans="1:8" x14ac:dyDescent="0.25">
      <c r="A162" s="444"/>
      <c r="B162" s="236" t="s">
        <v>188</v>
      </c>
      <c r="C162" s="68">
        <v>48250748.449429244</v>
      </c>
      <c r="D162" s="68">
        <v>285721.13878639042</v>
      </c>
      <c r="E162" s="69">
        <v>5.9568638820099743E-3</v>
      </c>
      <c r="F162" s="71">
        <v>279175503.20065957</v>
      </c>
      <c r="G162" s="71">
        <v>4370849.0780053735</v>
      </c>
      <c r="H162" s="69">
        <v>1.5905294952008063E-2</v>
      </c>
    </row>
    <row r="163" spans="1:8" x14ac:dyDescent="0.25">
      <c r="A163" s="444"/>
      <c r="B163" s="75" t="s">
        <v>189</v>
      </c>
      <c r="C163" s="76">
        <v>85976726.494854674</v>
      </c>
      <c r="D163" s="76">
        <v>1266481.9251533449</v>
      </c>
      <c r="E163" s="72">
        <v>1.4950752787772411E-2</v>
      </c>
      <c r="F163" s="74">
        <v>493106768.73990661</v>
      </c>
      <c r="G163" s="74">
        <v>9182591.2664675713</v>
      </c>
      <c r="H163" s="72">
        <v>1.8975268634871156E-2</v>
      </c>
    </row>
    <row r="164" spans="1:8" x14ac:dyDescent="0.25">
      <c r="A164" s="444"/>
      <c r="B164" s="236" t="s">
        <v>190</v>
      </c>
      <c r="C164" s="68">
        <v>60303279.358287342</v>
      </c>
      <c r="D164" s="68">
        <v>395445.00901792943</v>
      </c>
      <c r="E164" s="69">
        <v>6.6008897386014747E-3</v>
      </c>
      <c r="F164" s="71">
        <v>380288028.56754231</v>
      </c>
      <c r="G164" s="71">
        <v>6733120.3195164204</v>
      </c>
      <c r="H164" s="69">
        <v>1.802444612786587E-2</v>
      </c>
    </row>
    <row r="165" spans="1:8" x14ac:dyDescent="0.25">
      <c r="A165" s="444"/>
      <c r="B165" s="75" t="s">
        <v>191</v>
      </c>
      <c r="C165" s="76">
        <v>78776575.285554573</v>
      </c>
      <c r="D165" s="76">
        <v>228532.06634964049</v>
      </c>
      <c r="E165" s="72">
        <v>2.909455881820931E-3</v>
      </c>
      <c r="F165" s="74">
        <v>485284266.35183436</v>
      </c>
      <c r="G165" s="74">
        <v>8507809.8515319824</v>
      </c>
      <c r="H165" s="72">
        <v>1.7844442055679793E-2</v>
      </c>
    </row>
    <row r="166" spans="1:8" x14ac:dyDescent="0.25">
      <c r="A166" s="444"/>
      <c r="B166" s="236" t="s">
        <v>192</v>
      </c>
      <c r="C166" s="68">
        <v>253088590.25386116</v>
      </c>
      <c r="D166" s="68">
        <v>189067.43563485146</v>
      </c>
      <c r="E166" s="69">
        <v>7.4759902085993763E-4</v>
      </c>
      <c r="F166" s="71">
        <v>1634038715.391748</v>
      </c>
      <c r="G166" s="71">
        <v>-3546208.3379817009</v>
      </c>
      <c r="H166" s="69">
        <v>-2.1655111051614531E-3</v>
      </c>
    </row>
    <row r="167" spans="1:8" x14ac:dyDescent="0.25">
      <c r="A167" s="444"/>
      <c r="B167" s="75" t="s">
        <v>193</v>
      </c>
      <c r="C167" s="76">
        <v>111122978.01421002</v>
      </c>
      <c r="D167" s="76">
        <v>790593.4707647115</v>
      </c>
      <c r="E167" s="72">
        <v>7.1655613538688769E-3</v>
      </c>
      <c r="F167" s="74">
        <v>692081043.82134902</v>
      </c>
      <c r="G167" s="74">
        <v>6935714.8610578775</v>
      </c>
      <c r="H167" s="72">
        <v>1.012298350130013E-2</v>
      </c>
    </row>
    <row r="168" spans="1:8" x14ac:dyDescent="0.25">
      <c r="A168" s="444"/>
      <c r="B168" s="236" t="s">
        <v>194</v>
      </c>
      <c r="C168" s="68">
        <v>46722412.975162916</v>
      </c>
      <c r="D168" s="68">
        <v>203833.12625418603</v>
      </c>
      <c r="E168" s="69">
        <v>4.3817572874372199E-3</v>
      </c>
      <c r="F168" s="71">
        <v>266116318.58908284</v>
      </c>
      <c r="G168" s="71">
        <v>2656097.8283233941</v>
      </c>
      <c r="H168" s="69">
        <v>1.0081589625385303E-2</v>
      </c>
    </row>
    <row r="169" spans="1:8" x14ac:dyDescent="0.25">
      <c r="A169" s="444"/>
      <c r="B169" s="75" t="s">
        <v>195</v>
      </c>
      <c r="C169" s="76">
        <v>14620813.78227549</v>
      </c>
      <c r="D169" s="76">
        <v>-37055.667776439339</v>
      </c>
      <c r="E169" s="72">
        <v>-2.5280391466652105E-3</v>
      </c>
      <c r="F169" s="74">
        <v>93582110.790234566</v>
      </c>
      <c r="G169" s="74">
        <v>-98038.005295738578</v>
      </c>
      <c r="H169" s="72">
        <v>-1.0465184626224269E-3</v>
      </c>
    </row>
    <row r="170" spans="1:8" x14ac:dyDescent="0.25">
      <c r="A170" s="444"/>
      <c r="B170" s="236" t="s">
        <v>196</v>
      </c>
      <c r="C170" s="68">
        <v>23808080.882334206</v>
      </c>
      <c r="D170" s="68">
        <v>90720.618214227259</v>
      </c>
      <c r="E170" s="69">
        <v>3.8250723185021115E-3</v>
      </c>
      <c r="F170" s="71">
        <v>132724076.0962263</v>
      </c>
      <c r="G170" s="71">
        <v>2224623.505065605</v>
      </c>
      <c r="H170" s="69">
        <v>1.7046994917557904E-2</v>
      </c>
    </row>
    <row r="171" spans="1:8" x14ac:dyDescent="0.25">
      <c r="A171" s="444"/>
      <c r="B171" s="75" t="s">
        <v>197</v>
      </c>
      <c r="C171" s="76">
        <v>804331837.59322774</v>
      </c>
      <c r="D171" s="76">
        <v>4328485.3682546616</v>
      </c>
      <c r="E171" s="72">
        <v>5.4105840384496614E-3</v>
      </c>
      <c r="F171" s="74">
        <v>4686187099.6864023</v>
      </c>
      <c r="G171" s="74">
        <v>33006012.982290268</v>
      </c>
      <c r="H171" s="72">
        <v>7.0932148066622331E-3</v>
      </c>
    </row>
    <row r="172" spans="1:8" x14ac:dyDescent="0.25">
      <c r="A172" s="444"/>
      <c r="B172" s="236" t="s">
        <v>198</v>
      </c>
      <c r="C172" s="68">
        <v>88407037.993758366</v>
      </c>
      <c r="D172" s="68">
        <v>573039.59854616225</v>
      </c>
      <c r="E172" s="69">
        <v>6.5241206026822344E-3</v>
      </c>
      <c r="F172" s="71">
        <v>510351995.57009363</v>
      </c>
      <c r="G172" s="71">
        <v>4682103.7547112703</v>
      </c>
      <c r="H172" s="69">
        <v>9.259210070629801E-3</v>
      </c>
    </row>
    <row r="173" spans="1:8" x14ac:dyDescent="0.25">
      <c r="A173" s="444"/>
      <c r="B173" s="75" t="s">
        <v>199</v>
      </c>
      <c r="C173" s="76">
        <v>71320287.048145398</v>
      </c>
      <c r="D173" s="76">
        <v>1100836.7323254198</v>
      </c>
      <c r="E173" s="72">
        <v>1.5677091281322785E-2</v>
      </c>
      <c r="F173" s="74">
        <v>381218564.13822752</v>
      </c>
      <c r="G173" s="74">
        <v>6302802.6875126958</v>
      </c>
      <c r="H173" s="72">
        <v>1.681125024758726E-2</v>
      </c>
    </row>
    <row r="174" spans="1:8" x14ac:dyDescent="0.25">
      <c r="A174" s="444"/>
      <c r="B174" s="236" t="s">
        <v>200</v>
      </c>
      <c r="C174" s="68">
        <v>35313710.75158634</v>
      </c>
      <c r="D174" s="68">
        <v>442962.57326329499</v>
      </c>
      <c r="E174" s="69">
        <v>1.2702984489981693E-2</v>
      </c>
      <c r="F174" s="71">
        <v>213044591.85238692</v>
      </c>
      <c r="G174" s="71">
        <v>2126989.5649231672</v>
      </c>
      <c r="H174" s="69">
        <v>1.0084457351379575E-2</v>
      </c>
    </row>
    <row r="175" spans="1:8" x14ac:dyDescent="0.25">
      <c r="A175" s="444"/>
      <c r="B175" s="75" t="s">
        <v>201</v>
      </c>
      <c r="C175" s="76">
        <v>96696914.517846972</v>
      </c>
      <c r="D175" s="76">
        <v>-1696200.5149924159</v>
      </c>
      <c r="E175" s="72">
        <v>-1.7239016311520347E-2</v>
      </c>
      <c r="F175" s="74">
        <v>647624287.64067018</v>
      </c>
      <c r="G175" s="74">
        <v>-6356114.5980353355</v>
      </c>
      <c r="H175" s="72">
        <v>-9.7191209037412827E-3</v>
      </c>
    </row>
    <row r="176" spans="1:8" x14ac:dyDescent="0.25">
      <c r="A176" s="444"/>
      <c r="B176" s="236" t="s">
        <v>202</v>
      </c>
      <c r="C176" s="68">
        <v>79702519.550667062</v>
      </c>
      <c r="D176" s="68">
        <v>406712.04506677389</v>
      </c>
      <c r="E176" s="69">
        <v>5.129048531828744E-3</v>
      </c>
      <c r="F176" s="71">
        <v>473859893.0044868</v>
      </c>
      <c r="G176" s="71">
        <v>4899814.2741532922</v>
      </c>
      <c r="H176" s="69">
        <v>1.0448254545288995E-2</v>
      </c>
    </row>
    <row r="177" spans="1:8" x14ac:dyDescent="0.25">
      <c r="A177" s="444"/>
      <c r="B177" s="75" t="s">
        <v>203</v>
      </c>
      <c r="C177" s="76">
        <v>107765462.93943907</v>
      </c>
      <c r="D177" s="76">
        <v>446797.2484176755</v>
      </c>
      <c r="E177" s="72">
        <v>4.1632762161247774E-3</v>
      </c>
      <c r="F177" s="74">
        <v>602872526.45219064</v>
      </c>
      <c r="G177" s="74">
        <v>6809412.4617871046</v>
      </c>
      <c r="H177" s="72">
        <v>1.1423978941090346E-2</v>
      </c>
    </row>
    <row r="178" spans="1:8" x14ac:dyDescent="0.25">
      <c r="A178" s="444"/>
      <c r="B178" s="236" t="s">
        <v>204</v>
      </c>
      <c r="C178" s="68">
        <v>77509881.793313086</v>
      </c>
      <c r="D178" s="68">
        <v>-727236.05100208521</v>
      </c>
      <c r="E178" s="69">
        <v>-9.2952817158886095E-3</v>
      </c>
      <c r="F178" s="71">
        <v>481569528.80969232</v>
      </c>
      <c r="G178" s="71">
        <v>-4748465.2947437167</v>
      </c>
      <c r="H178" s="69">
        <v>-9.764115974133564E-3</v>
      </c>
    </row>
    <row r="179" spans="1:8" x14ac:dyDescent="0.25">
      <c r="A179" s="444"/>
      <c r="B179" s="75" t="s">
        <v>205</v>
      </c>
      <c r="C179" s="76">
        <v>523397283.0127694</v>
      </c>
      <c r="D179" s="76">
        <v>4292632.4377655387</v>
      </c>
      <c r="E179" s="72">
        <v>8.2693006757128037E-3</v>
      </c>
      <c r="F179" s="74">
        <v>3012608299.4669347</v>
      </c>
      <c r="G179" s="74">
        <v>-5726543.0543265343</v>
      </c>
      <c r="H179" s="72">
        <v>-1.8972524100550306E-3</v>
      </c>
    </row>
    <row r="180" spans="1:8" x14ac:dyDescent="0.25">
      <c r="A180" s="444"/>
      <c r="B180" s="236" t="s">
        <v>206</v>
      </c>
      <c r="C180" s="68">
        <v>226245311.02988717</v>
      </c>
      <c r="D180" s="68">
        <v>882720.2977873981</v>
      </c>
      <c r="E180" s="69">
        <v>3.9168892002876092E-3</v>
      </c>
      <c r="F180" s="71">
        <v>1270809833.3991768</v>
      </c>
      <c r="G180" s="71">
        <v>-6304051.0721399784</v>
      </c>
      <c r="H180" s="69">
        <v>-4.9361698661272079E-3</v>
      </c>
    </row>
    <row r="181" spans="1:8" x14ac:dyDescent="0.25">
      <c r="A181" s="444"/>
      <c r="B181" s="75" t="s">
        <v>207</v>
      </c>
      <c r="C181" s="76">
        <v>45487591.381512292</v>
      </c>
      <c r="D181" s="76">
        <v>603270.30701034516</v>
      </c>
      <c r="E181" s="72">
        <v>1.3440557695169265E-2</v>
      </c>
      <c r="F181" s="74">
        <v>264605934.95612046</v>
      </c>
      <c r="G181" s="74">
        <v>595420.17643615603</v>
      </c>
      <c r="H181" s="72">
        <v>2.2552896309187978E-3</v>
      </c>
    </row>
    <row r="182" spans="1:8" x14ac:dyDescent="0.25">
      <c r="A182" s="444"/>
      <c r="B182" s="236" t="s">
        <v>208</v>
      </c>
      <c r="C182" s="68">
        <v>50839445.512247935</v>
      </c>
      <c r="D182" s="68">
        <v>-38030.162460766733</v>
      </c>
      <c r="E182" s="69">
        <v>-7.4748524679009584E-4</v>
      </c>
      <c r="F182" s="71">
        <v>291775778.80387384</v>
      </c>
      <c r="G182" s="71">
        <v>-2108339.5996361971</v>
      </c>
      <c r="H182" s="69">
        <v>-7.1740508166603127E-3</v>
      </c>
    </row>
    <row r="183" spans="1:8" x14ac:dyDescent="0.25">
      <c r="A183" s="444"/>
      <c r="B183" s="75" t="s">
        <v>209</v>
      </c>
      <c r="C183" s="76">
        <v>73370259.87316452</v>
      </c>
      <c r="D183" s="76">
        <v>425958.19366462529</v>
      </c>
      <c r="E183" s="72">
        <v>5.8394992323894659E-3</v>
      </c>
      <c r="F183" s="74">
        <v>465149183.1097225</v>
      </c>
      <c r="G183" s="74">
        <v>-5455562.7330287695</v>
      </c>
      <c r="H183" s="72">
        <v>-1.1592664080042451E-2</v>
      </c>
    </row>
    <row r="184" spans="1:8" x14ac:dyDescent="0.25">
      <c r="A184" s="444"/>
      <c r="B184" s="236" t="s">
        <v>210</v>
      </c>
      <c r="C184" s="68">
        <v>710607366.60582697</v>
      </c>
      <c r="D184" s="68">
        <v>11551260.638617277</v>
      </c>
      <c r="E184" s="69">
        <v>1.6524082316161197E-2</v>
      </c>
      <c r="F184" s="71">
        <v>3899126943.0454955</v>
      </c>
      <c r="G184" s="71">
        <v>46830823.028179169</v>
      </c>
      <c r="H184" s="69">
        <v>1.2156600004043474E-2</v>
      </c>
    </row>
    <row r="185" spans="1:8" x14ac:dyDescent="0.25">
      <c r="A185" s="444"/>
      <c r="B185" s="75" t="s">
        <v>211</v>
      </c>
      <c r="C185" s="76">
        <v>15321886.028238513</v>
      </c>
      <c r="D185" s="76">
        <v>657160.57998147793</v>
      </c>
      <c r="E185" s="72">
        <v>4.4812334352947895E-2</v>
      </c>
      <c r="F185" s="74">
        <v>83043685.416368216</v>
      </c>
      <c r="G185" s="74">
        <v>3729770.4400856048</v>
      </c>
      <c r="H185" s="72">
        <v>4.7025423485915742E-2</v>
      </c>
    </row>
    <row r="186" spans="1:8" x14ac:dyDescent="0.25">
      <c r="A186" s="444"/>
      <c r="B186" s="236" t="s">
        <v>212</v>
      </c>
      <c r="C186" s="68">
        <v>88144862.505079642</v>
      </c>
      <c r="D186" s="68">
        <v>217363.73295836151</v>
      </c>
      <c r="E186" s="69">
        <v>2.4720791105601186E-3</v>
      </c>
      <c r="F186" s="71">
        <v>509163927.32781291</v>
      </c>
      <c r="G186" s="71">
        <v>-947423.40970814228</v>
      </c>
      <c r="H186" s="69">
        <v>-1.8572874497663182E-3</v>
      </c>
    </row>
    <row r="187" spans="1:8" x14ac:dyDescent="0.25">
      <c r="A187" s="444"/>
      <c r="B187" s="75" t="s">
        <v>213</v>
      </c>
      <c r="C187" s="76">
        <v>35426745.540093578</v>
      </c>
      <c r="D187" s="76">
        <v>416875.23107547313</v>
      </c>
      <c r="E187" s="72">
        <v>1.1907362906399892E-2</v>
      </c>
      <c r="F187" s="74">
        <v>187866625.41596997</v>
      </c>
      <c r="G187" s="74">
        <v>-118436.51942700148</v>
      </c>
      <c r="H187" s="72">
        <v>-6.3003154722848895E-4</v>
      </c>
    </row>
    <row r="188" spans="1:8" x14ac:dyDescent="0.25">
      <c r="A188" s="444"/>
      <c r="B188" s="236" t="s">
        <v>214</v>
      </c>
      <c r="C188" s="68">
        <v>107953492.20508395</v>
      </c>
      <c r="D188" s="68">
        <v>521013.25088393688</v>
      </c>
      <c r="E188" s="69">
        <v>4.8496809899178832E-3</v>
      </c>
      <c r="F188" s="71">
        <v>568914404.66747963</v>
      </c>
      <c r="G188" s="71">
        <v>-516823.30218851566</v>
      </c>
      <c r="H188" s="69">
        <v>-9.0761320560389994E-4</v>
      </c>
    </row>
    <row r="189" spans="1:8" x14ac:dyDescent="0.25">
      <c r="A189" s="444"/>
      <c r="B189" s="75" t="s">
        <v>215</v>
      </c>
      <c r="C189" s="76">
        <v>63745417.50134822</v>
      </c>
      <c r="D189" s="76">
        <v>2144853.4925902486</v>
      </c>
      <c r="E189" s="72">
        <v>3.4818731404558358E-2</v>
      </c>
      <c r="F189" s="74">
        <v>369969037.37563634</v>
      </c>
      <c r="G189" s="74">
        <v>7293671.1558212638</v>
      </c>
      <c r="H189" s="72">
        <v>2.0110743202229563E-2</v>
      </c>
    </row>
    <row r="190" spans="1:8" x14ac:dyDescent="0.25">
      <c r="A190" s="444"/>
      <c r="B190" s="236" t="s">
        <v>216</v>
      </c>
      <c r="C190" s="68">
        <v>67267939.021480262</v>
      </c>
      <c r="D190" s="68">
        <v>1416108.034412168</v>
      </c>
      <c r="E190" s="69">
        <v>2.1504459529610675E-2</v>
      </c>
      <c r="F190" s="71">
        <v>403445112.66719157</v>
      </c>
      <c r="G190" s="71">
        <v>4243414.9339348674</v>
      </c>
      <c r="H190" s="69">
        <v>1.0629751722073793E-2</v>
      </c>
    </row>
    <row r="191" spans="1:8" x14ac:dyDescent="0.25">
      <c r="A191" s="444"/>
      <c r="B191" s="75" t="s">
        <v>217</v>
      </c>
      <c r="C191" s="76">
        <v>16038707.337709276</v>
      </c>
      <c r="D191" s="76">
        <v>621597.0994937215</v>
      </c>
      <c r="E191" s="72">
        <v>4.0318651802393024E-2</v>
      </c>
      <c r="F191" s="74">
        <v>85818085.281749606</v>
      </c>
      <c r="G191" s="74">
        <v>3197152.7098859698</v>
      </c>
      <c r="H191" s="72">
        <v>3.869664273161149E-2</v>
      </c>
    </row>
    <row r="192" spans="1:8" x14ac:dyDescent="0.25">
      <c r="A192" s="444"/>
      <c r="B192" s="236" t="s">
        <v>218</v>
      </c>
      <c r="C192" s="68">
        <v>69731403.689866632</v>
      </c>
      <c r="D192" s="68">
        <v>954239.76827974617</v>
      </c>
      <c r="E192" s="69">
        <v>1.3874369250928676E-2</v>
      </c>
      <c r="F192" s="71">
        <v>345249994.96943527</v>
      </c>
      <c r="G192" s="71">
        <v>6498854.1450994015</v>
      </c>
      <c r="H192" s="69">
        <v>1.9184744675057708E-2</v>
      </c>
    </row>
    <row r="219" spans="9:9" x14ac:dyDescent="0.25">
      <c r="I219" s="31"/>
    </row>
  </sheetData>
  <mergeCells count="8">
    <mergeCell ref="A130:A192"/>
    <mergeCell ref="C2:E2"/>
    <mergeCell ref="F2:H2"/>
    <mergeCell ref="C1:H1"/>
    <mergeCell ref="A1:A3"/>
    <mergeCell ref="B1:B3"/>
    <mergeCell ref="A4:A66"/>
    <mergeCell ref="A67:A12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FF66"/>
  </sheetPr>
  <dimension ref="A1:R106"/>
  <sheetViews>
    <sheetView zoomScale="85" zoomScaleNormal="85" workbookViewId="0">
      <selection activeCell="S9" sqref="S9"/>
    </sheetView>
  </sheetViews>
  <sheetFormatPr defaultColWidth="27.5703125" defaultRowHeight="15" x14ac:dyDescent="0.25"/>
  <cols>
    <col min="1" max="1" width="28.7109375" style="2" bestFit="1" customWidth="1"/>
    <col min="2" max="2" width="22.28515625" style="2" customWidth="1"/>
    <col min="3" max="3" width="22.7109375" style="2" bestFit="1" customWidth="1"/>
    <col min="4" max="4" width="31.140625" style="2" bestFit="1" customWidth="1"/>
    <col min="5" max="5" width="13.28515625" style="2" bestFit="1" customWidth="1"/>
    <col min="6" max="6" width="13.7109375" style="2" bestFit="1" customWidth="1"/>
    <col min="7" max="7" width="7.28515625" style="2" bestFit="1" customWidth="1"/>
    <col min="8" max="8" width="12.140625" style="2" bestFit="1" customWidth="1"/>
    <col min="9" max="9" width="7.28515625" style="2" bestFit="1" customWidth="1"/>
    <col min="10" max="10" width="12.140625" style="2" bestFit="1" customWidth="1"/>
    <col min="11" max="11" width="13.7109375" style="2" bestFit="1" customWidth="1"/>
    <col min="12" max="12" width="16" style="2" bestFit="1" customWidth="1"/>
    <col min="13" max="13" width="15.28515625" style="2" bestFit="1" customWidth="1"/>
    <col min="14" max="14" width="13.7109375" style="2" bestFit="1" customWidth="1"/>
    <col min="15" max="15" width="13.5703125" style="2" bestFit="1" customWidth="1"/>
    <col min="16" max="16" width="13.28515625" style="2" bestFit="1" customWidth="1"/>
    <col min="17" max="17" width="13.7109375" style="2" bestFit="1" customWidth="1"/>
    <col min="18" max="16384" width="27.5703125" style="2"/>
  </cols>
  <sheetData>
    <row r="1" spans="1:18" ht="114.75" x14ac:dyDescent="0.25">
      <c r="A1" s="79" t="s">
        <v>0</v>
      </c>
      <c r="B1" s="79" t="s">
        <v>1</v>
      </c>
      <c r="C1" s="79" t="s">
        <v>287</v>
      </c>
      <c r="D1" s="79" t="s">
        <v>288</v>
      </c>
      <c r="E1" s="79" t="s">
        <v>2</v>
      </c>
      <c r="F1" s="79" t="s">
        <v>289</v>
      </c>
      <c r="G1" s="79" t="s">
        <v>290</v>
      </c>
      <c r="H1" s="79" t="s">
        <v>3</v>
      </c>
      <c r="I1" s="79" t="s">
        <v>291</v>
      </c>
      <c r="J1" s="79" t="s">
        <v>4</v>
      </c>
      <c r="K1" s="79" t="s">
        <v>292</v>
      </c>
      <c r="L1" s="79" t="s">
        <v>293</v>
      </c>
      <c r="M1" s="80" t="s">
        <v>5</v>
      </c>
      <c r="N1" s="80" t="s">
        <v>294</v>
      </c>
      <c r="O1" s="80" t="s">
        <v>295</v>
      </c>
      <c r="P1" s="79" t="s">
        <v>6</v>
      </c>
      <c r="Q1" s="79" t="s">
        <v>296</v>
      </c>
      <c r="R1" s="79" t="s">
        <v>297</v>
      </c>
    </row>
    <row r="2" spans="1:18" x14ac:dyDescent="0.25">
      <c r="A2" s="443" t="s">
        <v>278</v>
      </c>
      <c r="B2" s="443" t="s">
        <v>345</v>
      </c>
      <c r="C2" s="443" t="s">
        <v>279</v>
      </c>
      <c r="D2" s="236" t="s">
        <v>281</v>
      </c>
      <c r="E2" s="68">
        <v>28917.254423180591</v>
      </c>
      <c r="F2" s="68">
        <v>-5751.7019310921278</v>
      </c>
      <c r="G2" s="69">
        <v>-0.1659035210727729</v>
      </c>
      <c r="H2" s="237">
        <v>5.6914803442483152E-3</v>
      </c>
      <c r="I2" s="237">
        <v>-1.1741185795328254E-3</v>
      </c>
      <c r="J2" s="70">
        <v>51.93211568907607</v>
      </c>
      <c r="K2" s="70">
        <v>37.629862466880539</v>
      </c>
      <c r="L2" s="69">
        <v>2.6310443454100718</v>
      </c>
      <c r="M2" s="71">
        <v>1501734.2021150612</v>
      </c>
      <c r="N2" s="71">
        <v>1005890.0093870079</v>
      </c>
      <c r="O2" s="69">
        <v>2.0286413033351591</v>
      </c>
      <c r="P2" s="68">
        <v>131478.99641299248</v>
      </c>
      <c r="Q2" s="68">
        <v>78215.812633514404</v>
      </c>
      <c r="R2" s="69">
        <v>1.4684779820400147</v>
      </c>
    </row>
    <row r="3" spans="1:18" x14ac:dyDescent="0.25">
      <c r="A3" s="443" t="s">
        <v>278</v>
      </c>
      <c r="B3" s="443" t="s">
        <v>345</v>
      </c>
      <c r="C3" s="443" t="s">
        <v>279</v>
      </c>
      <c r="D3" s="75" t="s">
        <v>283</v>
      </c>
      <c r="E3" s="68">
        <v>24197383.233122088</v>
      </c>
      <c r="F3" s="68">
        <v>-27540.768795356154</v>
      </c>
      <c r="G3" s="72">
        <v>-1.136877407465809E-3</v>
      </c>
      <c r="H3" s="238">
        <v>4.7625175280527374</v>
      </c>
      <c r="I3" s="238">
        <v>-3.4817888008803699E-2</v>
      </c>
      <c r="J3" s="73">
        <v>8.852445421295597</v>
      </c>
      <c r="K3" s="73">
        <v>0.11676612034245615</v>
      </c>
      <c r="L3" s="72">
        <v>1.336657589178164E-2</v>
      </c>
      <c r="M3" s="74">
        <v>214206014.40938646</v>
      </c>
      <c r="N3" s="74">
        <v>2584847.2386733294</v>
      </c>
      <c r="O3" s="72">
        <v>1.221450232616926E-2</v>
      </c>
      <c r="P3" s="68">
        <v>69625947.529706851</v>
      </c>
      <c r="Q3" s="68">
        <v>3350010.9788702279</v>
      </c>
      <c r="R3" s="72">
        <v>5.0546414780583582E-2</v>
      </c>
    </row>
    <row r="4" spans="1:18" x14ac:dyDescent="0.25">
      <c r="A4" s="443" t="s">
        <v>278</v>
      </c>
      <c r="B4" s="443" t="s">
        <v>345</v>
      </c>
      <c r="C4" s="443" t="s">
        <v>279</v>
      </c>
      <c r="D4" s="236" t="s">
        <v>286</v>
      </c>
      <c r="E4" s="68">
        <v>1282277.2429066179</v>
      </c>
      <c r="F4" s="68">
        <v>-323950.94781308924</v>
      </c>
      <c r="G4" s="69">
        <v>-0.20168426235125136</v>
      </c>
      <c r="H4" s="237">
        <v>0.25237720072171466</v>
      </c>
      <c r="I4" s="237">
        <v>-6.5709055606940514E-2</v>
      </c>
      <c r="J4" s="70">
        <v>13.606893787456423</v>
      </c>
      <c r="K4" s="70">
        <v>1.0746932345212556</v>
      </c>
      <c r="L4" s="69">
        <v>8.5754551244358407E-2</v>
      </c>
      <c r="M4" s="71">
        <v>17447810.25030281</v>
      </c>
      <c r="N4" s="71">
        <v>-2681763.5695747584</v>
      </c>
      <c r="O4" s="69">
        <v>-0.133225054517874</v>
      </c>
      <c r="P4" s="68">
        <v>4698552.460306976</v>
      </c>
      <c r="Q4" s="68">
        <v>-1062911.7802771693</v>
      </c>
      <c r="R4" s="69">
        <v>-0.18448639718874701</v>
      </c>
    </row>
    <row r="5" spans="1:18" x14ac:dyDescent="0.25">
      <c r="A5" s="443" t="s">
        <v>278</v>
      </c>
      <c r="B5" s="443" t="s">
        <v>345</v>
      </c>
      <c r="C5" s="443" t="s">
        <v>279</v>
      </c>
      <c r="D5" s="75" t="s">
        <v>280</v>
      </c>
      <c r="E5" s="68">
        <v>127629.90250890447</v>
      </c>
      <c r="F5" s="68">
        <v>40819.057007417592</v>
      </c>
      <c r="G5" s="72">
        <v>0.47020688223476004</v>
      </c>
      <c r="H5" s="238">
        <v>2.5120057071720502E-2</v>
      </c>
      <c r="I5" s="238">
        <v>7.9286411733851293E-3</v>
      </c>
      <c r="J5" s="73">
        <v>22.120340363545001</v>
      </c>
      <c r="K5" s="73">
        <v>-5.201728795230931</v>
      </c>
      <c r="L5" s="72">
        <v>-0.19038560970628829</v>
      </c>
      <c r="M5" s="74">
        <v>2823216.8840630329</v>
      </c>
      <c r="N5" s="74">
        <v>451364.95953959599</v>
      </c>
      <c r="O5" s="72">
        <v>0.19030064856611412</v>
      </c>
      <c r="P5" s="68">
        <v>544765.20786347333</v>
      </c>
      <c r="Q5" s="68">
        <v>27098.810040545708</v>
      </c>
      <c r="R5" s="72">
        <v>5.2348018249805534E-2</v>
      </c>
    </row>
    <row r="6" spans="1:18" x14ac:dyDescent="0.25">
      <c r="A6" s="443" t="s">
        <v>278</v>
      </c>
      <c r="B6" s="443" t="s">
        <v>345</v>
      </c>
      <c r="C6" s="443" t="s">
        <v>279</v>
      </c>
      <c r="D6" s="236" t="s">
        <v>282</v>
      </c>
      <c r="E6" s="68">
        <v>1655478.0887892395</v>
      </c>
      <c r="F6" s="68">
        <v>-145651.18553819903</v>
      </c>
      <c r="G6" s="69">
        <v>-8.0866591651277658E-2</v>
      </c>
      <c r="H6" s="237">
        <v>0.32583041476872654</v>
      </c>
      <c r="I6" s="237">
        <v>-3.0852696226887855E-2</v>
      </c>
      <c r="J6" s="70">
        <v>8.4051404400902747</v>
      </c>
      <c r="K6" s="70">
        <v>0.12743257273682396</v>
      </c>
      <c r="L6" s="69">
        <v>1.5394669004859035E-2</v>
      </c>
      <c r="M6" s="71">
        <v>13914525.831765795</v>
      </c>
      <c r="N6" s="71">
        <v>-994696.13245505467</v>
      </c>
      <c r="O6" s="69">
        <v>-6.671683705844117E-2</v>
      </c>
      <c r="P6" s="68">
        <v>3347369.8279984221</v>
      </c>
      <c r="Q6" s="68">
        <v>-244035.06956971623</v>
      </c>
      <c r="R6" s="69">
        <v>-6.7949751289519217E-2</v>
      </c>
    </row>
    <row r="7" spans="1:18" x14ac:dyDescent="0.25">
      <c r="A7" s="443" t="s">
        <v>278</v>
      </c>
      <c r="B7" s="443" t="s">
        <v>345</v>
      </c>
      <c r="C7" s="443" t="s">
        <v>279</v>
      </c>
      <c r="D7" s="75" t="s">
        <v>284</v>
      </c>
      <c r="E7" s="68">
        <v>425279553.22401291</v>
      </c>
      <c r="F7" s="68">
        <v>4909811.3307195902</v>
      </c>
      <c r="G7" s="72">
        <v>1.1679744856531317E-2</v>
      </c>
      <c r="H7" s="238">
        <v>83.703320604492873</v>
      </c>
      <c r="I7" s="238">
        <v>0.45622144060186542</v>
      </c>
      <c r="J7" s="73">
        <v>5.6494791734293086</v>
      </c>
      <c r="K7" s="73">
        <v>-0.13963399178862179</v>
      </c>
      <c r="L7" s="72">
        <v>-2.4120100575606089E-2</v>
      </c>
      <c r="M7" s="74">
        <v>2402607978.8243823</v>
      </c>
      <c r="N7" s="74">
        <v>-30960028.229345322</v>
      </c>
      <c r="O7" s="72">
        <v>-1.2722072339711604E-2</v>
      </c>
      <c r="P7" s="68">
        <v>585684633.68325651</v>
      </c>
      <c r="Q7" s="68">
        <v>10281200.711673617</v>
      </c>
      <c r="R7" s="72">
        <v>1.7867812603372786E-2</v>
      </c>
    </row>
    <row r="8" spans="1:18" x14ac:dyDescent="0.25">
      <c r="A8" s="443" t="s">
        <v>278</v>
      </c>
      <c r="B8" s="443" t="s">
        <v>345</v>
      </c>
      <c r="C8" s="443" t="s">
        <v>279</v>
      </c>
      <c r="D8" s="236" t="s">
        <v>285</v>
      </c>
      <c r="E8" s="68">
        <v>55624349.072597973</v>
      </c>
      <c r="F8" s="68">
        <v>-1288237.2603340819</v>
      </c>
      <c r="G8" s="69">
        <v>-2.2635366679666299E-2</v>
      </c>
      <c r="H8" s="237">
        <v>10.947958086730331</v>
      </c>
      <c r="I8" s="237">
        <v>-0.32261456864824822</v>
      </c>
      <c r="J8" s="70">
        <v>4.8954342159739923</v>
      </c>
      <c r="K8" s="70">
        <v>-2.4881787457315951E-2</v>
      </c>
      <c r="L8" s="69">
        <v>-5.0569490739952472E-3</v>
      </c>
      <c r="M8" s="71">
        <v>272305341.69127733</v>
      </c>
      <c r="N8" s="71">
        <v>-7722567.6393142343</v>
      </c>
      <c r="O8" s="69">
        <v>-2.7577849857091316E-2</v>
      </c>
      <c r="P8" s="68">
        <v>55455481.073378719</v>
      </c>
      <c r="Q8" s="68">
        <v>-802441.36815231293</v>
      </c>
      <c r="R8" s="69">
        <v>-1.4263615386549189E-2</v>
      </c>
    </row>
    <row r="9" spans="1:18" x14ac:dyDescent="0.25">
      <c r="A9" s="443" t="s">
        <v>278</v>
      </c>
      <c r="B9" s="443" t="s">
        <v>350</v>
      </c>
      <c r="C9" s="443" t="s">
        <v>279</v>
      </c>
      <c r="D9" s="75" t="s">
        <v>281</v>
      </c>
      <c r="E9" s="68">
        <v>298893.62909027701</v>
      </c>
      <c r="F9" s="68">
        <v>130870.40820560107</v>
      </c>
      <c r="G9" s="72">
        <v>0.77888286819251606</v>
      </c>
      <c r="H9" s="238">
        <v>5.0753177333341011E-3</v>
      </c>
      <c r="I9" s="238">
        <v>2.1947893291583177E-3</v>
      </c>
      <c r="J9" s="73">
        <v>22.092962330612792</v>
      </c>
      <c r="K9" s="73">
        <v>8.3956852851286072</v>
      </c>
      <c r="L9" s="72">
        <v>0.61294556992964933</v>
      </c>
      <c r="M9" s="74">
        <v>6603445.6883516423</v>
      </c>
      <c r="N9" s="74">
        <v>4301985.0818196516</v>
      </c>
      <c r="O9" s="72">
        <v>1.8692412416748674</v>
      </c>
      <c r="P9" s="68">
        <v>756478.69210255146</v>
      </c>
      <c r="Q9" s="68">
        <v>375965.64815962315</v>
      </c>
      <c r="R9" s="72">
        <v>0.98804930381312439</v>
      </c>
    </row>
    <row r="10" spans="1:18" x14ac:dyDescent="0.25">
      <c r="A10" s="443" t="s">
        <v>278</v>
      </c>
      <c r="B10" s="443" t="s">
        <v>350</v>
      </c>
      <c r="C10" s="443" t="s">
        <v>279</v>
      </c>
      <c r="D10" s="236" t="s">
        <v>283</v>
      </c>
      <c r="E10" s="68">
        <v>336102267.68889022</v>
      </c>
      <c r="F10" s="68">
        <v>7454856.3058616519</v>
      </c>
      <c r="G10" s="69">
        <v>2.2683447511391605E-2</v>
      </c>
      <c r="H10" s="237">
        <v>5.7071333524476247</v>
      </c>
      <c r="I10" s="237">
        <v>7.2922804267397723E-2</v>
      </c>
      <c r="J10" s="70">
        <v>8.430205718313605</v>
      </c>
      <c r="K10" s="70">
        <v>-5.700930595308229E-2</v>
      </c>
      <c r="L10" s="69">
        <v>-6.7170804309871967E-3</v>
      </c>
      <c r="M10" s="71">
        <v>2833411259.0090523</v>
      </c>
      <c r="N10" s="71">
        <v>44110011.432657242</v>
      </c>
      <c r="O10" s="69">
        <v>1.5814000539018196E-2</v>
      </c>
      <c r="P10" s="68">
        <v>1056093452.1225212</v>
      </c>
      <c r="Q10" s="68">
        <v>43924989.111905217</v>
      </c>
      <c r="R10" s="69">
        <v>4.3396915352661526E-2</v>
      </c>
    </row>
    <row r="11" spans="1:18" x14ac:dyDescent="0.25">
      <c r="A11" s="443" t="s">
        <v>278</v>
      </c>
      <c r="B11" s="443" t="s">
        <v>350</v>
      </c>
      <c r="C11" s="443" t="s">
        <v>279</v>
      </c>
      <c r="D11" s="75" t="s">
        <v>286</v>
      </c>
      <c r="E11" s="68">
        <v>23190261.363920819</v>
      </c>
      <c r="F11" s="68">
        <v>-3642205.04172666</v>
      </c>
      <c r="G11" s="72">
        <v>-0.13573873480971091</v>
      </c>
      <c r="H11" s="238">
        <v>0.39377870013218252</v>
      </c>
      <c r="I11" s="238">
        <v>-6.6227251596416958E-2</v>
      </c>
      <c r="J11" s="73">
        <v>13.019033728330092</v>
      </c>
      <c r="K11" s="73">
        <v>0.35698911236073094</v>
      </c>
      <c r="L11" s="72">
        <v>2.8193638799100151E-2</v>
      </c>
      <c r="M11" s="74">
        <v>301914794.86567533</v>
      </c>
      <c r="N11" s="74">
        <v>-37839091.919132054</v>
      </c>
      <c r="O11" s="72">
        <v>-0.11137206487088255</v>
      </c>
      <c r="P11" s="68">
        <v>83835409.647814929</v>
      </c>
      <c r="Q11" s="68">
        <v>-8553703.7383619249</v>
      </c>
      <c r="R11" s="72">
        <v>-9.2583459510086813E-2</v>
      </c>
    </row>
    <row r="12" spans="1:18" x14ac:dyDescent="0.25">
      <c r="A12" s="443" t="s">
        <v>278</v>
      </c>
      <c r="B12" s="443" t="s">
        <v>350</v>
      </c>
      <c r="C12" s="443" t="s">
        <v>279</v>
      </c>
      <c r="D12" s="236" t="s">
        <v>280</v>
      </c>
      <c r="E12" s="68">
        <v>1350514.937521053</v>
      </c>
      <c r="F12" s="68">
        <v>-1981390.9405079074</v>
      </c>
      <c r="G12" s="69">
        <v>-0.59467194243795063</v>
      </c>
      <c r="H12" s="237">
        <v>2.2932213150193791E-2</v>
      </c>
      <c r="I12" s="237">
        <v>-3.4188757815421106E-2</v>
      </c>
      <c r="J12" s="70">
        <v>24.80557539481012</v>
      </c>
      <c r="K12" s="70">
        <v>3.1995749801019571</v>
      </c>
      <c r="L12" s="69">
        <v>0.14808733308751881</v>
      </c>
      <c r="M12" s="71">
        <v>33500300.10449576</v>
      </c>
      <c r="N12" s="71">
        <v>-38488859.67796652</v>
      </c>
      <c r="O12" s="69">
        <v>-0.53464799136804242</v>
      </c>
      <c r="P12" s="68">
        <v>6971650.3791936133</v>
      </c>
      <c r="Q12" s="68">
        <v>-8012431.3685678132</v>
      </c>
      <c r="R12" s="69">
        <v>-0.5347295552338297</v>
      </c>
    </row>
    <row r="13" spans="1:18" x14ac:dyDescent="0.25">
      <c r="A13" s="443" t="s">
        <v>278</v>
      </c>
      <c r="B13" s="443" t="s">
        <v>350</v>
      </c>
      <c r="C13" s="443" t="s">
        <v>279</v>
      </c>
      <c r="D13" s="75" t="s">
        <v>282</v>
      </c>
      <c r="E13" s="68">
        <v>21863057.24217847</v>
      </c>
      <c r="F13" s="68">
        <v>-2319335.2546298392</v>
      </c>
      <c r="G13" s="72">
        <v>-9.5910082302069766E-2</v>
      </c>
      <c r="H13" s="238">
        <v>0.37124231273799513</v>
      </c>
      <c r="I13" s="238">
        <v>-4.3331744950102891E-2</v>
      </c>
      <c r="J13" s="73">
        <v>8.0427995519928146</v>
      </c>
      <c r="K13" s="73">
        <v>-2.0425497250382563E-2</v>
      </c>
      <c r="L13" s="72">
        <v>-2.5331672036488268E-3</v>
      </c>
      <c r="M13" s="74">
        <v>175840186.99258626</v>
      </c>
      <c r="N13" s="74">
        <v>-19147885.938309252</v>
      </c>
      <c r="O13" s="72">
        <v>-9.8200293230731775E-2</v>
      </c>
      <c r="P13" s="68">
        <v>43536153.962904148</v>
      </c>
      <c r="Q13" s="68">
        <v>-4137864.6359700933</v>
      </c>
      <c r="R13" s="72">
        <v>-8.6794962069083964E-2</v>
      </c>
    </row>
    <row r="14" spans="1:18" x14ac:dyDescent="0.25">
      <c r="A14" s="443" t="s">
        <v>278</v>
      </c>
      <c r="B14" s="443" t="s">
        <v>350</v>
      </c>
      <c r="C14" s="443" t="s">
        <v>279</v>
      </c>
      <c r="D14" s="236" t="s">
        <v>284</v>
      </c>
      <c r="E14" s="68">
        <v>4817165064.5828505</v>
      </c>
      <c r="F14" s="68">
        <v>81322539.070390701</v>
      </c>
      <c r="G14" s="69">
        <v>1.7171715197939544E-2</v>
      </c>
      <c r="H14" s="237">
        <v>81.797137500346153</v>
      </c>
      <c r="I14" s="237">
        <v>0.60759214693737817</v>
      </c>
      <c r="J14" s="70">
        <v>5.7033585511237082</v>
      </c>
      <c r="K14" s="70">
        <v>-4.3847344159173574E-3</v>
      </c>
      <c r="L14" s="69">
        <v>-7.6820806342603627E-4</v>
      </c>
      <c r="M14" s="71">
        <v>27474019563.262989</v>
      </c>
      <c r="N14" s="71">
        <v>443046186.89622498</v>
      </c>
      <c r="O14" s="69">
        <v>1.6390315684435587E-2</v>
      </c>
      <c r="P14" s="68">
        <v>6596033450.9876795</v>
      </c>
      <c r="Q14" s="68">
        <v>86527589.684421539</v>
      </c>
      <c r="R14" s="69">
        <v>1.3292497391975308E-2</v>
      </c>
    </row>
    <row r="15" spans="1:18" x14ac:dyDescent="0.25">
      <c r="A15" s="443" t="s">
        <v>278</v>
      </c>
      <c r="B15" s="443" t="s">
        <v>350</v>
      </c>
      <c r="C15" s="443" t="s">
        <v>279</v>
      </c>
      <c r="D15" s="75" t="s">
        <v>285</v>
      </c>
      <c r="E15" s="68">
        <v>690373397.74569976</v>
      </c>
      <c r="F15" s="68">
        <v>-24809810.710291028</v>
      </c>
      <c r="G15" s="72">
        <v>-3.4690147107694171E-2</v>
      </c>
      <c r="H15" s="238">
        <v>11.72278030436898</v>
      </c>
      <c r="I15" s="238">
        <v>-0.53805802083501852</v>
      </c>
      <c r="J15" s="73">
        <v>4.8455313420834569</v>
      </c>
      <c r="K15" s="73">
        <v>-8.7969509450003258E-3</v>
      </c>
      <c r="L15" s="72">
        <v>-1.8121870656407943E-3</v>
      </c>
      <c r="M15" s="74">
        <v>3345225936.5174365</v>
      </c>
      <c r="N15" s="74">
        <v>-126508146.98934889</v>
      </c>
      <c r="O15" s="72">
        <v>-3.6439469137441394E-2</v>
      </c>
      <c r="P15" s="68">
        <v>703714219.22020328</v>
      </c>
      <c r="Q15" s="68">
        <v>-22762469.675632834</v>
      </c>
      <c r="R15" s="72">
        <v>-3.1332691087761204E-2</v>
      </c>
    </row>
    <row r="16" spans="1:18" x14ac:dyDescent="0.25">
      <c r="A16" s="443" t="s">
        <v>278</v>
      </c>
      <c r="B16" s="443" t="s">
        <v>353</v>
      </c>
      <c r="C16" s="443" t="s">
        <v>279</v>
      </c>
      <c r="D16" s="236" t="s">
        <v>281</v>
      </c>
      <c r="E16" s="68">
        <v>298893.62909027713</v>
      </c>
      <c r="F16" s="68">
        <v>130870.40820560121</v>
      </c>
      <c r="G16" s="69">
        <v>0.77888286819251706</v>
      </c>
      <c r="H16" s="237">
        <v>5.075317733334102E-3</v>
      </c>
      <c r="I16" s="237">
        <v>2.1947893291583208E-3</v>
      </c>
      <c r="J16" s="70">
        <v>22.092962330612785</v>
      </c>
      <c r="K16" s="70">
        <v>8.3956852851285984</v>
      </c>
      <c r="L16" s="69">
        <v>0.61294556992964866</v>
      </c>
      <c r="M16" s="71">
        <v>6603445.6883516423</v>
      </c>
      <c r="N16" s="71">
        <v>4301985.0818196516</v>
      </c>
      <c r="O16" s="69">
        <v>1.8692412416748674</v>
      </c>
      <c r="P16" s="68">
        <v>756478.69210255146</v>
      </c>
      <c r="Q16" s="68">
        <v>375965.64815962315</v>
      </c>
      <c r="R16" s="69">
        <v>0.98804930381312439</v>
      </c>
    </row>
    <row r="17" spans="1:18" x14ac:dyDescent="0.25">
      <c r="A17" s="443" t="s">
        <v>278</v>
      </c>
      <c r="B17" s="443" t="s">
        <v>353</v>
      </c>
      <c r="C17" s="443" t="s">
        <v>279</v>
      </c>
      <c r="D17" s="75" t="s">
        <v>283</v>
      </c>
      <c r="E17" s="68">
        <v>336102267.68889016</v>
      </c>
      <c r="F17" s="68">
        <v>7454856.3058614731</v>
      </c>
      <c r="G17" s="72">
        <v>2.268344751139105E-2</v>
      </c>
      <c r="H17" s="238">
        <v>5.707133352447622</v>
      </c>
      <c r="I17" s="238">
        <v>7.2922804267395058E-2</v>
      </c>
      <c r="J17" s="73">
        <v>8.4302057183136068</v>
      </c>
      <c r="K17" s="73">
        <v>-5.7009305953080514E-2</v>
      </c>
      <c r="L17" s="72">
        <v>-6.7170804309869877E-3</v>
      </c>
      <c r="M17" s="74">
        <v>2833411259.0090523</v>
      </c>
      <c r="N17" s="74">
        <v>44110011.432656288</v>
      </c>
      <c r="O17" s="72">
        <v>1.5814000539017849E-2</v>
      </c>
      <c r="P17" s="68">
        <v>1056093452.1225212</v>
      </c>
      <c r="Q17" s="68">
        <v>43924989.111904502</v>
      </c>
      <c r="R17" s="72">
        <v>4.3396915352660784E-2</v>
      </c>
    </row>
    <row r="18" spans="1:18" x14ac:dyDescent="0.25">
      <c r="A18" s="443" t="s">
        <v>278</v>
      </c>
      <c r="B18" s="443" t="s">
        <v>353</v>
      </c>
      <c r="C18" s="443" t="s">
        <v>279</v>
      </c>
      <c r="D18" s="236" t="s">
        <v>286</v>
      </c>
      <c r="E18" s="68">
        <v>23190261.363920815</v>
      </c>
      <c r="F18" s="68">
        <v>-3642205.04172666</v>
      </c>
      <c r="G18" s="69">
        <v>-0.13573873480971094</v>
      </c>
      <c r="H18" s="237">
        <v>0.39377870013218241</v>
      </c>
      <c r="I18" s="237">
        <v>-6.6227251596416736E-2</v>
      </c>
      <c r="J18" s="70">
        <v>13.019033728330088</v>
      </c>
      <c r="K18" s="70">
        <v>0.35698911236072384</v>
      </c>
      <c r="L18" s="69">
        <v>2.8193638799099582E-2</v>
      </c>
      <c r="M18" s="71">
        <v>301914794.86567521</v>
      </c>
      <c r="N18" s="71">
        <v>-37839091.919132233</v>
      </c>
      <c r="O18" s="69">
        <v>-0.11137206487088305</v>
      </c>
      <c r="P18" s="68">
        <v>83835409.647814915</v>
      </c>
      <c r="Q18" s="68">
        <v>-8553703.7383619547</v>
      </c>
      <c r="R18" s="69">
        <v>-9.2583459510087132E-2</v>
      </c>
    </row>
    <row r="19" spans="1:18" x14ac:dyDescent="0.25">
      <c r="A19" s="443" t="s">
        <v>278</v>
      </c>
      <c r="B19" s="443" t="s">
        <v>353</v>
      </c>
      <c r="C19" s="443" t="s">
        <v>279</v>
      </c>
      <c r="D19" s="75" t="s">
        <v>280</v>
      </c>
      <c r="E19" s="68">
        <v>1350514.937521053</v>
      </c>
      <c r="F19" s="68">
        <v>-1981390.9405079074</v>
      </c>
      <c r="G19" s="72">
        <v>-0.59467194243795063</v>
      </c>
      <c r="H19" s="238">
        <v>2.2932213150193784E-2</v>
      </c>
      <c r="I19" s="238">
        <v>-3.4188757815421092E-2</v>
      </c>
      <c r="J19" s="73">
        <v>24.805575394810109</v>
      </c>
      <c r="K19" s="73">
        <v>3.1995749801019429</v>
      </c>
      <c r="L19" s="72">
        <v>0.14808733308751812</v>
      </c>
      <c r="M19" s="74">
        <v>33500300.104495745</v>
      </c>
      <c r="N19" s="74">
        <v>-38488859.67796655</v>
      </c>
      <c r="O19" s="72">
        <v>-0.53464799136804275</v>
      </c>
      <c r="P19" s="68">
        <v>6971650.3791936142</v>
      </c>
      <c r="Q19" s="68">
        <v>-8012431.3685678197</v>
      </c>
      <c r="R19" s="72">
        <v>-0.53472955523382992</v>
      </c>
    </row>
    <row r="20" spans="1:18" x14ac:dyDescent="0.25">
      <c r="A20" s="443" t="s">
        <v>278</v>
      </c>
      <c r="B20" s="443" t="s">
        <v>353</v>
      </c>
      <c r="C20" s="443" t="s">
        <v>279</v>
      </c>
      <c r="D20" s="236" t="s">
        <v>282</v>
      </c>
      <c r="E20" s="68">
        <v>21863057.242178466</v>
      </c>
      <c r="F20" s="68">
        <v>-2319335.2546298616</v>
      </c>
      <c r="G20" s="69">
        <v>-9.5910082302070612E-2</v>
      </c>
      <c r="H20" s="237">
        <v>0.37124231273799491</v>
      </c>
      <c r="I20" s="237">
        <v>-4.3331744950103224E-2</v>
      </c>
      <c r="J20" s="70">
        <v>8.0427995519928146</v>
      </c>
      <c r="K20" s="70">
        <v>-2.0425497250377234E-2</v>
      </c>
      <c r="L20" s="69">
        <v>-2.5331672036481676E-3</v>
      </c>
      <c r="M20" s="71">
        <v>175840186.99258623</v>
      </c>
      <c r="N20" s="71">
        <v>-19147885.938309282</v>
      </c>
      <c r="O20" s="69">
        <v>-9.8200293230731928E-2</v>
      </c>
      <c r="P20" s="68">
        <v>43536153.962904155</v>
      </c>
      <c r="Q20" s="68">
        <v>-4137864.6359700859</v>
      </c>
      <c r="R20" s="69">
        <v>-8.6794962069083811E-2</v>
      </c>
    </row>
    <row r="21" spans="1:18" x14ac:dyDescent="0.25">
      <c r="A21" s="443" t="s">
        <v>278</v>
      </c>
      <c r="B21" s="443" t="s">
        <v>353</v>
      </c>
      <c r="C21" s="443" t="s">
        <v>279</v>
      </c>
      <c r="D21" s="75" t="s">
        <v>284</v>
      </c>
      <c r="E21" s="68">
        <v>4817165064.5828485</v>
      </c>
      <c r="F21" s="68">
        <v>81322539.07038784</v>
      </c>
      <c r="G21" s="72">
        <v>1.7171715197938937E-2</v>
      </c>
      <c r="H21" s="238">
        <v>81.797137500346096</v>
      </c>
      <c r="I21" s="238">
        <v>0.60759214693734975</v>
      </c>
      <c r="J21" s="73">
        <v>5.703358551123709</v>
      </c>
      <c r="K21" s="73">
        <v>-4.384734415915581E-3</v>
      </c>
      <c r="L21" s="72">
        <v>-7.6820806342572522E-4</v>
      </c>
      <c r="M21" s="74">
        <v>27474019563.262985</v>
      </c>
      <c r="N21" s="74">
        <v>443046186.89622116</v>
      </c>
      <c r="O21" s="72">
        <v>1.6390315684435448E-2</v>
      </c>
      <c r="P21" s="68">
        <v>6596033450.9876785</v>
      </c>
      <c r="Q21" s="68">
        <v>86527589.684421539</v>
      </c>
      <c r="R21" s="72">
        <v>1.329249739197531E-2</v>
      </c>
    </row>
    <row r="22" spans="1:18" x14ac:dyDescent="0.25">
      <c r="A22" s="443" t="s">
        <v>278</v>
      </c>
      <c r="B22" s="443" t="s">
        <v>353</v>
      </c>
      <c r="C22" s="443" t="s">
        <v>279</v>
      </c>
      <c r="D22" s="236" t="s">
        <v>285</v>
      </c>
      <c r="E22" s="68">
        <v>690373397.74569976</v>
      </c>
      <c r="F22" s="68">
        <v>-24809810.710290909</v>
      </c>
      <c r="G22" s="69">
        <v>-3.4690147107694011E-2</v>
      </c>
      <c r="H22" s="237">
        <v>11.722780304368976</v>
      </c>
      <c r="I22" s="237">
        <v>-0.5380580208350132</v>
      </c>
      <c r="J22" s="70">
        <v>4.8455313420834569</v>
      </c>
      <c r="K22" s="70">
        <v>-8.7969509449994376E-3</v>
      </c>
      <c r="L22" s="69">
        <v>-1.8121870656406117E-3</v>
      </c>
      <c r="M22" s="71">
        <v>3345225936.5174365</v>
      </c>
      <c r="N22" s="71">
        <v>-126508146.98934746</v>
      </c>
      <c r="O22" s="69">
        <v>-3.6439469137440998E-2</v>
      </c>
      <c r="P22" s="68">
        <v>703714219.2202034</v>
      </c>
      <c r="Q22" s="68">
        <v>-22762469.675632834</v>
      </c>
      <c r="R22" s="69">
        <v>-3.1332691087761204E-2</v>
      </c>
    </row>
    <row r="23" spans="1:18" x14ac:dyDescent="0.25">
      <c r="A23" s="443" t="s">
        <v>249</v>
      </c>
      <c r="B23" s="443" t="s">
        <v>345</v>
      </c>
      <c r="C23" s="443" t="s">
        <v>279</v>
      </c>
      <c r="D23" s="75" t="s">
        <v>281</v>
      </c>
      <c r="E23" s="68">
        <v>28917.254423180591</v>
      </c>
      <c r="F23" s="68">
        <v>-5704.4774206161346</v>
      </c>
      <c r="G23" s="72">
        <v>-0.16476580219479176</v>
      </c>
      <c r="H23" s="238">
        <v>5.7143775504734269E-3</v>
      </c>
      <c r="I23" s="238">
        <v>-1.1706961713469216E-3</v>
      </c>
      <c r="J23" s="73">
        <v>51.93211568907607</v>
      </c>
      <c r="K23" s="73">
        <v>37.647028785566462</v>
      </c>
      <c r="L23" s="72">
        <v>2.6354077535445168</v>
      </c>
      <c r="M23" s="74">
        <v>1501734.2021150612</v>
      </c>
      <c r="N23" s="74">
        <v>1007159.7539764189</v>
      </c>
      <c r="O23" s="72">
        <v>2.0364168787265884</v>
      </c>
      <c r="P23" s="68">
        <v>131478.99641299248</v>
      </c>
      <c r="Q23" s="68">
        <v>78478.881277441978</v>
      </c>
      <c r="R23" s="72">
        <v>1.4807303923157191</v>
      </c>
    </row>
    <row r="24" spans="1:18" x14ac:dyDescent="0.25">
      <c r="A24" s="443" t="s">
        <v>249</v>
      </c>
      <c r="B24" s="443" t="s">
        <v>345</v>
      </c>
      <c r="C24" s="443" t="s">
        <v>279</v>
      </c>
      <c r="D24" s="236" t="s">
        <v>283</v>
      </c>
      <c r="E24" s="68">
        <v>23217423.071245752</v>
      </c>
      <c r="F24" s="68">
        <v>-48197.214589595795</v>
      </c>
      <c r="G24" s="69">
        <v>-2.0716066882145146E-3</v>
      </c>
      <c r="H24" s="237">
        <v>4.5880262087336119</v>
      </c>
      <c r="I24" s="237">
        <v>-3.870683785591833E-2</v>
      </c>
      <c r="J24" s="70">
        <v>8.5262551194167155</v>
      </c>
      <c r="K24" s="70">
        <v>8.0252554277837618E-2</v>
      </c>
      <c r="L24" s="69">
        <v>9.5018387289014534E-3</v>
      </c>
      <c r="M24" s="71">
        <v>197957672.32087287</v>
      </c>
      <c r="N24" s="71">
        <v>1456183.7071604133</v>
      </c>
      <c r="O24" s="69">
        <v>7.4105479680259094E-3</v>
      </c>
      <c r="P24" s="68">
        <v>66146585.154531732</v>
      </c>
      <c r="Q24" s="68">
        <v>3314781.2250597775</v>
      </c>
      <c r="R24" s="69">
        <v>5.2756422985731632E-2</v>
      </c>
    </row>
    <row r="25" spans="1:18" x14ac:dyDescent="0.25">
      <c r="A25" s="443" t="s">
        <v>249</v>
      </c>
      <c r="B25" s="443" t="s">
        <v>345</v>
      </c>
      <c r="C25" s="443" t="s">
        <v>279</v>
      </c>
      <c r="D25" s="75" t="s">
        <v>286</v>
      </c>
      <c r="E25" s="68">
        <v>1241895.3613559823</v>
      </c>
      <c r="F25" s="68">
        <v>-328058.44377820264</v>
      </c>
      <c r="G25" s="72">
        <v>-0.20896057113614452</v>
      </c>
      <c r="H25" s="238">
        <v>0.24541261314493604</v>
      </c>
      <c r="I25" s="238">
        <v>-6.6797294117053346E-2</v>
      </c>
      <c r="J25" s="73">
        <v>13.320074260802942</v>
      </c>
      <c r="K25" s="73">
        <v>1.006557911219863</v>
      </c>
      <c r="L25" s="72">
        <v>8.1744148677233369E-2</v>
      </c>
      <c r="M25" s="74">
        <v>16542138.437408388</v>
      </c>
      <c r="N25" s="74">
        <v>-2789513.4102015644</v>
      </c>
      <c r="O25" s="72">
        <v>-0.14429772645354375</v>
      </c>
      <c r="P25" s="68">
        <v>4295015.7969244458</v>
      </c>
      <c r="Q25" s="68">
        <v>-1098310.4515689071</v>
      </c>
      <c r="R25" s="72">
        <v>-0.20364250204143028</v>
      </c>
    </row>
    <row r="26" spans="1:18" x14ac:dyDescent="0.25">
      <c r="A26" s="443" t="s">
        <v>249</v>
      </c>
      <c r="B26" s="443" t="s">
        <v>345</v>
      </c>
      <c r="C26" s="443" t="s">
        <v>279</v>
      </c>
      <c r="D26" s="236" t="s">
        <v>280</v>
      </c>
      <c r="E26" s="68">
        <v>127322.84178864345</v>
      </c>
      <c r="F26" s="68">
        <v>41862.175171162191</v>
      </c>
      <c r="G26" s="69">
        <v>0.48984143031010652</v>
      </c>
      <c r="H26" s="237">
        <v>2.5160438059993351E-2</v>
      </c>
      <c r="I26" s="237">
        <v>8.1652457734845661E-3</v>
      </c>
      <c r="J26" s="70">
        <v>22.066117930593222</v>
      </c>
      <c r="K26" s="70">
        <v>-5.0894667822702537</v>
      </c>
      <c r="L26" s="69">
        <v>-0.1874187882929067</v>
      </c>
      <c r="M26" s="71">
        <v>2809520.842166469</v>
      </c>
      <c r="N26" s="71">
        <v>488786.47021767311</v>
      </c>
      <c r="O26" s="69">
        <v>0.21061715469281531</v>
      </c>
      <c r="P26" s="68">
        <v>541944.55338540021</v>
      </c>
      <c r="Q26" s="68">
        <v>35486.567004990822</v>
      </c>
      <c r="R26" s="69">
        <v>7.0068135875610907E-2</v>
      </c>
    </row>
    <row r="27" spans="1:18" x14ac:dyDescent="0.25">
      <c r="A27" s="443" t="s">
        <v>249</v>
      </c>
      <c r="B27" s="443" t="s">
        <v>345</v>
      </c>
      <c r="C27" s="443" t="s">
        <v>279</v>
      </c>
      <c r="D27" s="75" t="s">
        <v>282</v>
      </c>
      <c r="E27" s="68">
        <v>1649929.6405659006</v>
      </c>
      <c r="F27" s="68">
        <v>-147178.23195734643</v>
      </c>
      <c r="G27" s="72">
        <v>-8.1897271837499314E-2</v>
      </c>
      <c r="H27" s="238">
        <v>0.32604481600966101</v>
      </c>
      <c r="I27" s="238">
        <v>-3.1338235889957544E-2</v>
      </c>
      <c r="J27" s="73">
        <v>8.4224153327336158</v>
      </c>
      <c r="K27" s="73">
        <v>0.13371603953772215</v>
      </c>
      <c r="L27" s="72">
        <v>1.6132330876991549E-2</v>
      </c>
      <c r="M27" s="74">
        <v>13896392.702633906</v>
      </c>
      <c r="N27" s="74">
        <v>-999294.0501463078</v>
      </c>
      <c r="O27" s="72">
        <v>-6.7086134847713141E-2</v>
      </c>
      <c r="P27" s="68">
        <v>3338997.2507503256</v>
      </c>
      <c r="Q27" s="68">
        <v>-246365.07771016099</v>
      </c>
      <c r="R27" s="72">
        <v>-6.8714136854321026E-2</v>
      </c>
    </row>
    <row r="28" spans="1:18" x14ac:dyDescent="0.25">
      <c r="A28" s="443" t="s">
        <v>249</v>
      </c>
      <c r="B28" s="443" t="s">
        <v>345</v>
      </c>
      <c r="C28" s="443" t="s">
        <v>279</v>
      </c>
      <c r="D28" s="236" t="s">
        <v>284</v>
      </c>
      <c r="E28" s="68">
        <v>424384711.44608617</v>
      </c>
      <c r="F28" s="68">
        <v>4992898.6866015196</v>
      </c>
      <c r="G28" s="69">
        <v>1.1905093363052554E-2</v>
      </c>
      <c r="H28" s="237">
        <v>83.863233776013629</v>
      </c>
      <c r="I28" s="237">
        <v>0.46060209355788118</v>
      </c>
      <c r="J28" s="70">
        <v>5.6320402923091004</v>
      </c>
      <c r="K28" s="70">
        <v>-0.139402584509706</v>
      </c>
      <c r="L28" s="69">
        <v>-2.4153853288511464E-2</v>
      </c>
      <c r="M28" s="71">
        <v>2390151794.3043284</v>
      </c>
      <c r="N28" s="71">
        <v>-30344096.042525768</v>
      </c>
      <c r="O28" s="69">
        <v>-1.2536313803936059E-2</v>
      </c>
      <c r="P28" s="68">
        <v>578584220.85098457</v>
      </c>
      <c r="Q28" s="68">
        <v>10496240.002314806</v>
      </c>
      <c r="R28" s="69">
        <v>1.8476433855605282E-2</v>
      </c>
    </row>
    <row r="29" spans="1:18" x14ac:dyDescent="0.25">
      <c r="A29" s="443" t="s">
        <v>249</v>
      </c>
      <c r="B29" s="443" t="s">
        <v>345</v>
      </c>
      <c r="C29" s="443" t="s">
        <v>279</v>
      </c>
      <c r="D29" s="75" t="s">
        <v>285</v>
      </c>
      <c r="E29" s="68">
        <v>55509540.258713871</v>
      </c>
      <c r="F29" s="68">
        <v>-1267751.2557932809</v>
      </c>
      <c r="G29" s="72">
        <v>-2.232849123261468E-2</v>
      </c>
      <c r="H29" s="238">
        <v>10.969314930438909</v>
      </c>
      <c r="I29" s="238">
        <v>-0.3217388957060745</v>
      </c>
      <c r="J29" s="73">
        <v>4.8895044144540929</v>
      </c>
      <c r="K29" s="73">
        <v>-2.352757848270226E-2</v>
      </c>
      <c r="L29" s="72">
        <v>-4.7888103550977499E-3</v>
      </c>
      <c r="M29" s="74">
        <v>271414142.13929868</v>
      </c>
      <c r="N29" s="74">
        <v>-7534507.5437737703</v>
      </c>
      <c r="O29" s="72">
        <v>-2.7010374677683874E-2</v>
      </c>
      <c r="P29" s="68">
        <v>55302966.026261605</v>
      </c>
      <c r="Q29" s="68">
        <v>-766545.75070872158</v>
      </c>
      <c r="R29" s="72">
        <v>-1.3671346983684067E-2</v>
      </c>
    </row>
    <row r="30" spans="1:18" x14ac:dyDescent="0.25">
      <c r="A30" s="443" t="s">
        <v>249</v>
      </c>
      <c r="B30" s="443" t="s">
        <v>350</v>
      </c>
      <c r="C30" s="443" t="s">
        <v>279</v>
      </c>
      <c r="D30" s="236" t="s">
        <v>281</v>
      </c>
      <c r="E30" s="68">
        <v>298880.54928722745</v>
      </c>
      <c r="F30" s="68">
        <v>131503.43287913749</v>
      </c>
      <c r="G30" s="69">
        <v>0.78567151652029199</v>
      </c>
      <c r="H30" s="237">
        <v>5.0998438799214636E-3</v>
      </c>
      <c r="I30" s="237">
        <v>2.2151538195634697E-3</v>
      </c>
      <c r="J30" s="70">
        <v>22.091942638749693</v>
      </c>
      <c r="K30" s="70">
        <v>8.429341334961947</v>
      </c>
      <c r="L30" s="69">
        <v>0.61696459902003009</v>
      </c>
      <c r="M30" s="71">
        <v>6602851.950691429</v>
      </c>
      <c r="N30" s="71">
        <v>4316045.1418300252</v>
      </c>
      <c r="O30" s="69">
        <v>1.8873676276917226</v>
      </c>
      <c r="P30" s="68">
        <v>756374.05367815495</v>
      </c>
      <c r="Q30" s="68">
        <v>378430.60141301155</v>
      </c>
      <c r="R30" s="69">
        <v>1.0012889471823061</v>
      </c>
    </row>
    <row r="31" spans="1:18" x14ac:dyDescent="0.25">
      <c r="A31" s="443" t="s">
        <v>249</v>
      </c>
      <c r="B31" s="443" t="s">
        <v>350</v>
      </c>
      <c r="C31" s="443" t="s">
        <v>279</v>
      </c>
      <c r="D31" s="75" t="s">
        <v>283</v>
      </c>
      <c r="E31" s="68">
        <v>322021630.340056</v>
      </c>
      <c r="F31" s="68">
        <v>7852728.5963464975</v>
      </c>
      <c r="G31" s="72">
        <v>2.4995244764080885E-2</v>
      </c>
      <c r="H31" s="238">
        <v>5.4947036353102945</v>
      </c>
      <c r="I31" s="238">
        <v>8.0104987762664948E-2</v>
      </c>
      <c r="J31" s="73">
        <v>8.0889616313252475</v>
      </c>
      <c r="K31" s="73">
        <v>-7.3581982692905612E-2</v>
      </c>
      <c r="L31" s="72">
        <v>-9.0145898352736158E-3</v>
      </c>
      <c r="M31" s="74">
        <v>2604820612.2775149</v>
      </c>
      <c r="N31" s="74">
        <v>40403249.626302242</v>
      </c>
      <c r="O31" s="72">
        <v>1.5755333049426674E-2</v>
      </c>
      <c r="P31" s="68">
        <v>1005606804.2077634</v>
      </c>
      <c r="Q31" s="68">
        <v>46064214.532842159</v>
      </c>
      <c r="R31" s="72">
        <v>4.8006430385177615E-2</v>
      </c>
    </row>
    <row r="32" spans="1:18" x14ac:dyDescent="0.25">
      <c r="A32" s="443" t="s">
        <v>249</v>
      </c>
      <c r="B32" s="443" t="s">
        <v>350</v>
      </c>
      <c r="C32" s="443" t="s">
        <v>279</v>
      </c>
      <c r="D32" s="236" t="s">
        <v>286</v>
      </c>
      <c r="E32" s="68">
        <v>22596043.168324187</v>
      </c>
      <c r="F32" s="68">
        <v>-3643800.2293839529</v>
      </c>
      <c r="G32" s="69">
        <v>-0.13886516676780977</v>
      </c>
      <c r="H32" s="237">
        <v>0.38555969178066513</v>
      </c>
      <c r="I32" s="237">
        <v>-6.6675458753093497E-2</v>
      </c>
      <c r="J32" s="70">
        <v>12.772849275986079</v>
      </c>
      <c r="K32" s="70">
        <v>0.31719688761647724</v>
      </c>
      <c r="L32" s="69">
        <v>2.5466099865845495E-2</v>
      </c>
      <c r="M32" s="71">
        <v>288615853.62267977</v>
      </c>
      <c r="N32" s="71">
        <v>-38218514.464427948</v>
      </c>
      <c r="O32" s="69">
        <v>-0.11693542110676063</v>
      </c>
      <c r="P32" s="68">
        <v>77763595.217945158</v>
      </c>
      <c r="Q32" s="68">
        <v>-8656299.4111474156</v>
      </c>
      <c r="R32" s="69">
        <v>-0.10016558627269306</v>
      </c>
    </row>
    <row r="33" spans="1:18" x14ac:dyDescent="0.25">
      <c r="A33" s="443" t="s">
        <v>249</v>
      </c>
      <c r="B33" s="443" t="s">
        <v>350</v>
      </c>
      <c r="C33" s="443" t="s">
        <v>279</v>
      </c>
      <c r="D33" s="75" t="s">
        <v>280</v>
      </c>
      <c r="E33" s="68">
        <v>1341805.3125625616</v>
      </c>
      <c r="F33" s="68">
        <v>-1932000.7626978946</v>
      </c>
      <c r="G33" s="72">
        <v>-0.59013903642542087</v>
      </c>
      <c r="H33" s="238">
        <v>2.2895426375645778E-2</v>
      </c>
      <c r="I33" s="238">
        <v>-3.3527554540202967E-2</v>
      </c>
      <c r="J33" s="73">
        <v>24.702988391405917</v>
      </c>
      <c r="K33" s="73">
        <v>3.3168567498915351</v>
      </c>
      <c r="L33" s="72">
        <v>0.15509381525796423</v>
      </c>
      <c r="M33" s="74">
        <v>33146601.059759747</v>
      </c>
      <c r="N33" s="74">
        <v>-36867446.634549901</v>
      </c>
      <c r="O33" s="72">
        <v>-0.52657213585933382</v>
      </c>
      <c r="P33" s="68">
        <v>6890469.3824669439</v>
      </c>
      <c r="Q33" s="68">
        <v>-7619440.5100715775</v>
      </c>
      <c r="R33" s="72">
        <v>-0.52511976755898027</v>
      </c>
    </row>
    <row r="34" spans="1:18" x14ac:dyDescent="0.25">
      <c r="A34" s="443" t="s">
        <v>249</v>
      </c>
      <c r="B34" s="443" t="s">
        <v>350</v>
      </c>
      <c r="C34" s="443" t="s">
        <v>279</v>
      </c>
      <c r="D34" s="236" t="s">
        <v>282</v>
      </c>
      <c r="E34" s="68">
        <v>21814987.975227769</v>
      </c>
      <c r="F34" s="68">
        <v>-2310434.9040941559</v>
      </c>
      <c r="G34" s="69">
        <v>-9.5767643769446478E-2</v>
      </c>
      <c r="H34" s="237">
        <v>0.37223242924754624</v>
      </c>
      <c r="I34" s="237">
        <v>-4.3561372649673746E-2</v>
      </c>
      <c r="J34" s="70">
        <v>8.0525022748483277</v>
      </c>
      <c r="K34" s="70">
        <v>-2.0770370618501843E-2</v>
      </c>
      <c r="L34" s="69">
        <v>-2.572732463106455E-3</v>
      </c>
      <c r="M34" s="71">
        <v>175665240.29631054</v>
      </c>
      <c r="N34" s="71">
        <v>-19105876.29563874</v>
      </c>
      <c r="O34" s="69">
        <v>-9.8093991706511924E-2</v>
      </c>
      <c r="P34" s="68">
        <v>43463178.955405168</v>
      </c>
      <c r="Q34" s="68">
        <v>-4123227.7463786379</v>
      </c>
      <c r="R34" s="69">
        <v>-8.6647175783164901E-2</v>
      </c>
    </row>
    <row r="35" spans="1:18" x14ac:dyDescent="0.25">
      <c r="A35" s="443" t="s">
        <v>249</v>
      </c>
      <c r="B35" s="443" t="s">
        <v>350</v>
      </c>
      <c r="C35" s="443" t="s">
        <v>279</v>
      </c>
      <c r="D35" s="75" t="s">
        <v>284</v>
      </c>
      <c r="E35" s="68">
        <v>4804856221.5183296</v>
      </c>
      <c r="F35" s="68">
        <v>82772030.047290802</v>
      </c>
      <c r="G35" s="72">
        <v>1.7528706963080509E-2</v>
      </c>
      <c r="H35" s="238">
        <v>81.985986219746238</v>
      </c>
      <c r="I35" s="238">
        <v>0.60240390196811688</v>
      </c>
      <c r="J35" s="73">
        <v>5.6815908255030045</v>
      </c>
      <c r="K35" s="73">
        <v>-3.9211244382197918E-3</v>
      </c>
      <c r="L35" s="72">
        <v>-6.8966954475582938E-4</v>
      </c>
      <c r="M35" s="74">
        <v>27299227026.039574</v>
      </c>
      <c r="N35" s="74">
        <v>451760926.80243683</v>
      </c>
      <c r="O35" s="72">
        <v>1.682694840297325E-2</v>
      </c>
      <c r="P35" s="68">
        <v>6493602008.1440287</v>
      </c>
      <c r="Q35" s="68">
        <v>89290158.182538033</v>
      </c>
      <c r="R35" s="72">
        <v>1.3942193989675087E-2</v>
      </c>
    </row>
    <row r="36" spans="1:18" x14ac:dyDescent="0.25">
      <c r="A36" s="443" t="s">
        <v>249</v>
      </c>
      <c r="B36" s="443" t="s">
        <v>350</v>
      </c>
      <c r="C36" s="443" t="s">
        <v>279</v>
      </c>
      <c r="D36" s="236" t="s">
        <v>285</v>
      </c>
      <c r="E36" s="68">
        <v>688835287.09580231</v>
      </c>
      <c r="F36" s="68">
        <v>-24480199.890360236</v>
      </c>
      <c r="G36" s="69">
        <v>-3.4318895827976217E-2</v>
      </c>
      <c r="H36" s="237">
        <v>11.7537003714266</v>
      </c>
      <c r="I36" s="237">
        <v>-0.54005960823181987</v>
      </c>
      <c r="J36" s="70">
        <v>4.8387578146274297</v>
      </c>
      <c r="K36" s="70">
        <v>-7.7795917887062416E-3</v>
      </c>
      <c r="L36" s="69">
        <v>-1.6051855451290138E-3</v>
      </c>
      <c r="M36" s="71">
        <v>3333107128.4259424</v>
      </c>
      <c r="N36" s="71">
        <v>-124003061.82843685</v>
      </c>
      <c r="O36" s="69">
        <v>-3.5868993177597418E-2</v>
      </c>
      <c r="P36" s="68">
        <v>701600943.58379042</v>
      </c>
      <c r="Q36" s="68">
        <v>-22291279.113154531</v>
      </c>
      <c r="R36" s="69">
        <v>-3.0793643603609623E-2</v>
      </c>
    </row>
    <row r="37" spans="1:18" x14ac:dyDescent="0.25">
      <c r="A37" s="443" t="s">
        <v>249</v>
      </c>
      <c r="B37" s="443" t="s">
        <v>353</v>
      </c>
      <c r="C37" s="443" t="s">
        <v>279</v>
      </c>
      <c r="D37" s="75" t="s">
        <v>281</v>
      </c>
      <c r="E37" s="68">
        <v>298880.54928722756</v>
      </c>
      <c r="F37" s="68">
        <v>131503.43287913763</v>
      </c>
      <c r="G37" s="72">
        <v>0.78567151652029299</v>
      </c>
      <c r="H37" s="238">
        <v>5.0998438799214662E-3</v>
      </c>
      <c r="I37" s="238">
        <v>2.215153819563471E-3</v>
      </c>
      <c r="J37" s="73">
        <v>22.091942638749682</v>
      </c>
      <c r="K37" s="73">
        <v>8.4293413349619328</v>
      </c>
      <c r="L37" s="72">
        <v>0.61696459902002887</v>
      </c>
      <c r="M37" s="74">
        <v>6602851.950691429</v>
      </c>
      <c r="N37" s="74">
        <v>4316045.1418300252</v>
      </c>
      <c r="O37" s="72">
        <v>1.8873676276917226</v>
      </c>
      <c r="P37" s="68">
        <v>756374.05367815495</v>
      </c>
      <c r="Q37" s="68">
        <v>378430.60141301155</v>
      </c>
      <c r="R37" s="72">
        <v>1.0012889471823061</v>
      </c>
    </row>
    <row r="38" spans="1:18" x14ac:dyDescent="0.25">
      <c r="A38" s="443" t="s">
        <v>249</v>
      </c>
      <c r="B38" s="443" t="s">
        <v>353</v>
      </c>
      <c r="C38" s="443" t="s">
        <v>279</v>
      </c>
      <c r="D38" s="236" t="s">
        <v>283</v>
      </c>
      <c r="E38" s="68">
        <v>322021630.34005594</v>
      </c>
      <c r="F38" s="68">
        <v>7852728.5963463783</v>
      </c>
      <c r="G38" s="69">
        <v>2.4995244764080504E-2</v>
      </c>
      <c r="H38" s="237">
        <v>5.4947036353102936</v>
      </c>
      <c r="I38" s="237">
        <v>8.0104987762660507E-2</v>
      </c>
      <c r="J38" s="70">
        <v>8.0889616313252493</v>
      </c>
      <c r="K38" s="70">
        <v>-7.3581982692902059E-2</v>
      </c>
      <c r="L38" s="69">
        <v>-9.0145898352731839E-3</v>
      </c>
      <c r="M38" s="71">
        <v>2604820612.2775154</v>
      </c>
      <c r="N38" s="71">
        <v>40403249.626302719</v>
      </c>
      <c r="O38" s="69">
        <v>1.5755333049426862E-2</v>
      </c>
      <c r="P38" s="68">
        <v>1005606804.2077637</v>
      </c>
      <c r="Q38" s="68">
        <v>46064214.532842278</v>
      </c>
      <c r="R38" s="69">
        <v>4.8006430385177733E-2</v>
      </c>
    </row>
    <row r="39" spans="1:18" x14ac:dyDescent="0.25">
      <c r="A39" s="443" t="s">
        <v>249</v>
      </c>
      <c r="B39" s="443" t="s">
        <v>353</v>
      </c>
      <c r="C39" s="443" t="s">
        <v>279</v>
      </c>
      <c r="D39" s="75" t="s">
        <v>286</v>
      </c>
      <c r="E39" s="68">
        <v>22596043.168324184</v>
      </c>
      <c r="F39" s="68">
        <v>-3643800.2293839604</v>
      </c>
      <c r="G39" s="72">
        <v>-0.13886516676781002</v>
      </c>
      <c r="H39" s="238">
        <v>0.38555969178066507</v>
      </c>
      <c r="I39" s="238">
        <v>-6.667545875309383E-2</v>
      </c>
      <c r="J39" s="73">
        <v>12.772849275986083</v>
      </c>
      <c r="K39" s="73">
        <v>0.31719688761648257</v>
      </c>
      <c r="L39" s="72">
        <v>2.5466099865845925E-2</v>
      </c>
      <c r="M39" s="74">
        <v>288615853.62267983</v>
      </c>
      <c r="N39" s="74">
        <v>-38218514.464427888</v>
      </c>
      <c r="O39" s="72">
        <v>-0.11693542110676045</v>
      </c>
      <c r="P39" s="68">
        <v>77763595.217945144</v>
      </c>
      <c r="Q39" s="68">
        <v>-8656299.4111474603</v>
      </c>
      <c r="R39" s="72">
        <v>-0.10016558627269354</v>
      </c>
    </row>
    <row r="40" spans="1:18" x14ac:dyDescent="0.25">
      <c r="A40" s="443" t="s">
        <v>249</v>
      </c>
      <c r="B40" s="443" t="s">
        <v>353</v>
      </c>
      <c r="C40" s="443" t="s">
        <v>279</v>
      </c>
      <c r="D40" s="236" t="s">
        <v>280</v>
      </c>
      <c r="E40" s="68">
        <v>1341805.3125625621</v>
      </c>
      <c r="F40" s="68">
        <v>-1932000.7626978937</v>
      </c>
      <c r="G40" s="69">
        <v>-0.59013903642542065</v>
      </c>
      <c r="H40" s="237">
        <v>2.2895426375645789E-2</v>
      </c>
      <c r="I40" s="237">
        <v>-3.3527554540202967E-2</v>
      </c>
      <c r="J40" s="70">
        <v>24.702988391405924</v>
      </c>
      <c r="K40" s="70">
        <v>3.3168567498915458</v>
      </c>
      <c r="L40" s="69">
        <v>0.15509381525796476</v>
      </c>
      <c r="M40" s="71">
        <v>33146601.059759766</v>
      </c>
      <c r="N40" s="71">
        <v>-36867446.634549871</v>
      </c>
      <c r="O40" s="69">
        <v>-0.52657213585933349</v>
      </c>
      <c r="P40" s="68">
        <v>6890469.3824669449</v>
      </c>
      <c r="Q40" s="68">
        <v>-7619440.5100715822</v>
      </c>
      <c r="R40" s="69">
        <v>-0.52511976755898049</v>
      </c>
    </row>
    <row r="41" spans="1:18" x14ac:dyDescent="0.25">
      <c r="A41" s="443" t="s">
        <v>249</v>
      </c>
      <c r="B41" s="443" t="s">
        <v>353</v>
      </c>
      <c r="C41" s="443" t="s">
        <v>279</v>
      </c>
      <c r="D41" s="75" t="s">
        <v>282</v>
      </c>
      <c r="E41" s="68">
        <v>21814987.975227769</v>
      </c>
      <c r="F41" s="68">
        <v>-2310434.9040941633</v>
      </c>
      <c r="G41" s="72">
        <v>-9.5767643769446756E-2</v>
      </c>
      <c r="H41" s="238">
        <v>0.37223242924754629</v>
      </c>
      <c r="I41" s="238">
        <v>-4.3561372649674079E-2</v>
      </c>
      <c r="J41" s="73">
        <v>8.0525022748483313</v>
      </c>
      <c r="K41" s="73">
        <v>-2.0770370618494738E-2</v>
      </c>
      <c r="L41" s="72">
        <v>-2.5727324631055763E-3</v>
      </c>
      <c r="M41" s="74">
        <v>175665240.2963106</v>
      </c>
      <c r="N41" s="74">
        <v>-19105876.29563868</v>
      </c>
      <c r="O41" s="72">
        <v>-9.8093991706511618E-2</v>
      </c>
      <c r="P41" s="68">
        <v>43463178.955405176</v>
      </c>
      <c r="Q41" s="68">
        <v>-4123227.7463786304</v>
      </c>
      <c r="R41" s="72">
        <v>-8.6647175783164748E-2</v>
      </c>
    </row>
    <row r="42" spans="1:18" x14ac:dyDescent="0.25">
      <c r="A42" s="443" t="s">
        <v>249</v>
      </c>
      <c r="B42" s="443" t="s">
        <v>353</v>
      </c>
      <c r="C42" s="443" t="s">
        <v>279</v>
      </c>
      <c r="D42" s="236" t="s">
        <v>284</v>
      </c>
      <c r="E42" s="68">
        <v>4804856221.5183287</v>
      </c>
      <c r="F42" s="68">
        <v>82772030.047289848</v>
      </c>
      <c r="G42" s="69">
        <v>1.7528706963080308E-2</v>
      </c>
      <c r="H42" s="237">
        <v>81.985986219746252</v>
      </c>
      <c r="I42" s="237">
        <v>0.60240390196808846</v>
      </c>
      <c r="J42" s="70">
        <v>5.6815908255030054</v>
      </c>
      <c r="K42" s="70">
        <v>-3.9211244382215682E-3</v>
      </c>
      <c r="L42" s="69">
        <v>-6.8966954475614141E-4</v>
      </c>
      <c r="M42" s="71">
        <v>27299227026.039574</v>
      </c>
      <c r="N42" s="71">
        <v>451760926.80242538</v>
      </c>
      <c r="O42" s="69">
        <v>1.6826948402972816E-2</v>
      </c>
      <c r="P42" s="68">
        <v>6493602008.1440239</v>
      </c>
      <c r="Q42" s="68">
        <v>89290158.182534218</v>
      </c>
      <c r="R42" s="69">
        <v>1.3942193989674494E-2</v>
      </c>
    </row>
    <row r="43" spans="1:18" x14ac:dyDescent="0.25">
      <c r="A43" s="443" t="s">
        <v>249</v>
      </c>
      <c r="B43" s="443" t="s">
        <v>353</v>
      </c>
      <c r="C43" s="443" t="s">
        <v>279</v>
      </c>
      <c r="D43" s="75" t="s">
        <v>285</v>
      </c>
      <c r="E43" s="68">
        <v>688835287.09580195</v>
      </c>
      <c r="F43" s="68">
        <v>-24480199.890360832</v>
      </c>
      <c r="G43" s="72">
        <v>-3.4318895827977036E-2</v>
      </c>
      <c r="H43" s="238">
        <v>11.753700371426596</v>
      </c>
      <c r="I43" s="238">
        <v>-0.5400596082318323</v>
      </c>
      <c r="J43" s="73">
        <v>4.8387578146274324</v>
      </c>
      <c r="K43" s="73">
        <v>-7.7795917887000243E-3</v>
      </c>
      <c r="L43" s="72">
        <v>-1.6051855451277321E-3</v>
      </c>
      <c r="M43" s="74">
        <v>3333107128.4259424</v>
      </c>
      <c r="N43" s="74">
        <v>-124003061.82843542</v>
      </c>
      <c r="O43" s="72">
        <v>-3.5868993177597022E-2</v>
      </c>
      <c r="P43" s="68">
        <v>701600943.5837909</v>
      </c>
      <c r="Q43" s="68">
        <v>-22291279.113154173</v>
      </c>
      <c r="R43" s="72">
        <v>-3.0793643603609124E-2</v>
      </c>
    </row>
    <row r="44" spans="1:18" x14ac:dyDescent="0.25">
      <c r="A44" s="443" t="s">
        <v>59</v>
      </c>
      <c r="B44" s="443" t="s">
        <v>345</v>
      </c>
      <c r="C44" s="443" t="s">
        <v>279</v>
      </c>
      <c r="D44" s="236" t="s">
        <v>281</v>
      </c>
      <c r="E44" s="68">
        <v>13816.443749794737</v>
      </c>
      <c r="F44" s="68">
        <v>9275.9222829163318</v>
      </c>
      <c r="G44" s="69">
        <v>2.04292003695635</v>
      </c>
      <c r="H44" s="237">
        <v>5.0973123382553123E-3</v>
      </c>
      <c r="I44" s="237">
        <v>3.4604103057083568E-3</v>
      </c>
      <c r="J44" s="70">
        <v>32.442412515843152</v>
      </c>
      <c r="K44" s="70">
        <v>21.037914065000884</v>
      </c>
      <c r="L44" s="69">
        <v>1.8447031367212072</v>
      </c>
      <c r="M44" s="71">
        <v>448238.76763278362</v>
      </c>
      <c r="N44" s="71">
        <v>396456.3975977528</v>
      </c>
      <c r="O44" s="69">
        <v>7.6562041739215401</v>
      </c>
      <c r="P44" s="68">
        <v>79585.932733297348</v>
      </c>
      <c r="Q44" s="68">
        <v>66694.098100304604</v>
      </c>
      <c r="R44" s="69">
        <v>5.1733597272199932</v>
      </c>
    </row>
    <row r="45" spans="1:18" x14ac:dyDescent="0.25">
      <c r="A45" s="443" t="s">
        <v>59</v>
      </c>
      <c r="B45" s="443" t="s">
        <v>345</v>
      </c>
      <c r="C45" s="443" t="s">
        <v>279</v>
      </c>
      <c r="D45" s="75" t="s">
        <v>283</v>
      </c>
      <c r="E45" s="68">
        <v>9926232.2383250631</v>
      </c>
      <c r="F45" s="68">
        <v>-841137.00480799377</v>
      </c>
      <c r="G45" s="72">
        <v>-7.8119082369580026E-2</v>
      </c>
      <c r="H45" s="238">
        <v>3.6620932981798364</v>
      </c>
      <c r="I45" s="238">
        <v>-0.21964775906161282</v>
      </c>
      <c r="J45" s="73">
        <v>8.9161692788993943</v>
      </c>
      <c r="K45" s="73">
        <v>0.4380250440104021</v>
      </c>
      <c r="L45" s="72">
        <v>5.1665203124034532E-2</v>
      </c>
      <c r="M45" s="74">
        <v>88503966.938574702</v>
      </c>
      <c r="N45" s="74">
        <v>-2783342.5350148678</v>
      </c>
      <c r="O45" s="72">
        <v>-3.0489917504032907E-2</v>
      </c>
      <c r="P45" s="68">
        <v>25709410.476250302</v>
      </c>
      <c r="Q45" s="68">
        <v>-1769223.25123154</v>
      </c>
      <c r="R45" s="72">
        <v>-6.4385415547866559E-2</v>
      </c>
    </row>
    <row r="46" spans="1:18" x14ac:dyDescent="0.25">
      <c r="A46" s="443" t="s">
        <v>59</v>
      </c>
      <c r="B46" s="443" t="s">
        <v>345</v>
      </c>
      <c r="C46" s="443" t="s">
        <v>279</v>
      </c>
      <c r="D46" s="236" t="s">
        <v>286</v>
      </c>
      <c r="E46" s="68">
        <v>708234.46178598551</v>
      </c>
      <c r="F46" s="68">
        <v>-239981.14474544022</v>
      </c>
      <c r="G46" s="69">
        <v>-0.25308710708031018</v>
      </c>
      <c r="H46" s="237">
        <v>0.26128954207141386</v>
      </c>
      <c r="I46" s="237">
        <v>-8.0551381916359743E-2</v>
      </c>
      <c r="J46" s="70">
        <v>14.186376636242141</v>
      </c>
      <c r="K46" s="70">
        <v>1.710403457660977</v>
      </c>
      <c r="L46" s="69">
        <v>0.13709579470701408</v>
      </c>
      <c r="M46" s="71">
        <v>10047280.821662232</v>
      </c>
      <c r="N46" s="71">
        <v>-1782631.6529359054</v>
      </c>
      <c r="O46" s="69">
        <v>-0.15068849044857041</v>
      </c>
      <c r="P46" s="68">
        <v>2604545.230608318</v>
      </c>
      <c r="Q46" s="68">
        <v>-884002.81354453135</v>
      </c>
      <c r="R46" s="69">
        <v>-0.25340135848958917</v>
      </c>
    </row>
    <row r="47" spans="1:18" x14ac:dyDescent="0.25">
      <c r="A47" s="443" t="s">
        <v>59</v>
      </c>
      <c r="B47" s="443" t="s">
        <v>345</v>
      </c>
      <c r="C47" s="443" t="s">
        <v>279</v>
      </c>
      <c r="D47" s="75" t="s">
        <v>280</v>
      </c>
      <c r="E47" s="68">
        <v>52361.920819654079</v>
      </c>
      <c r="F47" s="68">
        <v>2270.8750247602002</v>
      </c>
      <c r="G47" s="72">
        <v>4.533494936517548E-2</v>
      </c>
      <c r="H47" s="238">
        <v>1.9317927961942864E-2</v>
      </c>
      <c r="I47" s="238">
        <v>1.2596200622479979E-3</v>
      </c>
      <c r="J47" s="73">
        <v>27.346842020154405</v>
      </c>
      <c r="K47" s="73">
        <v>-2.1362432079216305</v>
      </c>
      <c r="L47" s="72">
        <v>-7.2456569297141851E-2</v>
      </c>
      <c r="M47" s="74">
        <v>1431933.1765269139</v>
      </c>
      <c r="N47" s="74">
        <v>-44905.395807401976</v>
      </c>
      <c r="O47" s="72">
        <v>-3.040643483222662E-2</v>
      </c>
      <c r="P47" s="68">
        <v>288284.17117741058</v>
      </c>
      <c r="Q47" s="68">
        <v>-35453.599801693228</v>
      </c>
      <c r="R47" s="72">
        <v>-0.10951332522760107</v>
      </c>
    </row>
    <row r="48" spans="1:18" x14ac:dyDescent="0.25">
      <c r="A48" s="443" t="s">
        <v>59</v>
      </c>
      <c r="B48" s="443" t="s">
        <v>345</v>
      </c>
      <c r="C48" s="443" t="s">
        <v>279</v>
      </c>
      <c r="D48" s="236" t="s">
        <v>282</v>
      </c>
      <c r="E48" s="68">
        <v>1106203.5751495529</v>
      </c>
      <c r="F48" s="68">
        <v>-95054.578127193497</v>
      </c>
      <c r="G48" s="69">
        <v>-7.9129184570283437E-2</v>
      </c>
      <c r="H48" s="237">
        <v>0.40811262538637877</v>
      </c>
      <c r="I48" s="237">
        <v>-2.4952591253630418E-2</v>
      </c>
      <c r="J48" s="70">
        <v>9.7153199972181827</v>
      </c>
      <c r="K48" s="70">
        <v>0.27315726673761098</v>
      </c>
      <c r="L48" s="69">
        <v>2.8929523302518665E-2</v>
      </c>
      <c r="M48" s="71">
        <v>10747121.714644698</v>
      </c>
      <c r="N48" s="71">
        <v>-595353.24991091527</v>
      </c>
      <c r="O48" s="69">
        <v>-5.2488830856700121E-2</v>
      </c>
      <c r="P48" s="68">
        <v>2358470.3719611391</v>
      </c>
      <c r="Q48" s="68">
        <v>-150357.87269052723</v>
      </c>
      <c r="R48" s="69">
        <v>-5.9931513052382507E-2</v>
      </c>
    </row>
    <row r="49" spans="1:18" x14ac:dyDescent="0.25">
      <c r="A49" s="443" t="s">
        <v>59</v>
      </c>
      <c r="B49" s="443" t="s">
        <v>345</v>
      </c>
      <c r="C49" s="443" t="s">
        <v>279</v>
      </c>
      <c r="D49" s="75" t="s">
        <v>284</v>
      </c>
      <c r="E49" s="68">
        <v>230176691.28691798</v>
      </c>
      <c r="F49" s="68">
        <v>-3794119.1818910837</v>
      </c>
      <c r="G49" s="72">
        <v>-1.621620737342739E-2</v>
      </c>
      <c r="H49" s="238">
        <v>84.91928239443105</v>
      </c>
      <c r="I49" s="238">
        <v>0.57053566857210569</v>
      </c>
      <c r="J49" s="73">
        <v>6.4556382449678091</v>
      </c>
      <c r="K49" s="73">
        <v>-2.7607875075786659E-2</v>
      </c>
      <c r="L49" s="72">
        <v>-4.2583413562588945E-3</v>
      </c>
      <c r="M49" s="74">
        <v>1485937451.3719764</v>
      </c>
      <c r="N49" s="74">
        <v>-30952897.803385496</v>
      </c>
      <c r="O49" s="72">
        <v>-2.040549458318635E-2</v>
      </c>
      <c r="P49" s="68">
        <v>382021852.91221994</v>
      </c>
      <c r="Q49" s="68">
        <v>-1903769.8945249319</v>
      </c>
      <c r="R49" s="72">
        <v>-4.9586945528853777E-3</v>
      </c>
    </row>
    <row r="50" spans="1:18" x14ac:dyDescent="0.25">
      <c r="A50" s="443" t="s">
        <v>59</v>
      </c>
      <c r="B50" s="443" t="s">
        <v>345</v>
      </c>
      <c r="C50" s="443" t="s">
        <v>279</v>
      </c>
      <c r="D50" s="236" t="s">
        <v>285</v>
      </c>
      <c r="E50" s="68">
        <v>29164953.170894671</v>
      </c>
      <c r="F50" s="68">
        <v>-1324830.01943646</v>
      </c>
      <c r="G50" s="69">
        <v>-4.3451605121829398E-2</v>
      </c>
      <c r="H50" s="237">
        <v>10.75985096706585</v>
      </c>
      <c r="I50" s="237">
        <v>-0.23201162850539703</v>
      </c>
      <c r="J50" s="70">
        <v>5.6309871287909035</v>
      </c>
      <c r="K50" s="70">
        <v>-2.0788907731599693E-2</v>
      </c>
      <c r="L50" s="69">
        <v>-3.6782964500466932E-3</v>
      </c>
      <c r="M50" s="71">
        <v>164227475.91709733</v>
      </c>
      <c r="N50" s="71">
        <v>-8093950.0767827928</v>
      </c>
      <c r="O50" s="69">
        <v>-4.6970073687007695E-2</v>
      </c>
      <c r="P50" s="68">
        <v>33858571.6763376</v>
      </c>
      <c r="Q50" s="68">
        <v>-1195406.3589609861</v>
      </c>
      <c r="R50" s="69">
        <v>-3.4101874479331225E-2</v>
      </c>
    </row>
    <row r="51" spans="1:18" x14ac:dyDescent="0.25">
      <c r="A51" s="443" t="s">
        <v>59</v>
      </c>
      <c r="B51" s="443" t="s">
        <v>350</v>
      </c>
      <c r="C51" s="443" t="s">
        <v>279</v>
      </c>
      <c r="D51" s="75" t="s">
        <v>281</v>
      </c>
      <c r="E51" s="68">
        <v>121506.3281460681</v>
      </c>
      <c r="F51" s="68">
        <v>31292.893448906834</v>
      </c>
      <c r="G51" s="72">
        <v>0.34687620035701316</v>
      </c>
      <c r="H51" s="238">
        <v>3.8927217073733995E-3</v>
      </c>
      <c r="I51" s="238">
        <v>1.023470825626178E-3</v>
      </c>
      <c r="J51" s="73">
        <v>17.663163645793574</v>
      </c>
      <c r="K51" s="73">
        <v>5.4958703749126752</v>
      </c>
      <c r="L51" s="72">
        <v>0.45169211036159895</v>
      </c>
      <c r="M51" s="74">
        <v>2146186.1580434944</v>
      </c>
      <c r="N51" s="74">
        <v>1048532.8411096707</v>
      </c>
      <c r="O51" s="72">
        <v>0.95524955369208397</v>
      </c>
      <c r="P51" s="68">
        <v>459954.86656081676</v>
      </c>
      <c r="Q51" s="68">
        <v>184376.89696061611</v>
      </c>
      <c r="R51" s="72">
        <v>0.66905528489125587</v>
      </c>
    </row>
    <row r="52" spans="1:18" x14ac:dyDescent="0.25">
      <c r="A52" s="443" t="s">
        <v>59</v>
      </c>
      <c r="B52" s="443" t="s">
        <v>350</v>
      </c>
      <c r="C52" s="443" t="s">
        <v>279</v>
      </c>
      <c r="D52" s="236" t="s">
        <v>283</v>
      </c>
      <c r="E52" s="68">
        <v>146548921.24232894</v>
      </c>
      <c r="F52" s="68">
        <v>-1361481.5933486223</v>
      </c>
      <c r="G52" s="69">
        <v>-9.204772397660042E-3</v>
      </c>
      <c r="H52" s="237">
        <v>4.6950161001193003</v>
      </c>
      <c r="I52" s="237">
        <v>-9.2949061127782784E-3</v>
      </c>
      <c r="J52" s="70">
        <v>8.3333455796287517</v>
      </c>
      <c r="K52" s="70">
        <v>1.7495976040583727E-2</v>
      </c>
      <c r="L52" s="69">
        <v>2.1039312727630941E-3</v>
      </c>
      <c r="M52" s="71">
        <v>1221242805.0341239</v>
      </c>
      <c r="N52" s="71">
        <v>-8757859.7535116673</v>
      </c>
      <c r="O52" s="69">
        <v>-7.1202073334031462E-3</v>
      </c>
      <c r="P52" s="68">
        <v>427267963.82390016</v>
      </c>
      <c r="Q52" s="68">
        <v>-1471068.2768748999</v>
      </c>
      <c r="R52" s="69">
        <v>-3.4311508090756836E-3</v>
      </c>
    </row>
    <row r="53" spans="1:18" x14ac:dyDescent="0.25">
      <c r="A53" s="443" t="s">
        <v>59</v>
      </c>
      <c r="B53" s="443" t="s">
        <v>350</v>
      </c>
      <c r="C53" s="443" t="s">
        <v>279</v>
      </c>
      <c r="D53" s="75" t="s">
        <v>286</v>
      </c>
      <c r="E53" s="68">
        <v>13045311.589508789</v>
      </c>
      <c r="F53" s="68">
        <v>-760416.62225030176</v>
      </c>
      <c r="G53" s="72">
        <v>-5.5079790836575611E-2</v>
      </c>
      <c r="H53" s="238">
        <v>0.41793516748266524</v>
      </c>
      <c r="I53" s="238">
        <v>-2.1157945175406923E-2</v>
      </c>
      <c r="J53" s="73">
        <v>13.30430337022098</v>
      </c>
      <c r="K53" s="73">
        <v>0.25157873180574875</v>
      </c>
      <c r="L53" s="72">
        <v>1.9274039618160033E-2</v>
      </c>
      <c r="M53" s="74">
        <v>173558782.94588459</v>
      </c>
      <c r="N53" s="74">
        <v>-6643585.8350075483</v>
      </c>
      <c r="O53" s="72">
        <v>-3.6867361289159732E-2</v>
      </c>
      <c r="P53" s="68">
        <v>48448687.693127066</v>
      </c>
      <c r="Q53" s="68">
        <v>-2862416.2530545294</v>
      </c>
      <c r="R53" s="72">
        <v>-5.5785512938034167E-2</v>
      </c>
    </row>
    <row r="54" spans="1:18" x14ac:dyDescent="0.25">
      <c r="A54" s="443" t="s">
        <v>59</v>
      </c>
      <c r="B54" s="443" t="s">
        <v>350</v>
      </c>
      <c r="C54" s="443" t="s">
        <v>279</v>
      </c>
      <c r="D54" s="236" t="s">
        <v>280</v>
      </c>
      <c r="E54" s="68">
        <v>601446.10328821698</v>
      </c>
      <c r="F54" s="68">
        <v>-411534.28057690884</v>
      </c>
      <c r="G54" s="69">
        <v>-0.40626085868184286</v>
      </c>
      <c r="H54" s="237">
        <v>1.9268644998231298E-2</v>
      </c>
      <c r="I54" s="237">
        <v>-1.2949337493561683E-2</v>
      </c>
      <c r="J54" s="70">
        <v>29.355859573600096</v>
      </c>
      <c r="K54" s="70">
        <v>-0.23513616705058382</v>
      </c>
      <c r="L54" s="69">
        <v>-7.9462066471648034E-3</v>
      </c>
      <c r="M54" s="71">
        <v>17655967.349217877</v>
      </c>
      <c r="N54" s="71">
        <v>-12319130.875097752</v>
      </c>
      <c r="O54" s="69">
        <v>-0.41097883259326712</v>
      </c>
      <c r="P54" s="68">
        <v>3736997.0304539199</v>
      </c>
      <c r="Q54" s="68">
        <v>-2993834.2547443951</v>
      </c>
      <c r="R54" s="69">
        <v>-0.44479413134720786</v>
      </c>
    </row>
    <row r="55" spans="1:18" x14ac:dyDescent="0.25">
      <c r="A55" s="443" t="s">
        <v>59</v>
      </c>
      <c r="B55" s="443" t="s">
        <v>350</v>
      </c>
      <c r="C55" s="443" t="s">
        <v>279</v>
      </c>
      <c r="D55" s="75" t="s">
        <v>282</v>
      </c>
      <c r="E55" s="68">
        <v>14479241.808863282</v>
      </c>
      <c r="F55" s="68">
        <v>-1678317.3060635496</v>
      </c>
      <c r="G55" s="72">
        <v>-0.10387195826584167</v>
      </c>
      <c r="H55" s="238">
        <v>0.46387426692635592</v>
      </c>
      <c r="I55" s="238">
        <v>-5.0019155855001496E-2</v>
      </c>
      <c r="J55" s="73">
        <v>9.2133754104989443</v>
      </c>
      <c r="K55" s="73">
        <v>-6.0988748045307517E-3</v>
      </c>
      <c r="L55" s="72">
        <v>-6.6152088674435695E-4</v>
      </c>
      <c r="M55" s="74">
        <v>133402690.44444923</v>
      </c>
      <c r="N55" s="74">
        <v>-15561510.328889474</v>
      </c>
      <c r="O55" s="72">
        <v>-0.10446476568264608</v>
      </c>
      <c r="P55" s="68">
        <v>30331542.280618366</v>
      </c>
      <c r="Q55" s="68">
        <v>-3121608.9497783817</v>
      </c>
      <c r="R55" s="72">
        <v>-9.3312852002473676E-2</v>
      </c>
    </row>
    <row r="56" spans="1:18" x14ac:dyDescent="0.25">
      <c r="A56" s="443" t="s">
        <v>59</v>
      </c>
      <c r="B56" s="443" t="s">
        <v>350</v>
      </c>
      <c r="C56" s="443" t="s">
        <v>279</v>
      </c>
      <c r="D56" s="236" t="s">
        <v>284</v>
      </c>
      <c r="E56" s="68">
        <v>2580383148.4763174</v>
      </c>
      <c r="F56" s="68">
        <v>-1648451.8578009605</v>
      </c>
      <c r="G56" s="69">
        <v>-6.3843210036145512E-4</v>
      </c>
      <c r="H56" s="237">
        <v>82.668233405416444</v>
      </c>
      <c r="I56" s="237">
        <v>0.54635797934997754</v>
      </c>
      <c r="J56" s="70">
        <v>6.5313480625941382</v>
      </c>
      <c r="K56" s="70">
        <v>1.2226032181466451E-2</v>
      </c>
      <c r="L56" s="69">
        <v>1.8754108489502416E-3</v>
      </c>
      <c r="M56" s="71">
        <v>16853380477.551357</v>
      </c>
      <c r="N56" s="71">
        <v>20801388.591520309</v>
      </c>
      <c r="O56" s="69">
        <v>1.2357814261014545E-3</v>
      </c>
      <c r="P56" s="68">
        <v>4288468320.932858</v>
      </c>
      <c r="Q56" s="68">
        <v>3739567.2169036865</v>
      </c>
      <c r="R56" s="69">
        <v>8.7276638309030099E-4</v>
      </c>
    </row>
    <row r="57" spans="1:18" x14ac:dyDescent="0.25">
      <c r="A57" s="443" t="s">
        <v>59</v>
      </c>
      <c r="B57" s="443" t="s">
        <v>350</v>
      </c>
      <c r="C57" s="443" t="s">
        <v>279</v>
      </c>
      <c r="D57" s="75" t="s">
        <v>285</v>
      </c>
      <c r="E57" s="68">
        <v>367012949.20194</v>
      </c>
      <c r="F57" s="68">
        <v>-16922715.088352859</v>
      </c>
      <c r="G57" s="72">
        <v>-4.4076955235806473E-2</v>
      </c>
      <c r="H57" s="238">
        <v>11.758064753039401</v>
      </c>
      <c r="I57" s="238">
        <v>-0.45306263610314268</v>
      </c>
      <c r="J57" s="73">
        <v>5.5905787803982134</v>
      </c>
      <c r="K57" s="73">
        <v>-8.2155967865826796E-3</v>
      </c>
      <c r="L57" s="72">
        <v>-1.4673867681337625E-3</v>
      </c>
      <c r="M57" s="74">
        <v>2051814805.9397333</v>
      </c>
      <c r="N57" s="74">
        <v>-97762032.489467859</v>
      </c>
      <c r="O57" s="72">
        <v>-4.5479664063047529E-2</v>
      </c>
      <c r="P57" s="68">
        <v>440052867.12751621</v>
      </c>
      <c r="Q57" s="68">
        <v>-18814822.944303989</v>
      </c>
      <c r="R57" s="72">
        <v>-4.1002718978447067E-2</v>
      </c>
    </row>
    <row r="58" spans="1:18" x14ac:dyDescent="0.25">
      <c r="A58" s="443" t="s">
        <v>59</v>
      </c>
      <c r="B58" s="443" t="s">
        <v>353</v>
      </c>
      <c r="C58" s="443" t="s">
        <v>279</v>
      </c>
      <c r="D58" s="236" t="s">
        <v>281</v>
      </c>
      <c r="E58" s="68">
        <v>121506.32814606804</v>
      </c>
      <c r="F58" s="68">
        <v>31292.893448906791</v>
      </c>
      <c r="G58" s="69">
        <v>0.34687620035701272</v>
      </c>
      <c r="H58" s="237">
        <v>3.8927217073733977E-3</v>
      </c>
      <c r="I58" s="237">
        <v>1.0234708256261758E-3</v>
      </c>
      <c r="J58" s="70">
        <v>17.663163645793581</v>
      </c>
      <c r="K58" s="70">
        <v>5.4958703749126805</v>
      </c>
      <c r="L58" s="69">
        <v>0.45169211036159929</v>
      </c>
      <c r="M58" s="71">
        <v>2146186.1580434944</v>
      </c>
      <c r="N58" s="71">
        <v>1048532.8411096707</v>
      </c>
      <c r="O58" s="69">
        <v>0.95524955369208397</v>
      </c>
      <c r="P58" s="68">
        <v>459954.86656081676</v>
      </c>
      <c r="Q58" s="68">
        <v>184376.89696061611</v>
      </c>
      <c r="R58" s="69">
        <v>0.66905528489125587</v>
      </c>
    </row>
    <row r="59" spans="1:18" x14ac:dyDescent="0.25">
      <c r="A59" s="443" t="s">
        <v>59</v>
      </c>
      <c r="B59" s="443" t="s">
        <v>353</v>
      </c>
      <c r="C59" s="443" t="s">
        <v>279</v>
      </c>
      <c r="D59" s="75" t="s">
        <v>283</v>
      </c>
      <c r="E59" s="68">
        <v>146548921.24232891</v>
      </c>
      <c r="F59" s="68">
        <v>-1361481.5933486521</v>
      </c>
      <c r="G59" s="72">
        <v>-9.2047723976602432E-3</v>
      </c>
      <c r="H59" s="238">
        <v>4.6950161001192994</v>
      </c>
      <c r="I59" s="238">
        <v>-9.2949061127800547E-3</v>
      </c>
      <c r="J59" s="73">
        <v>8.3333455796287534</v>
      </c>
      <c r="K59" s="73">
        <v>1.7495976040589056E-2</v>
      </c>
      <c r="L59" s="72">
        <v>2.1039312727637359E-3</v>
      </c>
      <c r="M59" s="74">
        <v>1221242805.0341239</v>
      </c>
      <c r="N59" s="74">
        <v>-8757859.753510952</v>
      </c>
      <c r="O59" s="72">
        <v>-7.1202073334025685E-3</v>
      </c>
      <c r="P59" s="68">
        <v>427267963.82390028</v>
      </c>
      <c r="Q59" s="68">
        <v>-1471068.2768747807</v>
      </c>
      <c r="R59" s="72">
        <v>-3.4311508090754056E-3</v>
      </c>
    </row>
    <row r="60" spans="1:18" x14ac:dyDescent="0.25">
      <c r="A60" s="443" t="s">
        <v>59</v>
      </c>
      <c r="B60" s="443" t="s">
        <v>353</v>
      </c>
      <c r="C60" s="443" t="s">
        <v>279</v>
      </c>
      <c r="D60" s="236" t="s">
        <v>286</v>
      </c>
      <c r="E60" s="68">
        <v>13045311.589508792</v>
      </c>
      <c r="F60" s="68">
        <v>-760416.62225029804</v>
      </c>
      <c r="G60" s="69">
        <v>-5.507979083657534E-2</v>
      </c>
      <c r="H60" s="237">
        <v>0.41793516748266535</v>
      </c>
      <c r="I60" s="237">
        <v>-2.1157945175406867E-2</v>
      </c>
      <c r="J60" s="70">
        <v>13.304303370220971</v>
      </c>
      <c r="K60" s="70">
        <v>0.25157873180574164</v>
      </c>
      <c r="L60" s="69">
        <v>1.9274039618159489E-2</v>
      </c>
      <c r="M60" s="71">
        <v>173558782.94588453</v>
      </c>
      <c r="N60" s="71">
        <v>-6643585.8350075781</v>
      </c>
      <c r="O60" s="69">
        <v>-3.6867361289159899E-2</v>
      </c>
      <c r="P60" s="68">
        <v>48448687.693127058</v>
      </c>
      <c r="Q60" s="68">
        <v>-2862416.2530545369</v>
      </c>
      <c r="R60" s="69">
        <v>-5.5785512938034312E-2</v>
      </c>
    </row>
    <row r="61" spans="1:18" x14ac:dyDescent="0.25">
      <c r="A61" s="443" t="s">
        <v>59</v>
      </c>
      <c r="B61" s="443" t="s">
        <v>353</v>
      </c>
      <c r="C61" s="443" t="s">
        <v>279</v>
      </c>
      <c r="D61" s="75" t="s">
        <v>280</v>
      </c>
      <c r="E61" s="68">
        <v>601446.1032882171</v>
      </c>
      <c r="F61" s="68">
        <v>-411534.28057690873</v>
      </c>
      <c r="G61" s="72">
        <v>-0.40626085868184275</v>
      </c>
      <c r="H61" s="238">
        <v>1.9268644998231305E-2</v>
      </c>
      <c r="I61" s="238">
        <v>-1.2949337493561683E-2</v>
      </c>
      <c r="J61" s="73">
        <v>29.355859573600078</v>
      </c>
      <c r="K61" s="73">
        <v>-0.23513616705060159</v>
      </c>
      <c r="L61" s="72">
        <v>-7.9462066471654037E-3</v>
      </c>
      <c r="M61" s="74">
        <v>17655967.349217869</v>
      </c>
      <c r="N61" s="74">
        <v>-12319130.875097759</v>
      </c>
      <c r="O61" s="72">
        <v>-0.4109788325932674</v>
      </c>
      <c r="P61" s="68">
        <v>3736997.0304539199</v>
      </c>
      <c r="Q61" s="68">
        <v>-2993834.2547443942</v>
      </c>
      <c r="R61" s="72">
        <v>-0.44479413134720774</v>
      </c>
    </row>
    <row r="62" spans="1:18" x14ac:dyDescent="0.25">
      <c r="A62" s="443" t="s">
        <v>59</v>
      </c>
      <c r="B62" s="443" t="s">
        <v>353</v>
      </c>
      <c r="C62" s="443" t="s">
        <v>279</v>
      </c>
      <c r="D62" s="236" t="s">
        <v>282</v>
      </c>
      <c r="E62" s="68">
        <v>14479241.80886328</v>
      </c>
      <c r="F62" s="68">
        <v>-1678317.3060635552</v>
      </c>
      <c r="G62" s="69">
        <v>-0.103871958265842</v>
      </c>
      <c r="H62" s="237">
        <v>0.46387426692635586</v>
      </c>
      <c r="I62" s="237">
        <v>-5.0019155855001773E-2</v>
      </c>
      <c r="J62" s="70">
        <v>9.213375410498946</v>
      </c>
      <c r="K62" s="70">
        <v>-6.0988748045343044E-3</v>
      </c>
      <c r="L62" s="69">
        <v>-6.6152088674474195E-4</v>
      </c>
      <c r="M62" s="71">
        <v>133402690.44444923</v>
      </c>
      <c r="N62" s="71">
        <v>-15561510.328889593</v>
      </c>
      <c r="O62" s="69">
        <v>-0.1044647656826468</v>
      </c>
      <c r="P62" s="68">
        <v>30331542.280618366</v>
      </c>
      <c r="Q62" s="68">
        <v>-3121608.949778378</v>
      </c>
      <c r="R62" s="69">
        <v>-9.3312852002473565E-2</v>
      </c>
    </row>
    <row r="63" spans="1:18" x14ac:dyDescent="0.25">
      <c r="A63" s="443" t="s">
        <v>59</v>
      </c>
      <c r="B63" s="443" t="s">
        <v>353</v>
      </c>
      <c r="C63" s="443" t="s">
        <v>279</v>
      </c>
      <c r="D63" s="75" t="s">
        <v>284</v>
      </c>
      <c r="E63" s="68">
        <v>2580383148.4763193</v>
      </c>
      <c r="F63" s="68">
        <v>-1648451.8577980995</v>
      </c>
      <c r="G63" s="72">
        <v>-6.3843210036034739E-4</v>
      </c>
      <c r="H63" s="238">
        <v>82.668233405416501</v>
      </c>
      <c r="I63" s="238">
        <v>0.54635797935006281</v>
      </c>
      <c r="J63" s="73">
        <v>6.5313480625941356</v>
      </c>
      <c r="K63" s="73">
        <v>1.2226032181458457E-2</v>
      </c>
      <c r="L63" s="72">
        <v>1.8754108489490138E-3</v>
      </c>
      <c r="M63" s="74">
        <v>16853380477.551363</v>
      </c>
      <c r="N63" s="74">
        <v>20801388.591518402</v>
      </c>
      <c r="O63" s="72">
        <v>1.2357814261013407E-3</v>
      </c>
      <c r="P63" s="68">
        <v>4288468320.9328575</v>
      </c>
      <c r="Q63" s="68">
        <v>3739567.2169027328</v>
      </c>
      <c r="R63" s="72">
        <v>8.7276638309007829E-4</v>
      </c>
    </row>
    <row r="64" spans="1:18" x14ac:dyDescent="0.25">
      <c r="A64" s="443" t="s">
        <v>59</v>
      </c>
      <c r="B64" s="443" t="s">
        <v>353</v>
      </c>
      <c r="C64" s="443" t="s">
        <v>279</v>
      </c>
      <c r="D64" s="236" t="s">
        <v>285</v>
      </c>
      <c r="E64" s="68">
        <v>367012949.20193982</v>
      </c>
      <c r="F64" s="68">
        <v>-16922715.088353097</v>
      </c>
      <c r="G64" s="69">
        <v>-4.4076955235807083E-2</v>
      </c>
      <c r="H64" s="237">
        <v>11.758064753039397</v>
      </c>
      <c r="I64" s="237">
        <v>-0.45306263610314801</v>
      </c>
      <c r="J64" s="70">
        <v>5.5905787803982161</v>
      </c>
      <c r="K64" s="70">
        <v>-8.2155967865773505E-3</v>
      </c>
      <c r="L64" s="69">
        <v>-1.4673867681328113E-3</v>
      </c>
      <c r="M64" s="71">
        <v>2051814805.939733</v>
      </c>
      <c r="N64" s="71">
        <v>-97762032.489467621</v>
      </c>
      <c r="O64" s="69">
        <v>-4.5479664063047424E-2</v>
      </c>
      <c r="P64" s="68">
        <v>440052867.12751645</v>
      </c>
      <c r="Q64" s="68">
        <v>-18814822.944303989</v>
      </c>
      <c r="R64" s="69">
        <v>-4.1002718978447046E-2</v>
      </c>
    </row>
    <row r="65" spans="1:18" x14ac:dyDescent="0.25">
      <c r="A65" s="443" t="s">
        <v>60</v>
      </c>
      <c r="B65" s="443" t="s">
        <v>345</v>
      </c>
      <c r="C65" s="443" t="s">
        <v>279</v>
      </c>
      <c r="D65" s="75" t="s">
        <v>281</v>
      </c>
      <c r="E65" s="75"/>
      <c r="F65" s="68">
        <v>-47.224510475993156</v>
      </c>
      <c r="G65" s="72">
        <v>-1</v>
      </c>
      <c r="H65" s="75"/>
      <c r="I65" s="238">
        <v>-2.2336602286719834E-3</v>
      </c>
      <c r="J65" s="75"/>
      <c r="K65" s="73">
        <v>-26.887406065468948</v>
      </c>
      <c r="L65" s="72">
        <v>-1</v>
      </c>
      <c r="M65" s="75"/>
      <c r="N65" s="74">
        <v>-1269.7445894110203</v>
      </c>
      <c r="O65" s="72">
        <v>-1</v>
      </c>
      <c r="P65" s="75"/>
      <c r="Q65" s="68">
        <v>-263.06864392757416</v>
      </c>
      <c r="R65" s="72">
        <v>-1</v>
      </c>
    </row>
    <row r="66" spans="1:18" x14ac:dyDescent="0.25">
      <c r="A66" s="443" t="s">
        <v>60</v>
      </c>
      <c r="B66" s="443" t="s">
        <v>345</v>
      </c>
      <c r="C66" s="443" t="s">
        <v>279</v>
      </c>
      <c r="D66" s="236" t="s">
        <v>283</v>
      </c>
      <c r="E66" s="68">
        <v>979960.1618763404</v>
      </c>
      <c r="F66" s="68">
        <v>20656.445794248255</v>
      </c>
      <c r="G66" s="69">
        <v>2.1532748646707615E-2</v>
      </c>
      <c r="H66" s="237">
        <v>48.135228783009204</v>
      </c>
      <c r="I66" s="237">
        <v>2.7613638931001319</v>
      </c>
      <c r="J66" s="70">
        <v>16.580614927654437</v>
      </c>
      <c r="K66" s="70">
        <v>0.81951830775270906</v>
      </c>
      <c r="L66" s="69">
        <v>5.1996274594109992E-2</v>
      </c>
      <c r="M66" s="71">
        <v>16248342.088513508</v>
      </c>
      <c r="N66" s="71">
        <v>1128663.5315128788</v>
      </c>
      <c r="O66" s="69">
        <v>7.4648645952217763E-2</v>
      </c>
      <c r="P66" s="68">
        <v>3479362.3751751184</v>
      </c>
      <c r="Q66" s="68">
        <v>35229.753810441121</v>
      </c>
      <c r="R66" s="69">
        <v>1.0228919058431016E-2</v>
      </c>
    </row>
    <row r="67" spans="1:18" x14ac:dyDescent="0.25">
      <c r="A67" s="443" t="s">
        <v>60</v>
      </c>
      <c r="B67" s="443" t="s">
        <v>345</v>
      </c>
      <c r="C67" s="443" t="s">
        <v>279</v>
      </c>
      <c r="D67" s="75" t="s">
        <v>286</v>
      </c>
      <c r="E67" s="68">
        <v>40381.881550635924</v>
      </c>
      <c r="F67" s="68">
        <v>4107.495965111877</v>
      </c>
      <c r="G67" s="72">
        <v>0.11323406031034328</v>
      </c>
      <c r="H67" s="238">
        <v>1.9835409466099527</v>
      </c>
      <c r="I67" s="238">
        <v>0.26780791761250722</v>
      </c>
      <c r="J67" s="73">
        <v>22.427677416634843</v>
      </c>
      <c r="K67" s="73">
        <v>0.4308342065311912</v>
      </c>
      <c r="L67" s="72">
        <v>1.958618345441946E-2</v>
      </c>
      <c r="M67" s="74">
        <v>905671.81289442058</v>
      </c>
      <c r="N67" s="74">
        <v>107749.84062680416</v>
      </c>
      <c r="O67" s="72">
        <v>0.13503806684328998</v>
      </c>
      <c r="P67" s="68">
        <v>403536.66338253021</v>
      </c>
      <c r="Q67" s="68">
        <v>35398.671291738166</v>
      </c>
      <c r="R67" s="72">
        <v>9.615598512583827E-2</v>
      </c>
    </row>
    <row r="68" spans="1:18" x14ac:dyDescent="0.25">
      <c r="A68" s="443" t="s">
        <v>60</v>
      </c>
      <c r="B68" s="443" t="s">
        <v>345</v>
      </c>
      <c r="C68" s="443" t="s">
        <v>279</v>
      </c>
      <c r="D68" s="236" t="s">
        <v>280</v>
      </c>
      <c r="E68" s="68">
        <v>307.0607202609998</v>
      </c>
      <c r="F68" s="68">
        <v>-1043.118163744668</v>
      </c>
      <c r="G68" s="69">
        <v>-0.77257774958676462</v>
      </c>
      <c r="H68" s="237">
        <v>1.5082692741038116E-2</v>
      </c>
      <c r="I68" s="237">
        <v>-4.877907828418622E-2</v>
      </c>
      <c r="J68" s="70">
        <v>44.603692341118119</v>
      </c>
      <c r="K68" s="70">
        <v>6.7438552630958455</v>
      </c>
      <c r="L68" s="69">
        <v>0.17812689603491902</v>
      </c>
      <c r="M68" s="71">
        <v>13696.041896563769</v>
      </c>
      <c r="N68" s="71">
        <v>-37421.510678076738</v>
      </c>
      <c r="O68" s="69">
        <v>-0.73206773003137871</v>
      </c>
      <c r="P68" s="68">
        <v>2820.6544780731201</v>
      </c>
      <c r="Q68" s="68">
        <v>-8387.7569644451141</v>
      </c>
      <c r="R68" s="69">
        <v>-0.74834484863990736</v>
      </c>
    </row>
    <row r="69" spans="1:18" x14ac:dyDescent="0.25">
      <c r="A69" s="443" t="s">
        <v>60</v>
      </c>
      <c r="B69" s="443" t="s">
        <v>345</v>
      </c>
      <c r="C69" s="443" t="s">
        <v>279</v>
      </c>
      <c r="D69" s="75" t="s">
        <v>282</v>
      </c>
      <c r="E69" s="68">
        <v>5548.4482233390609</v>
      </c>
      <c r="F69" s="68">
        <v>1527.0464191475776</v>
      </c>
      <c r="G69" s="72">
        <v>0.37972987865971169</v>
      </c>
      <c r="H69" s="238">
        <v>0.27253743061323399</v>
      </c>
      <c r="I69" s="238">
        <v>8.2330159367965033E-2</v>
      </c>
      <c r="J69" s="73">
        <v>3.2681442453786524</v>
      </c>
      <c r="K69" s="73">
        <v>-9.7650096914686291E-2</v>
      </c>
      <c r="L69" s="72">
        <v>-2.9012496600772941E-2</v>
      </c>
      <c r="M69" s="74">
        <v>18133.129131886959</v>
      </c>
      <c r="N69" s="74">
        <v>4597.9176912510393</v>
      </c>
      <c r="O69" s="72">
        <v>0.3397004702451118</v>
      </c>
      <c r="P69" s="68">
        <v>8372.5772480964661</v>
      </c>
      <c r="Q69" s="68">
        <v>2330.0081404447556</v>
      </c>
      <c r="R69" s="72">
        <v>0.38559892306308324</v>
      </c>
    </row>
    <row r="70" spans="1:18" x14ac:dyDescent="0.25">
      <c r="A70" s="443" t="s">
        <v>60</v>
      </c>
      <c r="B70" s="443" t="s">
        <v>345</v>
      </c>
      <c r="C70" s="443" t="s">
        <v>279</v>
      </c>
      <c r="D70" s="236" t="s">
        <v>284</v>
      </c>
      <c r="E70" s="236"/>
      <c r="F70" s="236"/>
      <c r="G70" s="236"/>
      <c r="H70" s="236"/>
      <c r="I70" s="236"/>
      <c r="J70" s="236"/>
      <c r="K70" s="236"/>
      <c r="L70" s="236"/>
      <c r="M70" s="236"/>
      <c r="N70" s="236"/>
      <c r="O70" s="236"/>
      <c r="P70" s="236"/>
      <c r="Q70" s="236"/>
      <c r="R70" s="236"/>
    </row>
    <row r="71" spans="1:18" x14ac:dyDescent="0.25">
      <c r="A71" s="443" t="s">
        <v>60</v>
      </c>
      <c r="B71" s="443" t="s">
        <v>345</v>
      </c>
      <c r="C71" s="443" t="s">
        <v>279</v>
      </c>
      <c r="D71" s="75" t="s">
        <v>285</v>
      </c>
      <c r="E71" s="75"/>
      <c r="F71" s="75"/>
      <c r="G71" s="75"/>
      <c r="H71" s="75"/>
      <c r="I71" s="75"/>
      <c r="J71" s="75"/>
      <c r="K71" s="75"/>
      <c r="L71" s="75"/>
      <c r="M71" s="75"/>
      <c r="N71" s="75"/>
      <c r="O71" s="75"/>
      <c r="P71" s="75"/>
      <c r="Q71" s="75"/>
      <c r="R71" s="75"/>
    </row>
    <row r="72" spans="1:18" x14ac:dyDescent="0.25">
      <c r="A72" s="443" t="s">
        <v>60</v>
      </c>
      <c r="B72" s="443" t="s">
        <v>350</v>
      </c>
      <c r="C72" s="443" t="s">
        <v>279</v>
      </c>
      <c r="D72" s="236" t="s">
        <v>281</v>
      </c>
      <c r="E72" s="68">
        <v>13.079803049564362</v>
      </c>
      <c r="F72" s="68">
        <v>-633.02467353641987</v>
      </c>
      <c r="G72" s="69">
        <v>-0.97975590090525599</v>
      </c>
      <c r="H72" s="237">
        <v>4.5767820979229563E-5</v>
      </c>
      <c r="I72" s="237">
        <v>-2.0510955036462447E-3</v>
      </c>
      <c r="J72" s="70">
        <v>45.393470984434423</v>
      </c>
      <c r="K72" s="70">
        <v>22.713241700127401</v>
      </c>
      <c r="L72" s="69">
        <v>1.0014555591747576</v>
      </c>
      <c r="M72" s="71">
        <v>593.73766021251674</v>
      </c>
      <c r="N72" s="71">
        <v>-14060.060010374784</v>
      </c>
      <c r="O72" s="69">
        <v>-0.95948233532633997</v>
      </c>
      <c r="P72" s="68">
        <v>104.63842439651489</v>
      </c>
      <c r="Q72" s="68">
        <v>-2464.9532533884048</v>
      </c>
      <c r="R72" s="69">
        <v>-0.95927818987695468</v>
      </c>
    </row>
    <row r="73" spans="1:18" x14ac:dyDescent="0.25">
      <c r="A73" s="443" t="s">
        <v>60</v>
      </c>
      <c r="B73" s="443" t="s">
        <v>350</v>
      </c>
      <c r="C73" s="443" t="s">
        <v>279</v>
      </c>
      <c r="D73" s="75" t="s">
        <v>283</v>
      </c>
      <c r="E73" s="68">
        <v>14080637.348832572</v>
      </c>
      <c r="F73" s="68">
        <v>-397872.29048750736</v>
      </c>
      <c r="G73" s="72">
        <v>-2.7480196539496293E-2</v>
      </c>
      <c r="H73" s="238">
        <v>49.269861863576494</v>
      </c>
      <c r="I73" s="238">
        <v>2.2813995357095962</v>
      </c>
      <c r="J73" s="73">
        <v>16.234396289632162</v>
      </c>
      <c r="K73" s="73">
        <v>0.70214258898542248</v>
      </c>
      <c r="L73" s="72">
        <v>4.5205454566853126E-2</v>
      </c>
      <c r="M73" s="74">
        <v>228590646.73154354</v>
      </c>
      <c r="N73" s="74">
        <v>3706761.8063647449</v>
      </c>
      <c r="O73" s="72">
        <v>1.6483003251202385E-2</v>
      </c>
      <c r="P73" s="68">
        <v>50486647.914757542</v>
      </c>
      <c r="Q73" s="68">
        <v>-2139225.4209372178</v>
      </c>
      <c r="R73" s="72">
        <v>-4.0649689693343996E-2</v>
      </c>
    </row>
    <row r="74" spans="1:18" x14ac:dyDescent="0.25">
      <c r="A74" s="443" t="s">
        <v>60</v>
      </c>
      <c r="B74" s="443" t="s">
        <v>350</v>
      </c>
      <c r="C74" s="443" t="s">
        <v>279</v>
      </c>
      <c r="D74" s="236" t="s">
        <v>286</v>
      </c>
      <c r="E74" s="68">
        <v>594218.19559666689</v>
      </c>
      <c r="F74" s="68">
        <v>1595.1876573435729</v>
      </c>
      <c r="G74" s="69">
        <v>2.6917410157435177E-3</v>
      </c>
      <c r="H74" s="237">
        <v>2.0792417053691694</v>
      </c>
      <c r="I74" s="237">
        <v>0.15594679609480955</v>
      </c>
      <c r="J74" s="70">
        <v>22.380568857609251</v>
      </c>
      <c r="K74" s="70">
        <v>0.57999998900625016</v>
      </c>
      <c r="L74" s="69">
        <v>2.6604809833268218E-2</v>
      </c>
      <c r="M74" s="71">
        <v>13298941.242995525</v>
      </c>
      <c r="N74" s="71">
        <v>379422.54529564269</v>
      </c>
      <c r="O74" s="69">
        <v>2.9368164106855849E-2</v>
      </c>
      <c r="P74" s="68">
        <v>6071814.4298697514</v>
      </c>
      <c r="Q74" s="68">
        <v>102595.67278548609</v>
      </c>
      <c r="R74" s="69">
        <v>1.7187453997011857E-2</v>
      </c>
    </row>
    <row r="75" spans="1:18" x14ac:dyDescent="0.25">
      <c r="A75" s="443" t="s">
        <v>60</v>
      </c>
      <c r="B75" s="443" t="s">
        <v>350</v>
      </c>
      <c r="C75" s="443" t="s">
        <v>279</v>
      </c>
      <c r="D75" s="75" t="s">
        <v>280</v>
      </c>
      <c r="E75" s="68">
        <v>8709.6249584915149</v>
      </c>
      <c r="F75" s="68">
        <v>-49390.177810015244</v>
      </c>
      <c r="G75" s="72">
        <v>-0.8500920047320264</v>
      </c>
      <c r="H75" s="238">
        <v>3.0476036556968334E-2</v>
      </c>
      <c r="I75" s="238">
        <v>-0.15808069073424477</v>
      </c>
      <c r="J75" s="73">
        <v>40.610134927929799</v>
      </c>
      <c r="K75" s="73">
        <v>6.6149749783810634</v>
      </c>
      <c r="L75" s="72">
        <v>0.19458578774737822</v>
      </c>
      <c r="M75" s="74">
        <v>353699.04473600542</v>
      </c>
      <c r="N75" s="74">
        <v>-1621413.0434166165</v>
      </c>
      <c r="O75" s="72">
        <v>-0.82092203938317743</v>
      </c>
      <c r="P75" s="68">
        <v>81180.99672666972</v>
      </c>
      <c r="Q75" s="68">
        <v>-392990.85849623533</v>
      </c>
      <c r="R75" s="72">
        <v>-0.82879414745418178</v>
      </c>
    </row>
    <row r="76" spans="1:18" x14ac:dyDescent="0.25">
      <c r="A76" s="443" t="s">
        <v>60</v>
      </c>
      <c r="B76" s="443" t="s">
        <v>350</v>
      </c>
      <c r="C76" s="443" t="s">
        <v>279</v>
      </c>
      <c r="D76" s="236" t="s">
        <v>282</v>
      </c>
      <c r="E76" s="68">
        <v>48069.266950696088</v>
      </c>
      <c r="F76" s="68">
        <v>-8900.3505356942696</v>
      </c>
      <c r="G76" s="69">
        <v>-0.15622977524503304</v>
      </c>
      <c r="H76" s="237">
        <v>0.16820020883078429</v>
      </c>
      <c r="I76" s="237">
        <v>-1.6688622394108982E-2</v>
      </c>
      <c r="J76" s="70">
        <v>3.6394708588988092</v>
      </c>
      <c r="K76" s="70">
        <v>-0.16881061671538911</v>
      </c>
      <c r="L76" s="69">
        <v>-4.432724256238528E-2</v>
      </c>
      <c r="M76" s="71">
        <v>174946.69627568603</v>
      </c>
      <c r="N76" s="71">
        <v>-42009.642670561065</v>
      </c>
      <c r="O76" s="69">
        <v>-0.19363178266466477</v>
      </c>
      <c r="P76" s="68">
        <v>72975.007498979568</v>
      </c>
      <c r="Q76" s="68">
        <v>-14636.88959145546</v>
      </c>
      <c r="R76" s="69">
        <v>-0.16706509135793424</v>
      </c>
    </row>
    <row r="77" spans="1:18" x14ac:dyDescent="0.25">
      <c r="A77" s="443" t="s">
        <v>60</v>
      </c>
      <c r="B77" s="443" t="s">
        <v>350</v>
      </c>
      <c r="C77" s="443" t="s">
        <v>279</v>
      </c>
      <c r="D77" s="75" t="s">
        <v>284</v>
      </c>
      <c r="E77" s="75"/>
      <c r="F77" s="75"/>
      <c r="G77" s="75"/>
      <c r="H77" s="75"/>
      <c r="I77" s="75"/>
      <c r="J77" s="75"/>
      <c r="K77" s="75"/>
      <c r="L77" s="75"/>
      <c r="M77" s="75"/>
      <c r="N77" s="75"/>
      <c r="O77" s="75"/>
      <c r="P77" s="75"/>
      <c r="Q77" s="75"/>
      <c r="R77" s="75"/>
    </row>
    <row r="78" spans="1:18" x14ac:dyDescent="0.25">
      <c r="A78" s="443" t="s">
        <v>60</v>
      </c>
      <c r="B78" s="443" t="s">
        <v>350</v>
      </c>
      <c r="C78" s="443" t="s">
        <v>279</v>
      </c>
      <c r="D78" s="236" t="s">
        <v>285</v>
      </c>
      <c r="E78" s="236"/>
      <c r="F78" s="236"/>
      <c r="G78" s="236"/>
      <c r="H78" s="236"/>
      <c r="I78" s="236"/>
      <c r="J78" s="236"/>
      <c r="K78" s="236"/>
      <c r="L78" s="236"/>
      <c r="M78" s="236"/>
      <c r="N78" s="236"/>
      <c r="O78" s="236"/>
      <c r="P78" s="236"/>
      <c r="Q78" s="236"/>
      <c r="R78" s="236"/>
    </row>
    <row r="79" spans="1:18" x14ac:dyDescent="0.25">
      <c r="A79" s="443" t="s">
        <v>60</v>
      </c>
      <c r="B79" s="443" t="s">
        <v>353</v>
      </c>
      <c r="C79" s="443" t="s">
        <v>279</v>
      </c>
      <c r="D79" s="75" t="s">
        <v>281</v>
      </c>
      <c r="E79" s="68">
        <v>13.079803049564362</v>
      </c>
      <c r="F79" s="68">
        <v>-633.02467353641987</v>
      </c>
      <c r="G79" s="72">
        <v>-0.97975590090525599</v>
      </c>
      <c r="H79" s="238">
        <v>4.576782097922957E-5</v>
      </c>
      <c r="I79" s="238">
        <v>-2.0510955036462451E-3</v>
      </c>
      <c r="J79" s="73">
        <v>45.393470984434423</v>
      </c>
      <c r="K79" s="73">
        <v>22.713241700127401</v>
      </c>
      <c r="L79" s="72">
        <v>1.0014555591747576</v>
      </c>
      <c r="M79" s="74">
        <v>593.73766021251674</v>
      </c>
      <c r="N79" s="74">
        <v>-14060.060010374784</v>
      </c>
      <c r="O79" s="72">
        <v>-0.95948233532633997</v>
      </c>
      <c r="P79" s="68">
        <v>104.63842439651489</v>
      </c>
      <c r="Q79" s="68">
        <v>-2464.9532533884048</v>
      </c>
      <c r="R79" s="72">
        <v>-0.95927818987695468</v>
      </c>
    </row>
    <row r="80" spans="1:18" x14ac:dyDescent="0.25">
      <c r="A80" s="443" t="s">
        <v>60</v>
      </c>
      <c r="B80" s="443" t="s">
        <v>353</v>
      </c>
      <c r="C80" s="443" t="s">
        <v>279</v>
      </c>
      <c r="D80" s="236" t="s">
        <v>283</v>
      </c>
      <c r="E80" s="68">
        <v>14080637.34883257</v>
      </c>
      <c r="F80" s="68">
        <v>-397872.29048750736</v>
      </c>
      <c r="G80" s="69">
        <v>-2.7480196539496297E-2</v>
      </c>
      <c r="H80" s="237">
        <v>49.269861863576494</v>
      </c>
      <c r="I80" s="237">
        <v>2.2813995357095962</v>
      </c>
      <c r="J80" s="70">
        <v>16.234396289632162</v>
      </c>
      <c r="K80" s="70">
        <v>0.70214258898542603</v>
      </c>
      <c r="L80" s="69">
        <v>4.5205454566853362E-2</v>
      </c>
      <c r="M80" s="71">
        <v>228590646.73154354</v>
      </c>
      <c r="N80" s="71">
        <v>3706761.8063648343</v>
      </c>
      <c r="O80" s="69">
        <v>1.6483003251202787E-2</v>
      </c>
      <c r="P80" s="68">
        <v>50486647.91475755</v>
      </c>
      <c r="Q80" s="68">
        <v>-2139225.4209372252</v>
      </c>
      <c r="R80" s="69">
        <v>-4.0649689693344121E-2</v>
      </c>
    </row>
    <row r="81" spans="1:18" x14ac:dyDescent="0.25">
      <c r="A81" s="443" t="s">
        <v>60</v>
      </c>
      <c r="B81" s="443" t="s">
        <v>353</v>
      </c>
      <c r="C81" s="443" t="s">
        <v>279</v>
      </c>
      <c r="D81" s="75" t="s">
        <v>286</v>
      </c>
      <c r="E81" s="68">
        <v>594218.19559666689</v>
      </c>
      <c r="F81" s="68">
        <v>1595.1876573434565</v>
      </c>
      <c r="G81" s="72">
        <v>2.6917410157433208E-3</v>
      </c>
      <c r="H81" s="238">
        <v>2.0792417053691699</v>
      </c>
      <c r="I81" s="238">
        <v>0.15594679609480933</v>
      </c>
      <c r="J81" s="73">
        <v>22.380568857609241</v>
      </c>
      <c r="K81" s="73">
        <v>0.57999998900624306</v>
      </c>
      <c r="L81" s="72">
        <v>2.6604809833267899E-2</v>
      </c>
      <c r="M81" s="74">
        <v>13298941.242995519</v>
      </c>
      <c r="N81" s="74">
        <v>379422.5452956371</v>
      </c>
      <c r="O81" s="72">
        <v>2.9368164106855416E-2</v>
      </c>
      <c r="P81" s="68">
        <v>6071814.4298697533</v>
      </c>
      <c r="Q81" s="68">
        <v>102595.67278548796</v>
      </c>
      <c r="R81" s="72">
        <v>1.7187453997012166E-2</v>
      </c>
    </row>
    <row r="82" spans="1:18" x14ac:dyDescent="0.25">
      <c r="A82" s="443" t="s">
        <v>60</v>
      </c>
      <c r="B82" s="443" t="s">
        <v>353</v>
      </c>
      <c r="C82" s="443" t="s">
        <v>279</v>
      </c>
      <c r="D82" s="236" t="s">
        <v>280</v>
      </c>
      <c r="E82" s="68">
        <v>8709.6249584915149</v>
      </c>
      <c r="F82" s="68">
        <v>-49390.177810015266</v>
      </c>
      <c r="G82" s="69">
        <v>-0.8500920047320264</v>
      </c>
      <c r="H82" s="237">
        <v>3.0476036556968338E-2</v>
      </c>
      <c r="I82" s="237">
        <v>-0.15808069073424486</v>
      </c>
      <c r="J82" s="70">
        <v>40.610134927929813</v>
      </c>
      <c r="K82" s="70">
        <v>6.6149749783810847</v>
      </c>
      <c r="L82" s="69">
        <v>0.19458578774737889</v>
      </c>
      <c r="M82" s="71">
        <v>353699.04473600554</v>
      </c>
      <c r="N82" s="71">
        <v>-1621413.0434166163</v>
      </c>
      <c r="O82" s="69">
        <v>-0.82092203938317732</v>
      </c>
      <c r="P82" s="68">
        <v>81180.996726669735</v>
      </c>
      <c r="Q82" s="68">
        <v>-392990.85849623528</v>
      </c>
      <c r="R82" s="69">
        <v>-0.82879414745418178</v>
      </c>
    </row>
    <row r="83" spans="1:18" x14ac:dyDescent="0.25">
      <c r="A83" s="443" t="s">
        <v>60</v>
      </c>
      <c r="B83" s="443" t="s">
        <v>353</v>
      </c>
      <c r="C83" s="443" t="s">
        <v>279</v>
      </c>
      <c r="D83" s="75" t="s">
        <v>282</v>
      </c>
      <c r="E83" s="68">
        <v>48069.266950696088</v>
      </c>
      <c r="F83" s="68">
        <v>-8900.3505356942769</v>
      </c>
      <c r="G83" s="72">
        <v>-0.15622977524503315</v>
      </c>
      <c r="H83" s="238">
        <v>0.16820020883078432</v>
      </c>
      <c r="I83" s="238">
        <v>-1.6688622394109009E-2</v>
      </c>
      <c r="J83" s="73">
        <v>3.6394708588988092</v>
      </c>
      <c r="K83" s="73">
        <v>-0.16881061671538822</v>
      </c>
      <c r="L83" s="72">
        <v>-4.4327242562385058E-2</v>
      </c>
      <c r="M83" s="74">
        <v>174946.69627568603</v>
      </c>
      <c r="N83" s="74">
        <v>-42009.642670561065</v>
      </c>
      <c r="O83" s="72">
        <v>-0.19363178266466477</v>
      </c>
      <c r="P83" s="68">
        <v>72975.007498979568</v>
      </c>
      <c r="Q83" s="68">
        <v>-14636.88959145546</v>
      </c>
      <c r="R83" s="72">
        <v>-0.16706509135793424</v>
      </c>
    </row>
    <row r="84" spans="1:18" x14ac:dyDescent="0.25">
      <c r="A84" s="443" t="s">
        <v>60</v>
      </c>
      <c r="B84" s="443" t="s">
        <v>353</v>
      </c>
      <c r="C84" s="443" t="s">
        <v>279</v>
      </c>
      <c r="D84" s="236" t="s">
        <v>284</v>
      </c>
      <c r="E84" s="236"/>
      <c r="F84" s="236"/>
      <c r="G84" s="236"/>
      <c r="H84" s="236"/>
      <c r="I84" s="236"/>
      <c r="J84" s="236"/>
      <c r="K84" s="236"/>
      <c r="L84" s="236"/>
      <c r="M84" s="236"/>
      <c r="N84" s="236"/>
      <c r="O84" s="236"/>
      <c r="P84" s="236"/>
      <c r="Q84" s="236"/>
      <c r="R84" s="236"/>
    </row>
    <row r="85" spans="1:18" x14ac:dyDescent="0.25">
      <c r="A85" s="443" t="s">
        <v>60</v>
      </c>
      <c r="B85" s="443" t="s">
        <v>353</v>
      </c>
      <c r="C85" s="443" t="s">
        <v>279</v>
      </c>
      <c r="D85" s="75" t="s">
        <v>285</v>
      </c>
      <c r="E85" s="75"/>
      <c r="F85" s="75"/>
      <c r="G85" s="75"/>
      <c r="H85" s="75"/>
      <c r="I85" s="75"/>
      <c r="J85" s="75"/>
      <c r="K85" s="75"/>
      <c r="L85" s="75"/>
      <c r="M85" s="75"/>
      <c r="N85" s="75"/>
      <c r="O85" s="75"/>
      <c r="P85" s="75"/>
      <c r="Q85" s="75"/>
      <c r="R85" s="75"/>
    </row>
    <row r="86" spans="1:18" x14ac:dyDescent="0.25">
      <c r="A86" s="443" t="s">
        <v>116</v>
      </c>
      <c r="B86" s="443" t="s">
        <v>345</v>
      </c>
      <c r="C86" s="443" t="s">
        <v>279</v>
      </c>
      <c r="D86" s="236" t="s">
        <v>281</v>
      </c>
      <c r="E86" s="68">
        <v>15100.810673385855</v>
      </c>
      <c r="F86" s="68">
        <v>-14980.399703532446</v>
      </c>
      <c r="G86" s="69">
        <v>-0.49799856840292234</v>
      </c>
      <c r="H86" s="237">
        <v>6.4261417300516648E-3</v>
      </c>
      <c r="I86" s="237">
        <v>-6.9155955516130348E-3</v>
      </c>
      <c r="J86" s="70">
        <v>69.764164141133904</v>
      </c>
      <c r="K86" s="70">
        <v>55.044275128842976</v>
      </c>
      <c r="L86" s="69">
        <v>3.7394490598999548</v>
      </c>
      <c r="M86" s="71">
        <v>1053495.4344822776</v>
      </c>
      <c r="N86" s="71">
        <v>610703.35637866613</v>
      </c>
      <c r="O86" s="69">
        <v>1.3792102130512012</v>
      </c>
      <c r="P86" s="68">
        <v>51893.063679695129</v>
      </c>
      <c r="Q86" s="68">
        <v>11784.783177137375</v>
      </c>
      <c r="R86" s="69">
        <v>0.29382419364464762</v>
      </c>
    </row>
    <row r="87" spans="1:18" x14ac:dyDescent="0.25">
      <c r="A87" s="443" t="s">
        <v>116</v>
      </c>
      <c r="B87" s="443" t="s">
        <v>345</v>
      </c>
      <c r="C87" s="443" t="s">
        <v>279</v>
      </c>
      <c r="D87" s="75" t="s">
        <v>283</v>
      </c>
      <c r="E87" s="68">
        <v>13291190.832920682</v>
      </c>
      <c r="F87" s="68">
        <v>792939.79021838307</v>
      </c>
      <c r="G87" s="72">
        <v>6.344406009362237E-2</v>
      </c>
      <c r="H87" s="238">
        <v>5.6560589958288086</v>
      </c>
      <c r="I87" s="238">
        <v>0.11278531093831834</v>
      </c>
      <c r="J87" s="73">
        <v>8.2350563435741631</v>
      </c>
      <c r="K87" s="73">
        <v>-0.18325584911916692</v>
      </c>
      <c r="L87" s="72">
        <v>-2.1768716213473736E-2</v>
      </c>
      <c r="M87" s="74">
        <v>109453705.38229823</v>
      </c>
      <c r="N87" s="74">
        <v>4239526.2421753556</v>
      </c>
      <c r="O87" s="72">
        <v>4.0294248140540161E-2</v>
      </c>
      <c r="P87" s="68">
        <v>40437174.678281426</v>
      </c>
      <c r="Q87" s="68">
        <v>5084004.4762913063</v>
      </c>
      <c r="R87" s="72">
        <v>0.14380618335622741</v>
      </c>
    </row>
    <row r="88" spans="1:18" x14ac:dyDescent="0.25">
      <c r="A88" s="443" t="s">
        <v>116</v>
      </c>
      <c r="B88" s="443" t="s">
        <v>345</v>
      </c>
      <c r="C88" s="443" t="s">
        <v>279</v>
      </c>
      <c r="D88" s="236" t="s">
        <v>286</v>
      </c>
      <c r="E88" s="68">
        <v>533660.89956999652</v>
      </c>
      <c r="F88" s="68">
        <v>-88077.299032761017</v>
      </c>
      <c r="G88" s="69">
        <v>-0.14166300097162854</v>
      </c>
      <c r="H88" s="237">
        <v>0.22709910418701654</v>
      </c>
      <c r="I88" s="237">
        <v>-4.8656678236498357E-2</v>
      </c>
      <c r="J88" s="70">
        <v>12.170383142140382</v>
      </c>
      <c r="K88" s="70">
        <v>0.10463040269055313</v>
      </c>
      <c r="L88" s="69">
        <v>8.6716846391569624E-3</v>
      </c>
      <c r="M88" s="71">
        <v>6494857.6157461572</v>
      </c>
      <c r="N88" s="71">
        <v>-1006881.7572656665</v>
      </c>
      <c r="O88" s="69">
        <v>-0.13421977320193412</v>
      </c>
      <c r="P88" s="68">
        <v>1690470.5663161278</v>
      </c>
      <c r="Q88" s="68">
        <v>-214307.63802437624</v>
      </c>
      <c r="R88" s="69">
        <v>-0.11251054717868136</v>
      </c>
    </row>
    <row r="89" spans="1:18" x14ac:dyDescent="0.25">
      <c r="A89" s="443" t="s">
        <v>116</v>
      </c>
      <c r="B89" s="443" t="s">
        <v>345</v>
      </c>
      <c r="C89" s="443" t="s">
        <v>279</v>
      </c>
      <c r="D89" s="75" t="s">
        <v>280</v>
      </c>
      <c r="E89" s="68">
        <v>74960.920968989391</v>
      </c>
      <c r="F89" s="68">
        <v>39591.300146402085</v>
      </c>
      <c r="G89" s="72">
        <v>1.1193589081712401</v>
      </c>
      <c r="H89" s="238">
        <v>3.1899578955115811E-2</v>
      </c>
      <c r="I89" s="238">
        <v>1.6212304977299211E-2</v>
      </c>
      <c r="J89" s="73">
        <v>18.377411160802708</v>
      </c>
      <c r="K89" s="73">
        <v>-5.4819285773140862</v>
      </c>
      <c r="L89" s="72">
        <v>-0.22976027993584253</v>
      </c>
      <c r="M89" s="74">
        <v>1377587.6656395553</v>
      </c>
      <c r="N89" s="74">
        <v>533691.86602507473</v>
      </c>
      <c r="O89" s="72">
        <v>0.63241441214529426</v>
      </c>
      <c r="P89" s="68">
        <v>253660.38220798963</v>
      </c>
      <c r="Q89" s="68">
        <v>70940.16680668405</v>
      </c>
      <c r="R89" s="72">
        <v>0.38824476345367293</v>
      </c>
    </row>
    <row r="90" spans="1:18" x14ac:dyDescent="0.25">
      <c r="A90" s="443" t="s">
        <v>116</v>
      </c>
      <c r="B90" s="443" t="s">
        <v>345</v>
      </c>
      <c r="C90" s="443" t="s">
        <v>279</v>
      </c>
      <c r="D90" s="236" t="s">
        <v>282</v>
      </c>
      <c r="E90" s="68">
        <v>543726.06541634782</v>
      </c>
      <c r="F90" s="68">
        <v>-52123.653830153053</v>
      </c>
      <c r="G90" s="69">
        <v>-8.7477852462643668E-2</v>
      </c>
      <c r="H90" s="237">
        <v>0.23138233001270836</v>
      </c>
      <c r="I90" s="237">
        <v>-3.2891291757523644E-2</v>
      </c>
      <c r="J90" s="70">
        <v>5.7920176873950595</v>
      </c>
      <c r="K90" s="70">
        <v>-0.17125068960094403</v>
      </c>
      <c r="L90" s="69">
        <v>-2.8717588874846441E-2</v>
      </c>
      <c r="M90" s="71">
        <v>3149270.9879892096</v>
      </c>
      <c r="N90" s="71">
        <v>-403940.80023539625</v>
      </c>
      <c r="O90" s="69">
        <v>-0.11368328833481353</v>
      </c>
      <c r="P90" s="68">
        <v>980526.87878918648</v>
      </c>
      <c r="Q90" s="68">
        <v>-96007.205019633286</v>
      </c>
      <c r="R90" s="69">
        <v>-8.9181760673991889E-2</v>
      </c>
    </row>
    <row r="91" spans="1:18" x14ac:dyDescent="0.25">
      <c r="A91" s="443" t="s">
        <v>116</v>
      </c>
      <c r="B91" s="443" t="s">
        <v>345</v>
      </c>
      <c r="C91" s="443" t="s">
        <v>279</v>
      </c>
      <c r="D91" s="75" t="s">
        <v>284</v>
      </c>
      <c r="E91" s="68">
        <v>195102861.9370949</v>
      </c>
      <c r="F91" s="68">
        <v>8703930.5126105249</v>
      </c>
      <c r="G91" s="72">
        <v>4.6695173873015146E-2</v>
      </c>
      <c r="H91" s="238">
        <v>83.025916281179391</v>
      </c>
      <c r="I91" s="238">
        <v>0.35352572615292388</v>
      </c>
      <c r="J91" s="73">
        <v>4.6983961093710631</v>
      </c>
      <c r="K91" s="73">
        <v>-0.21943067682883033</v>
      </c>
      <c r="L91" s="72">
        <v>-4.4619439921020271E-2</v>
      </c>
      <c r="M91" s="74">
        <v>916670527.45240641</v>
      </c>
      <c r="N91" s="74">
        <v>-7130.4259598255157</v>
      </c>
      <c r="O91" s="72">
        <v>-7.7785532335638652E-6</v>
      </c>
      <c r="P91" s="68">
        <v>203662780.77103662</v>
      </c>
      <c r="Q91" s="68">
        <v>12184970.60619843</v>
      </c>
      <c r="R91" s="72">
        <v>6.3636463127026102E-2</v>
      </c>
    </row>
    <row r="92" spans="1:18" x14ac:dyDescent="0.25">
      <c r="A92" s="443" t="s">
        <v>116</v>
      </c>
      <c r="B92" s="443" t="s">
        <v>345</v>
      </c>
      <c r="C92" s="443" t="s">
        <v>279</v>
      </c>
      <c r="D92" s="236" t="s">
        <v>285</v>
      </c>
      <c r="E92" s="68">
        <v>26459395.90170332</v>
      </c>
      <c r="F92" s="68">
        <v>36592.759102381766</v>
      </c>
      <c r="G92" s="69">
        <v>1.3848931509989574E-3</v>
      </c>
      <c r="H92" s="237">
        <v>11.259781466935625</v>
      </c>
      <c r="I92" s="237">
        <v>-0.45936458325868124</v>
      </c>
      <c r="J92" s="70">
        <v>4.0846686816165176</v>
      </c>
      <c r="K92" s="70">
        <v>8.3985464824261058E-3</v>
      </c>
      <c r="L92" s="69">
        <v>2.0603508118948134E-3</v>
      </c>
      <c r="M92" s="71">
        <v>108077865.77418</v>
      </c>
      <c r="N92" s="71">
        <v>371382.43746855855</v>
      </c>
      <c r="O92" s="69">
        <v>3.4480973286217576E-3</v>
      </c>
      <c r="P92" s="68">
        <v>21596909.397041112</v>
      </c>
      <c r="Q92" s="68">
        <v>392964.9908086881</v>
      </c>
      <c r="R92" s="69">
        <v>1.8532636347281917E-2</v>
      </c>
    </row>
    <row r="93" spans="1:18" x14ac:dyDescent="0.25">
      <c r="A93" s="443" t="s">
        <v>116</v>
      </c>
      <c r="B93" s="443" t="s">
        <v>350</v>
      </c>
      <c r="C93" s="443" t="s">
        <v>279</v>
      </c>
      <c r="D93" s="75" t="s">
        <v>281</v>
      </c>
      <c r="E93" s="68">
        <v>177374.22114115948</v>
      </c>
      <c r="F93" s="68">
        <v>100210.53943023083</v>
      </c>
      <c r="G93" s="72">
        <v>1.2986749362950376</v>
      </c>
      <c r="H93" s="238">
        <v>6.4753780950296954E-3</v>
      </c>
      <c r="I93" s="238">
        <v>3.5724258031928271E-3</v>
      </c>
      <c r="J93" s="73">
        <v>25.125780758756331</v>
      </c>
      <c r="K93" s="73">
        <v>9.7149881998631678</v>
      </c>
      <c r="L93" s="72">
        <v>0.63040159438502752</v>
      </c>
      <c r="M93" s="74">
        <v>4456665.7926479355</v>
      </c>
      <c r="N93" s="74">
        <v>3267512.3007203555</v>
      </c>
      <c r="O93" s="72">
        <v>2.7477632811083308</v>
      </c>
      <c r="P93" s="68">
        <v>296419.18711733818</v>
      </c>
      <c r="Q93" s="68">
        <v>194053.70445239544</v>
      </c>
      <c r="R93" s="72">
        <v>1.8956947146682415</v>
      </c>
    </row>
    <row r="94" spans="1:18" x14ac:dyDescent="0.25">
      <c r="A94" s="443" t="s">
        <v>116</v>
      </c>
      <c r="B94" s="443" t="s">
        <v>350</v>
      </c>
      <c r="C94" s="443" t="s">
        <v>279</v>
      </c>
      <c r="D94" s="236" t="s">
        <v>283</v>
      </c>
      <c r="E94" s="68">
        <v>175472709.09772852</v>
      </c>
      <c r="F94" s="68">
        <v>9214210.1896975935</v>
      </c>
      <c r="G94" s="69">
        <v>5.5420987499680302E-2</v>
      </c>
      <c r="H94" s="237">
        <v>6.4059598370988056</v>
      </c>
      <c r="I94" s="237">
        <v>0.15119749630617108</v>
      </c>
      <c r="J94" s="70">
        <v>7.8848603543973868</v>
      </c>
      <c r="K94" s="70">
        <v>-0.14129594214021512</v>
      </c>
      <c r="L94" s="69">
        <v>-1.7604434416654543E-2</v>
      </c>
      <c r="M94" s="71">
        <v>1383577807.2433853</v>
      </c>
      <c r="N94" s="71">
        <v>49161109.379802942</v>
      </c>
      <c r="O94" s="69">
        <v>3.6840897943281499E-2</v>
      </c>
      <c r="P94" s="68">
        <v>578338840.38386333</v>
      </c>
      <c r="Q94" s="68">
        <v>47535282.809716821</v>
      </c>
      <c r="R94" s="69">
        <v>8.9553436730831909E-2</v>
      </c>
    </row>
    <row r="95" spans="1:18" x14ac:dyDescent="0.25">
      <c r="A95" s="443" t="s">
        <v>116</v>
      </c>
      <c r="B95" s="443" t="s">
        <v>350</v>
      </c>
      <c r="C95" s="443" t="s">
        <v>279</v>
      </c>
      <c r="D95" s="75" t="s">
        <v>286</v>
      </c>
      <c r="E95" s="68">
        <v>9550731.5788153633</v>
      </c>
      <c r="F95" s="68">
        <v>-2883383.6071337052</v>
      </c>
      <c r="G95" s="72">
        <v>-0.23189294646329295</v>
      </c>
      <c r="H95" s="238">
        <v>0.34866734105488584</v>
      </c>
      <c r="I95" s="238">
        <v>-0.11911286817924988</v>
      </c>
      <c r="J95" s="73">
        <v>12.046937946827562</v>
      </c>
      <c r="K95" s="73">
        <v>0.25422112593835777</v>
      </c>
      <c r="L95" s="72">
        <v>2.1557468885205436E-2</v>
      </c>
      <c r="M95" s="74">
        <v>115057070.67679511</v>
      </c>
      <c r="N95" s="74">
        <v>-31574928.629420355</v>
      </c>
      <c r="O95" s="72">
        <v>-0.21533450255616851</v>
      </c>
      <c r="P95" s="68">
        <v>29314907.524818096</v>
      </c>
      <c r="Q95" s="68">
        <v>-5793883.1580928974</v>
      </c>
      <c r="R95" s="72">
        <v>-0.16502656586554082</v>
      </c>
    </row>
    <row r="96" spans="1:18" x14ac:dyDescent="0.25">
      <c r="A96" s="443" t="s">
        <v>116</v>
      </c>
      <c r="B96" s="443" t="s">
        <v>350</v>
      </c>
      <c r="C96" s="443" t="s">
        <v>279</v>
      </c>
      <c r="D96" s="236" t="s">
        <v>280</v>
      </c>
      <c r="E96" s="68">
        <v>740359.20927434426</v>
      </c>
      <c r="F96" s="68">
        <v>-1520466.4821209838</v>
      </c>
      <c r="G96" s="69">
        <v>-0.67252707181622129</v>
      </c>
      <c r="H96" s="237">
        <v>2.7028199336662961E-2</v>
      </c>
      <c r="I96" s="237">
        <v>-5.8025662490023514E-2</v>
      </c>
      <c r="J96" s="70">
        <v>20.92313233426902</v>
      </c>
      <c r="K96" s="70">
        <v>3.2132533186590457</v>
      </c>
      <c r="L96" s="69">
        <v>0.18143846809042546</v>
      </c>
      <c r="M96" s="71">
        <v>15490633.710541878</v>
      </c>
      <c r="N96" s="71">
        <v>-24548315.759452153</v>
      </c>
      <c r="O96" s="69">
        <v>-0.61311088538547043</v>
      </c>
      <c r="P96" s="68">
        <v>3153472.3520130231</v>
      </c>
      <c r="Q96" s="68">
        <v>-4625606.2553271838</v>
      </c>
      <c r="R96" s="69">
        <v>-0.59462135412316575</v>
      </c>
    </row>
    <row r="97" spans="1:18" x14ac:dyDescent="0.25">
      <c r="A97" s="443" t="s">
        <v>116</v>
      </c>
      <c r="B97" s="443" t="s">
        <v>350</v>
      </c>
      <c r="C97" s="443" t="s">
        <v>279</v>
      </c>
      <c r="D97" s="75" t="s">
        <v>282</v>
      </c>
      <c r="E97" s="68">
        <v>7335746.1663644956</v>
      </c>
      <c r="F97" s="68">
        <v>-632117.59803059325</v>
      </c>
      <c r="G97" s="72">
        <v>-7.933338429495386E-2</v>
      </c>
      <c r="H97" s="238">
        <v>0.26780515077538519</v>
      </c>
      <c r="I97" s="238">
        <v>-3.1951520537237321E-2</v>
      </c>
      <c r="J97" s="73">
        <v>5.7611794210712164</v>
      </c>
      <c r="K97" s="73">
        <v>1.2221209297869962E-2</v>
      </c>
      <c r="L97" s="72">
        <v>2.1258128599442646E-3</v>
      </c>
      <c r="M97" s="74">
        <v>42262549.851861201</v>
      </c>
      <c r="N97" s="74">
        <v>-3544365.966749236</v>
      </c>
      <c r="O97" s="72">
        <v>-7.7376219363566728E-2</v>
      </c>
      <c r="P97" s="68">
        <v>13131636.674786787</v>
      </c>
      <c r="Q97" s="68">
        <v>-1001618.7966002747</v>
      </c>
      <c r="R97" s="72">
        <v>-7.0869644904393292E-2</v>
      </c>
    </row>
    <row r="98" spans="1:18" x14ac:dyDescent="0.25">
      <c r="A98" s="443" t="s">
        <v>116</v>
      </c>
      <c r="B98" s="443" t="s">
        <v>350</v>
      </c>
      <c r="C98" s="443" t="s">
        <v>279</v>
      </c>
      <c r="D98" s="236" t="s">
        <v>284</v>
      </c>
      <c r="E98" s="68">
        <v>2236781916.1065307</v>
      </c>
      <c r="F98" s="68">
        <v>82970990.928184986</v>
      </c>
      <c r="G98" s="69">
        <v>3.8522875874684587E-2</v>
      </c>
      <c r="H98" s="237">
        <v>81.657912461743763</v>
      </c>
      <c r="I98" s="237">
        <v>0.63002184277866036</v>
      </c>
      <c r="J98" s="70">
        <v>4.7481781792113731</v>
      </c>
      <c r="K98" s="70">
        <v>1.3131955707589071E-2</v>
      </c>
      <c r="L98" s="69">
        <v>2.7733532235450576E-3</v>
      </c>
      <c r="M98" s="71">
        <v>10620639085.711634</v>
      </c>
      <c r="N98" s="71">
        <v>422244798.30471611</v>
      </c>
      <c r="O98" s="69">
        <v>4.1403066640216916E-2</v>
      </c>
      <c r="P98" s="68">
        <v>2307565130.054821</v>
      </c>
      <c r="Q98" s="68">
        <v>82788022.467515469</v>
      </c>
      <c r="R98" s="69">
        <v>3.7211827731046837E-2</v>
      </c>
    </row>
    <row r="99" spans="1:18" x14ac:dyDescent="0.25">
      <c r="A99" s="443" t="s">
        <v>116</v>
      </c>
      <c r="B99" s="443" t="s">
        <v>350</v>
      </c>
      <c r="C99" s="443" t="s">
        <v>279</v>
      </c>
      <c r="D99" s="75" t="s">
        <v>285</v>
      </c>
      <c r="E99" s="68">
        <v>323360448.54375982</v>
      </c>
      <c r="F99" s="68">
        <v>-7887095.6219377518</v>
      </c>
      <c r="G99" s="72">
        <v>-2.3810276516321723E-2</v>
      </c>
      <c r="H99" s="238">
        <v>11.804878701245258</v>
      </c>
      <c r="I99" s="238">
        <v>-0.65688823599713331</v>
      </c>
      <c r="J99" s="73">
        <v>3.9999051720843601</v>
      </c>
      <c r="K99" s="73">
        <v>8.4574817847680173E-3</v>
      </c>
      <c r="L99" s="72">
        <v>2.1189008202017077E-3</v>
      </c>
      <c r="M99" s="74">
        <v>1293411130.5777035</v>
      </c>
      <c r="N99" s="74">
        <v>-28746114.499882221</v>
      </c>
      <c r="O99" s="72">
        <v>-2.1741827310559694E-2</v>
      </c>
      <c r="P99" s="68">
        <v>263661352.09268701</v>
      </c>
      <c r="Q99" s="68">
        <v>-3947646.7313286662</v>
      </c>
      <c r="R99" s="72">
        <v>-1.4751547028224964E-2</v>
      </c>
    </row>
    <row r="100" spans="1:18" x14ac:dyDescent="0.25">
      <c r="A100" s="443" t="s">
        <v>116</v>
      </c>
      <c r="B100" s="443" t="s">
        <v>353</v>
      </c>
      <c r="C100" s="443" t="s">
        <v>279</v>
      </c>
      <c r="D100" s="236" t="s">
        <v>281</v>
      </c>
      <c r="E100" s="68">
        <v>177374.22114115953</v>
      </c>
      <c r="F100" s="68">
        <v>100210.53943023096</v>
      </c>
      <c r="G100" s="69">
        <v>1.2986749362950405</v>
      </c>
      <c r="H100" s="237">
        <v>6.4753780950296963E-3</v>
      </c>
      <c r="I100" s="237">
        <v>3.5724258031928323E-3</v>
      </c>
      <c r="J100" s="70">
        <v>25.125780758756324</v>
      </c>
      <c r="K100" s="70">
        <v>9.7149881998631464</v>
      </c>
      <c r="L100" s="69">
        <v>0.63040159438502552</v>
      </c>
      <c r="M100" s="71">
        <v>4456665.7926479355</v>
      </c>
      <c r="N100" s="71">
        <v>3267512.3007203555</v>
      </c>
      <c r="O100" s="69">
        <v>2.7477632811083308</v>
      </c>
      <c r="P100" s="68">
        <v>296419.18711733818</v>
      </c>
      <c r="Q100" s="68">
        <v>194053.70445239544</v>
      </c>
      <c r="R100" s="69">
        <v>1.8956947146682415</v>
      </c>
    </row>
    <row r="101" spans="1:18" x14ac:dyDescent="0.25">
      <c r="A101" s="443" t="s">
        <v>116</v>
      </c>
      <c r="B101" s="443" t="s">
        <v>353</v>
      </c>
      <c r="C101" s="443" t="s">
        <v>279</v>
      </c>
      <c r="D101" s="75" t="s">
        <v>283</v>
      </c>
      <c r="E101" s="68">
        <v>175472709.09772855</v>
      </c>
      <c r="F101" s="68">
        <v>9214210.1896975338</v>
      </c>
      <c r="G101" s="72">
        <v>5.5420987499679913E-2</v>
      </c>
      <c r="H101" s="238">
        <v>6.4059598370988038</v>
      </c>
      <c r="I101" s="238">
        <v>0.1511974963061693</v>
      </c>
      <c r="J101" s="73">
        <v>7.8848603543973841</v>
      </c>
      <c r="K101" s="73">
        <v>-0.14129594214021424</v>
      </c>
      <c r="L101" s="72">
        <v>-1.7604434416654439E-2</v>
      </c>
      <c r="M101" s="74">
        <v>1383577807.2433851</v>
      </c>
      <c r="N101" s="74">
        <v>49161109.379802465</v>
      </c>
      <c r="O101" s="72">
        <v>3.6840897943281138E-2</v>
      </c>
      <c r="P101" s="68">
        <v>578338840.38386333</v>
      </c>
      <c r="Q101" s="68">
        <v>47535282.809716642</v>
      </c>
      <c r="R101" s="72">
        <v>8.9553436730831534E-2</v>
      </c>
    </row>
    <row r="102" spans="1:18" x14ac:dyDescent="0.25">
      <c r="A102" s="443" t="s">
        <v>116</v>
      </c>
      <c r="B102" s="443" t="s">
        <v>353</v>
      </c>
      <c r="C102" s="443" t="s">
        <v>279</v>
      </c>
      <c r="D102" s="236" t="s">
        <v>286</v>
      </c>
      <c r="E102" s="68">
        <v>9550731.5788153764</v>
      </c>
      <c r="F102" s="68">
        <v>-2883383.6071336903</v>
      </c>
      <c r="G102" s="69">
        <v>-0.23189294646329178</v>
      </c>
      <c r="H102" s="237">
        <v>0.34866734105488617</v>
      </c>
      <c r="I102" s="237">
        <v>-0.11911286817924921</v>
      </c>
      <c r="J102" s="70">
        <v>12.046937946827567</v>
      </c>
      <c r="K102" s="70">
        <v>0.25422112593837376</v>
      </c>
      <c r="L102" s="69">
        <v>2.155746888520681E-2</v>
      </c>
      <c r="M102" s="71">
        <v>115057070.67679532</v>
      </c>
      <c r="N102" s="71">
        <v>-31574928.629419997</v>
      </c>
      <c r="O102" s="69">
        <v>-0.21533450255616629</v>
      </c>
      <c r="P102" s="68">
        <v>29314907.5248181</v>
      </c>
      <c r="Q102" s="68">
        <v>-5793883.1580928937</v>
      </c>
      <c r="R102" s="69">
        <v>-0.16502656586554074</v>
      </c>
    </row>
    <row r="103" spans="1:18" x14ac:dyDescent="0.25">
      <c r="A103" s="443" t="s">
        <v>116</v>
      </c>
      <c r="B103" s="443" t="s">
        <v>353</v>
      </c>
      <c r="C103" s="443" t="s">
        <v>279</v>
      </c>
      <c r="D103" s="75" t="s">
        <v>280</v>
      </c>
      <c r="E103" s="68">
        <v>740359.20927434473</v>
      </c>
      <c r="F103" s="68">
        <v>-1520466.4821209842</v>
      </c>
      <c r="G103" s="72">
        <v>-0.67252707181622118</v>
      </c>
      <c r="H103" s="238">
        <v>2.7028199336662968E-2</v>
      </c>
      <c r="I103" s="238">
        <v>-5.80256624900235E-2</v>
      </c>
      <c r="J103" s="73">
        <v>20.923132334269013</v>
      </c>
      <c r="K103" s="73">
        <v>3.213253318659028</v>
      </c>
      <c r="L103" s="72">
        <v>0.18143846809042435</v>
      </c>
      <c r="M103" s="74">
        <v>15490633.710541882</v>
      </c>
      <c r="N103" s="74">
        <v>-24548315.759452187</v>
      </c>
      <c r="O103" s="72">
        <v>-0.61311088538547076</v>
      </c>
      <c r="P103" s="68">
        <v>3153472.352013025</v>
      </c>
      <c r="Q103" s="68">
        <v>-4625606.2553271819</v>
      </c>
      <c r="R103" s="72">
        <v>-0.59462135412316541</v>
      </c>
    </row>
    <row r="104" spans="1:18" x14ac:dyDescent="0.25">
      <c r="A104" s="443" t="s">
        <v>116</v>
      </c>
      <c r="B104" s="443" t="s">
        <v>353</v>
      </c>
      <c r="C104" s="443" t="s">
        <v>279</v>
      </c>
      <c r="D104" s="236" t="s">
        <v>282</v>
      </c>
      <c r="E104" s="68">
        <v>7335746.1663644901</v>
      </c>
      <c r="F104" s="68">
        <v>-632117.59803061187</v>
      </c>
      <c r="G104" s="69">
        <v>-7.9333384294956066E-2</v>
      </c>
      <c r="H104" s="237">
        <v>0.26780515077538486</v>
      </c>
      <c r="I104" s="237">
        <v>-3.1951520537237987E-2</v>
      </c>
      <c r="J104" s="70">
        <v>5.7611794210712173</v>
      </c>
      <c r="K104" s="70">
        <v>1.2221209297876179E-2</v>
      </c>
      <c r="L104" s="69">
        <v>2.1258128599453479E-3</v>
      </c>
      <c r="M104" s="71">
        <v>42262549.851861171</v>
      </c>
      <c r="N104" s="71">
        <v>-3544365.9667492956</v>
      </c>
      <c r="O104" s="69">
        <v>-7.7376219363567977E-2</v>
      </c>
      <c r="P104" s="68">
        <v>13131636.674786799</v>
      </c>
      <c r="Q104" s="68">
        <v>-1001618.7966002636</v>
      </c>
      <c r="R104" s="69">
        <v>-7.0869644904392501E-2</v>
      </c>
    </row>
    <row r="105" spans="1:18" x14ac:dyDescent="0.25">
      <c r="A105" s="443" t="s">
        <v>116</v>
      </c>
      <c r="B105" s="443" t="s">
        <v>353</v>
      </c>
      <c r="C105" s="443" t="s">
        <v>279</v>
      </c>
      <c r="D105" s="75" t="s">
        <v>284</v>
      </c>
      <c r="E105" s="68">
        <v>2236781916.1065292</v>
      </c>
      <c r="F105" s="68">
        <v>82970990.928183556</v>
      </c>
      <c r="G105" s="72">
        <v>3.8522875874683928E-2</v>
      </c>
      <c r="H105" s="238">
        <v>81.657912461743678</v>
      </c>
      <c r="I105" s="238">
        <v>0.63002184277861772</v>
      </c>
      <c r="J105" s="73">
        <v>4.7481781792113651</v>
      </c>
      <c r="K105" s="73">
        <v>1.3131955707583742E-2</v>
      </c>
      <c r="L105" s="72">
        <v>2.7733532235439339E-3</v>
      </c>
      <c r="M105" s="74">
        <v>10620639085.711609</v>
      </c>
      <c r="N105" s="74">
        <v>422244798.30469704</v>
      </c>
      <c r="O105" s="72">
        <v>4.1403066640215071E-2</v>
      </c>
      <c r="P105" s="68">
        <v>2307565130.0548182</v>
      </c>
      <c r="Q105" s="68">
        <v>82788022.467517376</v>
      </c>
      <c r="R105" s="72">
        <v>3.7211827731047774E-2</v>
      </c>
    </row>
    <row r="106" spans="1:18" x14ac:dyDescent="0.25">
      <c r="A106" s="443" t="s">
        <v>116</v>
      </c>
      <c r="B106" s="443" t="s">
        <v>353</v>
      </c>
      <c r="C106" s="443" t="s">
        <v>279</v>
      </c>
      <c r="D106" s="236" t="s">
        <v>285</v>
      </c>
      <c r="E106" s="68">
        <v>323360448.54375988</v>
      </c>
      <c r="F106" s="68">
        <v>-7887095.6219382882</v>
      </c>
      <c r="G106" s="69">
        <v>-2.3810276516323298E-2</v>
      </c>
      <c r="H106" s="237">
        <v>11.804878701245254</v>
      </c>
      <c r="I106" s="237">
        <v>-0.65688823599715285</v>
      </c>
      <c r="J106" s="70">
        <v>3.9999051720843504</v>
      </c>
      <c r="K106" s="70">
        <v>8.4574817847653527E-3</v>
      </c>
      <c r="L106" s="69">
        <v>2.1189008202010438E-3</v>
      </c>
      <c r="M106" s="71">
        <v>1293411130.5777006</v>
      </c>
      <c r="N106" s="71">
        <v>-28746114.499885082</v>
      </c>
      <c r="O106" s="69">
        <v>-2.1741827310561859E-2</v>
      </c>
      <c r="P106" s="68">
        <v>263661352.09268695</v>
      </c>
      <c r="Q106" s="68">
        <v>-3947646.731328547</v>
      </c>
      <c r="R106" s="69">
        <v>-1.4751547028224527E-2</v>
      </c>
    </row>
  </sheetData>
  <mergeCells count="35">
    <mergeCell ref="B16:B22"/>
    <mergeCell ref="C16:C22"/>
    <mergeCell ref="A23:A43"/>
    <mergeCell ref="B23:B29"/>
    <mergeCell ref="C23:C29"/>
    <mergeCell ref="B30:B36"/>
    <mergeCell ref="C30:C36"/>
    <mergeCell ref="B37:B43"/>
    <mergeCell ref="C37:C43"/>
    <mergeCell ref="A2:A22"/>
    <mergeCell ref="B2:B8"/>
    <mergeCell ref="C2:C8"/>
    <mergeCell ref="B9:B15"/>
    <mergeCell ref="C9:C15"/>
    <mergeCell ref="A44:A64"/>
    <mergeCell ref="B44:B50"/>
    <mergeCell ref="C44:C50"/>
    <mergeCell ref="B51:B57"/>
    <mergeCell ref="C51:C57"/>
    <mergeCell ref="B58:B64"/>
    <mergeCell ref="C58:C64"/>
    <mergeCell ref="A65:A85"/>
    <mergeCell ref="B65:B71"/>
    <mergeCell ref="C65:C71"/>
    <mergeCell ref="B72:B78"/>
    <mergeCell ref="C72:C78"/>
    <mergeCell ref="B79:B85"/>
    <mergeCell ref="C79:C85"/>
    <mergeCell ref="A86:A106"/>
    <mergeCell ref="B86:B92"/>
    <mergeCell ref="C86:C92"/>
    <mergeCell ref="B93:B99"/>
    <mergeCell ref="C93:C99"/>
    <mergeCell ref="B100:B106"/>
    <mergeCell ref="C100:C10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CCFF66"/>
  </sheetPr>
  <dimension ref="A1:X226"/>
  <sheetViews>
    <sheetView zoomScale="70" zoomScaleNormal="70" workbookViewId="0">
      <selection activeCell="S9" sqref="S9"/>
    </sheetView>
  </sheetViews>
  <sheetFormatPr defaultColWidth="9" defaultRowHeight="15" x14ac:dyDescent="0.25"/>
  <cols>
    <col min="1" max="1" width="27.42578125" style="2" bestFit="1" customWidth="1"/>
    <col min="2" max="2" width="32.5703125" style="2" bestFit="1" customWidth="1"/>
    <col min="3" max="3" width="15.28515625" style="2" bestFit="1" customWidth="1"/>
    <col min="4" max="4" width="19.42578125" style="2" customWidth="1"/>
    <col min="5" max="5" width="13.5703125" style="2" bestFit="1" customWidth="1"/>
    <col min="6" max="6" width="11.140625" style="2" bestFit="1" customWidth="1"/>
    <col min="7" max="7" width="7.28515625" style="2" bestFit="1" customWidth="1"/>
    <col min="8" max="8" width="7" style="2" bestFit="1" customWidth="1"/>
    <col min="9" max="10" width="7.28515625" style="2" bestFit="1" customWidth="1"/>
    <col min="11" max="11" width="7.7109375" style="2" bestFit="1" customWidth="1"/>
    <col min="12" max="13" width="14" style="2" bestFit="1" customWidth="1"/>
    <col min="14" max="14" width="12.42578125" style="2" bestFit="1" customWidth="1"/>
    <col min="15" max="15" width="12.85546875" style="2" bestFit="1" customWidth="1"/>
    <col min="16" max="16" width="13" style="2" bestFit="1" customWidth="1"/>
    <col min="17" max="17" width="11.140625" style="2" bestFit="1" customWidth="1"/>
    <col min="18" max="19" width="9" style="2"/>
    <col min="20" max="20" width="24.7109375" style="2" customWidth="1"/>
    <col min="21" max="16384" width="9" style="2"/>
  </cols>
  <sheetData>
    <row r="1" spans="1:18" ht="114.75" x14ac:dyDescent="0.25">
      <c r="A1" s="79" t="s">
        <v>287</v>
      </c>
      <c r="B1" s="79" t="s">
        <v>0</v>
      </c>
      <c r="C1" s="79" t="s">
        <v>1</v>
      </c>
      <c r="D1" s="79" t="s">
        <v>298</v>
      </c>
      <c r="E1" s="79" t="s">
        <v>2</v>
      </c>
      <c r="F1" s="79" t="s">
        <v>289</v>
      </c>
      <c r="G1" s="79" t="s">
        <v>290</v>
      </c>
      <c r="H1" s="79" t="s">
        <v>3</v>
      </c>
      <c r="I1" s="79" t="s">
        <v>291</v>
      </c>
      <c r="J1" s="79" t="s">
        <v>4</v>
      </c>
      <c r="K1" s="79" t="s">
        <v>292</v>
      </c>
      <c r="L1" s="79" t="s">
        <v>293</v>
      </c>
      <c r="M1" s="80" t="s">
        <v>5</v>
      </c>
      <c r="N1" s="80" t="s">
        <v>294</v>
      </c>
      <c r="O1" s="80" t="s">
        <v>295</v>
      </c>
      <c r="P1" s="79" t="s">
        <v>6</v>
      </c>
      <c r="Q1" s="79" t="s">
        <v>296</v>
      </c>
      <c r="R1" s="79" t="s">
        <v>297</v>
      </c>
    </row>
    <row r="2" spans="1:18" x14ac:dyDescent="0.25">
      <c r="A2" s="443" t="s">
        <v>284</v>
      </c>
      <c r="B2" s="443" t="s">
        <v>278</v>
      </c>
      <c r="C2" s="443" t="s">
        <v>345</v>
      </c>
      <c r="D2" s="236" t="s">
        <v>69</v>
      </c>
      <c r="E2" s="68">
        <v>134650884.36423203</v>
      </c>
      <c r="F2" s="68">
        <v>3473254.6488654315</v>
      </c>
      <c r="G2" s="69">
        <v>2.6477492057157992E-2</v>
      </c>
      <c r="H2" s="237">
        <v>28.562921590729147</v>
      </c>
      <c r="I2" s="237">
        <v>-0.27821590753403669</v>
      </c>
      <c r="J2" s="70">
        <v>4.4540267875512116</v>
      </c>
      <c r="K2" s="70">
        <v>-0.28056915807138605</v>
      </c>
      <c r="L2" s="69">
        <v>-5.9259366859127256E-2</v>
      </c>
      <c r="M2" s="71">
        <v>599738645.92575002</v>
      </c>
      <c r="N2" s="71">
        <v>-21334427.881007075</v>
      </c>
      <c r="O2" s="69">
        <v>-3.4350914217294096E-2</v>
      </c>
      <c r="P2" s="68">
        <v>164364827.43606988</v>
      </c>
      <c r="Q2" s="68">
        <v>2225653.274056524</v>
      </c>
      <c r="R2" s="69">
        <v>1.372680775981132E-2</v>
      </c>
    </row>
    <row r="3" spans="1:18" x14ac:dyDescent="0.25">
      <c r="A3" s="443" t="s">
        <v>284</v>
      </c>
      <c r="B3" s="443" t="s">
        <v>278</v>
      </c>
      <c r="C3" s="443" t="s">
        <v>345</v>
      </c>
      <c r="D3" s="75" t="s">
        <v>79</v>
      </c>
      <c r="E3" s="68">
        <v>66343050.18355038</v>
      </c>
      <c r="F3" s="68">
        <v>4362200.7170134485</v>
      </c>
      <c r="G3" s="72">
        <v>7.037981496798576E-2</v>
      </c>
      <c r="H3" s="238">
        <v>14.073070143057475</v>
      </c>
      <c r="I3" s="238">
        <v>0.44576032199780435</v>
      </c>
      <c r="J3" s="73">
        <v>5.8994129095276122</v>
      </c>
      <c r="K3" s="73">
        <v>-8.048343748509712E-2</v>
      </c>
      <c r="L3" s="72">
        <v>-1.3459002098807795E-2</v>
      </c>
      <c r="M3" s="74">
        <v>391385046.71027535</v>
      </c>
      <c r="N3" s="74">
        <v>20745991.400586545</v>
      </c>
      <c r="O3" s="72">
        <v>5.5973570791810263E-2</v>
      </c>
      <c r="P3" s="68">
        <v>89303561.031948552</v>
      </c>
      <c r="Q3" s="68">
        <v>5111087.4886329919</v>
      </c>
      <c r="R3" s="72">
        <v>6.0707178130399345E-2</v>
      </c>
    </row>
    <row r="4" spans="1:18" x14ac:dyDescent="0.25">
      <c r="A4" s="443" t="s">
        <v>284</v>
      </c>
      <c r="B4" s="443" t="s">
        <v>278</v>
      </c>
      <c r="C4" s="443" t="s">
        <v>345</v>
      </c>
      <c r="D4" s="236" t="s">
        <v>68</v>
      </c>
      <c r="E4" s="68">
        <v>51095226.888546377</v>
      </c>
      <c r="F4" s="68">
        <v>1516757.7646821737</v>
      </c>
      <c r="G4" s="69">
        <v>3.0593073797675903E-2</v>
      </c>
      <c r="H4" s="237">
        <v>10.838613991797452</v>
      </c>
      <c r="I4" s="237">
        <v>-6.1868415587136738E-2</v>
      </c>
      <c r="J4" s="70">
        <v>5.6585200714760582</v>
      </c>
      <c r="K4" s="70">
        <v>-0.26465568669516504</v>
      </c>
      <c r="L4" s="69">
        <v>-4.4681383349137238E-2</v>
      </c>
      <c r="M4" s="71">
        <v>289123366.90546286</v>
      </c>
      <c r="N4" s="71">
        <v>-4538619.5362500548</v>
      </c>
      <c r="O4" s="69">
        <v>-1.5455250409643661E-2</v>
      </c>
      <c r="P4" s="68">
        <v>85710583.233029872</v>
      </c>
      <c r="Q4" s="68">
        <v>3576292.8349482566</v>
      </c>
      <c r="R4" s="69">
        <v>4.3542019022931581E-2</v>
      </c>
    </row>
    <row r="5" spans="1:18" x14ac:dyDescent="0.25">
      <c r="A5" s="443" t="s">
        <v>284</v>
      </c>
      <c r="B5" s="443" t="s">
        <v>278</v>
      </c>
      <c r="C5" s="443" t="s">
        <v>345</v>
      </c>
      <c r="D5" s="75" t="s">
        <v>83</v>
      </c>
      <c r="E5" s="68">
        <v>42168153.033469945</v>
      </c>
      <c r="F5" s="68">
        <v>911516.78983534127</v>
      </c>
      <c r="G5" s="72">
        <v>2.209382229933923E-2</v>
      </c>
      <c r="H5" s="238">
        <v>8.9449516385115722</v>
      </c>
      <c r="I5" s="238">
        <v>-0.12586570435665578</v>
      </c>
      <c r="J5" s="73">
        <v>5.3998684520032434</v>
      </c>
      <c r="K5" s="73">
        <v>-0.19516262109603577</v>
      </c>
      <c r="L5" s="72">
        <v>-3.4881418627748302E-2</v>
      </c>
      <c r="M5" s="74">
        <v>227702479.24467921</v>
      </c>
      <c r="N5" s="74">
        <v>-3129682.5100103021</v>
      </c>
      <c r="O5" s="72">
        <v>-1.3558260193119386E-2</v>
      </c>
      <c r="P5" s="68">
        <v>62665225.924341731</v>
      </c>
      <c r="Q5" s="68">
        <v>2453246.5958711728</v>
      </c>
      <c r="R5" s="72">
        <v>4.0743496945817602E-2</v>
      </c>
    </row>
    <row r="6" spans="1:18" x14ac:dyDescent="0.25">
      <c r="A6" s="443" t="s">
        <v>284</v>
      </c>
      <c r="B6" s="443" t="s">
        <v>278</v>
      </c>
      <c r="C6" s="443" t="s">
        <v>345</v>
      </c>
      <c r="D6" s="236" t="s">
        <v>300</v>
      </c>
      <c r="E6" s="68">
        <v>26169227.535006467</v>
      </c>
      <c r="F6" s="68">
        <v>1510499.8920754232</v>
      </c>
      <c r="G6" s="69">
        <v>6.1256197560073236E-2</v>
      </c>
      <c r="H6" s="237">
        <v>5.5511673592163486</v>
      </c>
      <c r="I6" s="237">
        <v>0.12961982839763397</v>
      </c>
      <c r="J6" s="70">
        <v>5.6844728864811476</v>
      </c>
      <c r="K6" s="70">
        <v>-6.5869189331191791E-2</v>
      </c>
      <c r="L6" s="69">
        <v>-1.1454829723653715E-2</v>
      </c>
      <c r="M6" s="71">
        <v>148758264.38290015</v>
      </c>
      <c r="N6" s="71">
        <v>6962145.2817569375</v>
      </c>
      <c r="O6" s="69">
        <v>4.9099688523850479E-2</v>
      </c>
      <c r="P6" s="68">
        <v>31222927.489542492</v>
      </c>
      <c r="Q6" s="68">
        <v>1888353.9264335744</v>
      </c>
      <c r="R6" s="69">
        <v>6.4372980311817568E-2</v>
      </c>
    </row>
    <row r="7" spans="1:18" x14ac:dyDescent="0.25">
      <c r="A7" s="443" t="s">
        <v>284</v>
      </c>
      <c r="B7" s="443" t="s">
        <v>278</v>
      </c>
      <c r="C7" s="443" t="s">
        <v>345</v>
      </c>
      <c r="D7" s="75" t="s">
        <v>301</v>
      </c>
      <c r="E7" s="68">
        <v>11586387.038167123</v>
      </c>
      <c r="F7" s="68">
        <v>-118265.36427780613</v>
      </c>
      <c r="G7" s="72">
        <v>-1.0104132973064816E-2</v>
      </c>
      <c r="H7" s="238">
        <v>2.4577711914301958</v>
      </c>
      <c r="I7" s="238">
        <v>-0.11565150297869708</v>
      </c>
      <c r="J7" s="73">
        <v>10.529025901818709</v>
      </c>
      <c r="K7" s="73">
        <v>0.45151858845952297</v>
      </c>
      <c r="L7" s="72">
        <v>4.4804590502352706E-2</v>
      </c>
      <c r="M7" s="74">
        <v>121993369.2333582</v>
      </c>
      <c r="N7" s="74">
        <v>4039649.047392264</v>
      </c>
      <c r="O7" s="72">
        <v>3.4247745989048499E-2</v>
      </c>
      <c r="P7" s="68">
        <v>16765066.951421635</v>
      </c>
      <c r="Q7" s="68">
        <v>-190037.25114653446</v>
      </c>
      <c r="R7" s="72">
        <v>-1.1208262059383259E-2</v>
      </c>
    </row>
    <row r="8" spans="1:18" x14ac:dyDescent="0.25">
      <c r="A8" s="443" t="s">
        <v>284</v>
      </c>
      <c r="B8" s="443" t="s">
        <v>278</v>
      </c>
      <c r="C8" s="443" t="s">
        <v>345</v>
      </c>
      <c r="D8" s="236" t="s">
        <v>75</v>
      </c>
      <c r="E8" s="68">
        <v>9478791.4248580933</v>
      </c>
      <c r="F8" s="68">
        <v>365521.80283230916</v>
      </c>
      <c r="G8" s="69">
        <v>4.0108744500314424E-2</v>
      </c>
      <c r="H8" s="237">
        <v>2.0106958637623031</v>
      </c>
      <c r="I8" s="237">
        <v>7.0229600979905271E-3</v>
      </c>
      <c r="J8" s="70">
        <v>7.9843570801238988</v>
      </c>
      <c r="K8" s="70">
        <v>-5.4167465284266747E-2</v>
      </c>
      <c r="L8" s="69">
        <v>-6.7384835336739436E-3</v>
      </c>
      <c r="M8" s="71">
        <v>75682055.424083412</v>
      </c>
      <c r="N8" s="71">
        <v>2424813.8785065562</v>
      </c>
      <c r="O8" s="69">
        <v>3.3099988852268794E-2</v>
      </c>
      <c r="P8" s="68">
        <v>16564679.531697925</v>
      </c>
      <c r="Q8" s="68">
        <v>391179.40134993754</v>
      </c>
      <c r="R8" s="69">
        <v>2.418644067130081E-2</v>
      </c>
    </row>
    <row r="9" spans="1:18" x14ac:dyDescent="0.25">
      <c r="A9" s="443" t="s">
        <v>284</v>
      </c>
      <c r="B9" s="443" t="s">
        <v>278</v>
      </c>
      <c r="C9" s="443" t="s">
        <v>345</v>
      </c>
      <c r="D9" s="75" t="s">
        <v>109</v>
      </c>
      <c r="E9" s="68">
        <v>8726918.035336379</v>
      </c>
      <c r="F9" s="68">
        <v>85026.549858391285</v>
      </c>
      <c r="G9" s="72">
        <v>9.8388819162184161E-3</v>
      </c>
      <c r="H9" s="238">
        <v>1.8512041472952023</v>
      </c>
      <c r="I9" s="238">
        <v>-4.883003626607807E-2</v>
      </c>
      <c r="J9" s="73">
        <v>3.3589945805676149</v>
      </c>
      <c r="K9" s="73">
        <v>0.11197369785478273</v>
      </c>
      <c r="L9" s="72">
        <v>3.4485056271406099E-2</v>
      </c>
      <c r="M9" s="74">
        <v>29313670.385752674</v>
      </c>
      <c r="N9" s="74">
        <v>1253268.26626743</v>
      </c>
      <c r="O9" s="72">
        <v>4.4663232584153029E-2</v>
      </c>
      <c r="P9" s="68">
        <v>6839585.7938610874</v>
      </c>
      <c r="Q9" s="68">
        <v>150986.94604952075</v>
      </c>
      <c r="R9" s="72">
        <v>2.2573778078935316E-2</v>
      </c>
    </row>
    <row r="10" spans="1:18" x14ac:dyDescent="0.25">
      <c r="A10" s="443" t="s">
        <v>284</v>
      </c>
      <c r="B10" s="443" t="s">
        <v>278</v>
      </c>
      <c r="C10" s="443" t="s">
        <v>345</v>
      </c>
      <c r="D10" s="236" t="s">
        <v>71</v>
      </c>
      <c r="E10" s="68">
        <v>7112161.3838451132</v>
      </c>
      <c r="F10" s="68">
        <v>482675.30212192144</v>
      </c>
      <c r="G10" s="69">
        <v>7.2807348287917434E-2</v>
      </c>
      <c r="H10" s="237">
        <v>1.5086726604622422</v>
      </c>
      <c r="I10" s="237">
        <v>5.1092430962161872E-2</v>
      </c>
      <c r="J10" s="70">
        <v>8.3604741414526096</v>
      </c>
      <c r="K10" s="70">
        <v>0.24459605199873025</v>
      </c>
      <c r="L10" s="69">
        <v>3.013796527039617E-2</v>
      </c>
      <c r="M10" s="71">
        <v>59461041.339474872</v>
      </c>
      <c r="N10" s="71">
        <v>5656940.504478164</v>
      </c>
      <c r="O10" s="69">
        <v>0.10513957889244428</v>
      </c>
      <c r="P10" s="68">
        <v>9917116.7768018022</v>
      </c>
      <c r="Q10" s="68">
        <v>1203686.2385922261</v>
      </c>
      <c r="R10" s="69">
        <v>0.13814148552787545</v>
      </c>
    </row>
    <row r="11" spans="1:18" x14ac:dyDescent="0.25">
      <c r="A11" s="443" t="s">
        <v>284</v>
      </c>
      <c r="B11" s="443" t="s">
        <v>278</v>
      </c>
      <c r="C11" s="443" t="s">
        <v>345</v>
      </c>
      <c r="D11" s="75" t="s">
        <v>78</v>
      </c>
      <c r="E11" s="68">
        <v>5616904.7669809479</v>
      </c>
      <c r="F11" s="68">
        <v>121774.5237224428</v>
      </c>
      <c r="G11" s="72">
        <v>2.2160443580356865E-2</v>
      </c>
      <c r="H11" s="238">
        <v>1.1914902096587106</v>
      </c>
      <c r="I11" s="238">
        <v>-1.668688014364772E-2</v>
      </c>
      <c r="J11" s="73">
        <v>8.8903976551521531</v>
      </c>
      <c r="K11" s="73">
        <v>1.822911588426912E-2</v>
      </c>
      <c r="L11" s="72">
        <v>2.0546403963797285E-3</v>
      </c>
      <c r="M11" s="74">
        <v>49936516.969580375</v>
      </c>
      <c r="N11" s="74">
        <v>1182795.3061627895</v>
      </c>
      <c r="O11" s="72">
        <v>2.4260615719318538E-2</v>
      </c>
      <c r="P11" s="68">
        <v>10364582.631265121</v>
      </c>
      <c r="Q11" s="68">
        <v>32343.387483615428</v>
      </c>
      <c r="R11" s="72">
        <v>3.130336679251926E-3</v>
      </c>
    </row>
    <row r="12" spans="1:18" x14ac:dyDescent="0.25">
      <c r="A12" s="443" t="s">
        <v>284</v>
      </c>
      <c r="B12" s="443" t="s">
        <v>278</v>
      </c>
      <c r="C12" s="443" t="s">
        <v>345</v>
      </c>
      <c r="D12" s="236" t="s">
        <v>302</v>
      </c>
      <c r="E12" s="68">
        <v>4955067.5381361879</v>
      </c>
      <c r="F12" s="68">
        <v>1372207.3669025553</v>
      </c>
      <c r="G12" s="69">
        <v>0.38299216305449169</v>
      </c>
      <c r="H12" s="237">
        <v>1.0510974824770394</v>
      </c>
      <c r="I12" s="237">
        <v>0.26335826916897098</v>
      </c>
      <c r="J12" s="70">
        <v>9.198255077662445</v>
      </c>
      <c r="K12" s="70">
        <v>-0.17840200253004745</v>
      </c>
      <c r="L12" s="69">
        <v>-1.9026183959196794E-2</v>
      </c>
      <c r="M12" s="71">
        <v>45577975.142821543</v>
      </c>
      <c r="N12" s="71">
        <v>11982723.950884014</v>
      </c>
      <c r="O12" s="69">
        <v>0.35667909974608941</v>
      </c>
      <c r="P12" s="68">
        <v>8820493.2701920811</v>
      </c>
      <c r="Q12" s="68">
        <v>2500254.7590222545</v>
      </c>
      <c r="R12" s="69">
        <v>0.39559500082212512</v>
      </c>
    </row>
    <row r="13" spans="1:18" x14ac:dyDescent="0.25">
      <c r="A13" s="443" t="s">
        <v>284</v>
      </c>
      <c r="B13" s="443" t="s">
        <v>278</v>
      </c>
      <c r="C13" s="443" t="s">
        <v>345</v>
      </c>
      <c r="D13" s="75" t="s">
        <v>299</v>
      </c>
      <c r="E13" s="68">
        <v>4803017.1961850552</v>
      </c>
      <c r="F13" s="68">
        <v>-242767.98891473841</v>
      </c>
      <c r="G13" s="72">
        <v>-4.8113025031591199E-2</v>
      </c>
      <c r="H13" s="238">
        <v>1.0188436876690834</v>
      </c>
      <c r="I13" s="238">
        <v>-9.053894583275568E-2</v>
      </c>
      <c r="J13" s="73">
        <v>9.7367748137045123</v>
      </c>
      <c r="K13" s="73">
        <v>0.82505460164791167</v>
      </c>
      <c r="L13" s="72">
        <v>9.2580846572326334E-2</v>
      </c>
      <c r="M13" s="74">
        <v>46765896.865604311</v>
      </c>
      <c r="N13" s="74">
        <v>1799271.0458547249</v>
      </c>
      <c r="O13" s="72">
        <v>4.001347695215493E-2</v>
      </c>
      <c r="P13" s="68">
        <v>8867388.2807406783</v>
      </c>
      <c r="Q13" s="68">
        <v>81063.257963173091</v>
      </c>
      <c r="R13" s="72">
        <v>9.2260709401286896E-3</v>
      </c>
    </row>
    <row r="14" spans="1:18" x14ac:dyDescent="0.25">
      <c r="A14" s="443" t="s">
        <v>284</v>
      </c>
      <c r="B14" s="443" t="s">
        <v>278</v>
      </c>
      <c r="C14" s="443" t="s">
        <v>345</v>
      </c>
      <c r="D14" s="236" t="s">
        <v>80</v>
      </c>
      <c r="E14" s="68">
        <v>2580113.6214269134</v>
      </c>
      <c r="F14" s="68">
        <v>353101.43911316246</v>
      </c>
      <c r="G14" s="69">
        <v>0.15855388754376198</v>
      </c>
      <c r="H14" s="237">
        <v>0.54730857069339289</v>
      </c>
      <c r="I14" s="237">
        <v>5.7670476913337487E-2</v>
      </c>
      <c r="J14" s="70">
        <v>8.7108921652530498</v>
      </c>
      <c r="K14" s="70">
        <v>-0.42433938604392374</v>
      </c>
      <c r="L14" s="69">
        <v>-4.6450862647666354E-2</v>
      </c>
      <c r="M14" s="71">
        <v>22475091.530350372</v>
      </c>
      <c r="N14" s="71">
        <v>2130819.5773550682</v>
      </c>
      <c r="O14" s="69">
        <v>0.10473806004354684</v>
      </c>
      <c r="P14" s="68">
        <v>4235320.5474458858</v>
      </c>
      <c r="Q14" s="68">
        <v>379689.53570415918</v>
      </c>
      <c r="R14" s="69">
        <v>9.8476626665745123E-2</v>
      </c>
    </row>
    <row r="15" spans="1:18" x14ac:dyDescent="0.25">
      <c r="A15" s="443" t="s">
        <v>284</v>
      </c>
      <c r="B15" s="443" t="s">
        <v>278</v>
      </c>
      <c r="C15" s="443" t="s">
        <v>345</v>
      </c>
      <c r="D15" s="75" t="s">
        <v>77</v>
      </c>
      <c r="E15" s="68">
        <v>2407271.0001539006</v>
      </c>
      <c r="F15" s="68">
        <v>215989.18261287687</v>
      </c>
      <c r="G15" s="72">
        <v>9.8567505504724179E-2</v>
      </c>
      <c r="H15" s="238">
        <v>0.51064419776879466</v>
      </c>
      <c r="I15" s="238">
        <v>2.8861897430878303E-2</v>
      </c>
      <c r="J15" s="73">
        <v>6.7700175332210222</v>
      </c>
      <c r="K15" s="73">
        <v>0.12093238359690339</v>
      </c>
      <c r="L15" s="72">
        <v>1.8187822967455886E-2</v>
      </c>
      <c r="M15" s="74">
        <v>16297266.878256412</v>
      </c>
      <c r="N15" s="74">
        <v>1727247.486603044</v>
      </c>
      <c r="O15" s="72">
        <v>0.1185480568126437</v>
      </c>
      <c r="P15" s="68">
        <v>4648388.8074441319</v>
      </c>
      <c r="Q15" s="68">
        <v>523774.9776092479</v>
      </c>
      <c r="R15" s="72">
        <v>0.12698764035085816</v>
      </c>
    </row>
    <row r="16" spans="1:18" x14ac:dyDescent="0.25">
      <c r="A16" s="443" t="s">
        <v>284</v>
      </c>
      <c r="B16" s="443" t="s">
        <v>278</v>
      </c>
      <c r="C16" s="443" t="s">
        <v>345</v>
      </c>
      <c r="D16" s="236" t="s">
        <v>74</v>
      </c>
      <c r="E16" s="68">
        <v>2120236.6427782653</v>
      </c>
      <c r="F16" s="68">
        <v>147041.92292782478</v>
      </c>
      <c r="G16" s="69">
        <v>7.4519722482822126E-2</v>
      </c>
      <c r="H16" s="237">
        <v>0.44975681568975484</v>
      </c>
      <c r="I16" s="237">
        <v>1.5923849279728841E-2</v>
      </c>
      <c r="J16" s="70">
        <v>5.7387810149332044</v>
      </c>
      <c r="K16" s="70">
        <v>-0.12042270504925057</v>
      </c>
      <c r="L16" s="69">
        <v>-2.0552742455183171E-2</v>
      </c>
      <c r="M16" s="71">
        <v>12167573.792741623</v>
      </c>
      <c r="N16" s="71">
        <v>606223.94994418323</v>
      </c>
      <c r="O16" s="69">
        <v>5.2435395363617715E-2</v>
      </c>
      <c r="P16" s="68">
        <v>1453862.1368161105</v>
      </c>
      <c r="Q16" s="68">
        <v>117739.4432422386</v>
      </c>
      <c r="R16" s="69">
        <v>8.8120233125678141E-2</v>
      </c>
    </row>
    <row r="17" spans="1:18" x14ac:dyDescent="0.25">
      <c r="A17" s="443" t="s">
        <v>284</v>
      </c>
      <c r="B17" s="443" t="s">
        <v>278</v>
      </c>
      <c r="C17" s="443" t="s">
        <v>350</v>
      </c>
      <c r="D17" s="75" t="s">
        <v>69</v>
      </c>
      <c r="E17" s="68">
        <v>1638743790.5529122</v>
      </c>
      <c r="F17" s="68">
        <v>2670278.6517510414</v>
      </c>
      <c r="G17" s="72">
        <v>1.6321263270426684E-3</v>
      </c>
      <c r="H17" s="238">
        <v>27.748270139307891</v>
      </c>
      <c r="I17" s="238">
        <v>-0.24567129196024595</v>
      </c>
      <c r="J17" s="73">
        <v>4.4691061009595643</v>
      </c>
      <c r="K17" s="73">
        <v>-8.9870930070538257E-2</v>
      </c>
      <c r="L17" s="72">
        <v>-1.971295960888662E-2</v>
      </c>
      <c r="M17" s="74">
        <v>7323719872.2696228</v>
      </c>
      <c r="N17" s="74">
        <v>-135101689.5645256</v>
      </c>
      <c r="O17" s="72">
        <v>-1.8113007322205422E-2</v>
      </c>
      <c r="P17" s="68">
        <v>1988142311.8495815</v>
      </c>
      <c r="Q17" s="68">
        <v>6398051.9835345745</v>
      </c>
      <c r="R17" s="72">
        <v>3.2284952771691345E-3</v>
      </c>
    </row>
    <row r="18" spans="1:18" x14ac:dyDescent="0.25">
      <c r="A18" s="443" t="s">
        <v>284</v>
      </c>
      <c r="B18" s="443" t="s">
        <v>278</v>
      </c>
      <c r="C18" s="443" t="s">
        <v>350</v>
      </c>
      <c r="D18" s="236" t="s">
        <v>79</v>
      </c>
      <c r="E18" s="68">
        <v>820787533.736444</v>
      </c>
      <c r="F18" s="68">
        <v>49471135.381044745</v>
      </c>
      <c r="G18" s="69">
        <v>6.4138575928797958E-2</v>
      </c>
      <c r="H18" s="237">
        <v>13.898105575985555</v>
      </c>
      <c r="I18" s="237">
        <v>0.70054084342837797</v>
      </c>
      <c r="J18" s="70">
        <v>5.8833650157236228</v>
      </c>
      <c r="K18" s="70">
        <v>1.3002505804632136E-2</v>
      </c>
      <c r="L18" s="69">
        <v>2.2149408631344587E-3</v>
      </c>
      <c r="M18" s="71">
        <v>4828992661.3270674</v>
      </c>
      <c r="N18" s="71">
        <v>301085793.13578987</v>
      </c>
      <c r="O18" s="69">
        <v>6.6495579944660377E-2</v>
      </c>
      <c r="P18" s="68">
        <v>1096565271.440649</v>
      </c>
      <c r="Q18" s="68">
        <v>46600619.539572001</v>
      </c>
      <c r="R18" s="69">
        <v>4.4383036567180074E-2</v>
      </c>
    </row>
    <row r="19" spans="1:18" x14ac:dyDescent="0.25">
      <c r="A19" s="443" t="s">
        <v>284</v>
      </c>
      <c r="B19" s="443" t="s">
        <v>278</v>
      </c>
      <c r="C19" s="443" t="s">
        <v>350</v>
      </c>
      <c r="D19" s="75" t="s">
        <v>68</v>
      </c>
      <c r="E19" s="68">
        <v>673407033.15756249</v>
      </c>
      <c r="F19" s="68">
        <v>13950762.21985507</v>
      </c>
      <c r="G19" s="72">
        <v>2.1154946635078501E-2</v>
      </c>
      <c r="H19" s="238">
        <v>11.402563584061724</v>
      </c>
      <c r="I19" s="238">
        <v>0.11897510785642673</v>
      </c>
      <c r="J19" s="73">
        <v>5.7146596734917248</v>
      </c>
      <c r="K19" s="73">
        <v>-9.5117168696646992E-2</v>
      </c>
      <c r="L19" s="72">
        <v>-1.6371914323101464E-2</v>
      </c>
      <c r="M19" s="74">
        <v>3848292016.2312269</v>
      </c>
      <c r="N19" s="74">
        <v>16998244.901433945</v>
      </c>
      <c r="O19" s="72">
        <v>4.4366853381577346E-3</v>
      </c>
      <c r="P19" s="68">
        <v>1100348686.2026477</v>
      </c>
      <c r="Q19" s="68">
        <v>20333493.763361216</v>
      </c>
      <c r="R19" s="72">
        <v>1.8827044198736372E-2</v>
      </c>
    </row>
    <row r="20" spans="1:18" x14ac:dyDescent="0.25">
      <c r="A20" s="443" t="s">
        <v>284</v>
      </c>
      <c r="B20" s="443" t="s">
        <v>278</v>
      </c>
      <c r="C20" s="443" t="s">
        <v>350</v>
      </c>
      <c r="D20" s="236" t="s">
        <v>83</v>
      </c>
      <c r="E20" s="68">
        <v>555972085.03186917</v>
      </c>
      <c r="F20" s="68">
        <v>129281.27014100552</v>
      </c>
      <c r="G20" s="69">
        <v>2.3258602839882085E-4</v>
      </c>
      <c r="H20" s="237">
        <v>9.4140790612383665</v>
      </c>
      <c r="I20" s="237">
        <v>-9.6637162885500061E-2</v>
      </c>
      <c r="J20" s="70">
        <v>5.3455711422329442</v>
      </c>
      <c r="K20" s="70">
        <v>-0.13413824137063557</v>
      </c>
      <c r="L20" s="69">
        <v>-2.447907945118492E-2</v>
      </c>
      <c r="M20" s="71">
        <v>2971988333.6334405</v>
      </c>
      <c r="N20" s="71">
        <v>-73868693.948224545</v>
      </c>
      <c r="O20" s="69">
        <v>-2.4252186914654514E-2</v>
      </c>
      <c r="P20" s="68">
        <v>806596221.24173057</v>
      </c>
      <c r="Q20" s="68">
        <v>-2679134.160951376</v>
      </c>
      <c r="R20" s="69">
        <v>-3.3105347185795413E-3</v>
      </c>
    </row>
    <row r="21" spans="1:18" x14ac:dyDescent="0.25">
      <c r="A21" s="443" t="s">
        <v>284</v>
      </c>
      <c r="B21" s="443" t="s">
        <v>278</v>
      </c>
      <c r="C21" s="443" t="s">
        <v>350</v>
      </c>
      <c r="D21" s="75" t="s">
        <v>300</v>
      </c>
      <c r="E21" s="68">
        <v>323925768.67021233</v>
      </c>
      <c r="F21" s="68">
        <v>6237752.5904230475</v>
      </c>
      <c r="G21" s="72">
        <v>1.9634837559803948E-2</v>
      </c>
      <c r="H21" s="238">
        <v>5.4849206971587234</v>
      </c>
      <c r="I21" s="238">
        <v>4.9138227201678042E-2</v>
      </c>
      <c r="J21" s="73">
        <v>5.8082827793730987</v>
      </c>
      <c r="K21" s="73">
        <v>0.17124045040287506</v>
      </c>
      <c r="L21" s="72">
        <v>3.0377712355081306E-2</v>
      </c>
      <c r="M21" s="74">
        <v>1881452463.9623883</v>
      </c>
      <c r="N21" s="74">
        <v>90631669.91404295</v>
      </c>
      <c r="O21" s="72">
        <v>5.0609011362415662E-2</v>
      </c>
      <c r="P21" s="68">
        <v>395962545.30620748</v>
      </c>
      <c r="Q21" s="68">
        <v>4074431.6859611869</v>
      </c>
      <c r="R21" s="72">
        <v>1.0396925919293021E-2</v>
      </c>
    </row>
    <row r="22" spans="1:18" x14ac:dyDescent="0.25">
      <c r="A22" s="443" t="s">
        <v>284</v>
      </c>
      <c r="B22" s="443" t="s">
        <v>278</v>
      </c>
      <c r="C22" s="443" t="s">
        <v>350</v>
      </c>
      <c r="D22" s="236" t="s">
        <v>301</v>
      </c>
      <c r="E22" s="68">
        <v>148647479.58751363</v>
      </c>
      <c r="F22" s="68">
        <v>-7171120.1528652608</v>
      </c>
      <c r="G22" s="69">
        <v>-4.6022234603658389E-2</v>
      </c>
      <c r="H22" s="237">
        <v>2.5169953002414771</v>
      </c>
      <c r="I22" s="237">
        <v>-0.149129860580695</v>
      </c>
      <c r="J22" s="70">
        <v>10.165729027171439</v>
      </c>
      <c r="K22" s="70">
        <v>0.30261860223189352</v>
      </c>
      <c r="L22" s="69">
        <v>3.0681862941197718E-2</v>
      </c>
      <c r="M22" s="71">
        <v>1511109998.0586612</v>
      </c>
      <c r="N22" s="71">
        <v>-25746057.440152168</v>
      </c>
      <c r="O22" s="69">
        <v>-1.6752419556817791E-2</v>
      </c>
      <c r="P22" s="68">
        <v>212673305.38758379</v>
      </c>
      <c r="Q22" s="68">
        <v>-11943759.027800351</v>
      </c>
      <c r="R22" s="69">
        <v>-5.3173871980237299E-2</v>
      </c>
    </row>
    <row r="23" spans="1:18" x14ac:dyDescent="0.25">
      <c r="A23" s="443" t="s">
        <v>284</v>
      </c>
      <c r="B23" s="443" t="s">
        <v>278</v>
      </c>
      <c r="C23" s="443" t="s">
        <v>350</v>
      </c>
      <c r="D23" s="75" t="s">
        <v>75</v>
      </c>
      <c r="E23" s="68">
        <v>112172465.45628338</v>
      </c>
      <c r="F23" s="68">
        <v>-1323224.7458054125</v>
      </c>
      <c r="G23" s="72">
        <v>-1.1658810510331253E-2</v>
      </c>
      <c r="H23" s="238">
        <v>1.8993767614051158</v>
      </c>
      <c r="I23" s="238">
        <v>-4.2584697604537647E-2</v>
      </c>
      <c r="J23" s="73">
        <v>8.0941183375787169</v>
      </c>
      <c r="K23" s="73">
        <v>0.16304562090896368</v>
      </c>
      <c r="L23" s="72">
        <v>2.0557827009487606E-2</v>
      </c>
      <c r="M23" s="74">
        <v>907937209.62111843</v>
      </c>
      <c r="N23" s="74">
        <v>7794637.5997294188</v>
      </c>
      <c r="O23" s="72">
        <v>8.6593366895485573E-3</v>
      </c>
      <c r="P23" s="68">
        <v>196138232.08038709</v>
      </c>
      <c r="Q23" s="68">
        <v>-970201.46852061152</v>
      </c>
      <c r="R23" s="72">
        <v>-4.9221712691450079E-3</v>
      </c>
    </row>
    <row r="24" spans="1:18" x14ac:dyDescent="0.25">
      <c r="A24" s="443" t="s">
        <v>284</v>
      </c>
      <c r="B24" s="443" t="s">
        <v>278</v>
      </c>
      <c r="C24" s="443" t="s">
        <v>350</v>
      </c>
      <c r="D24" s="236" t="s">
        <v>109</v>
      </c>
      <c r="E24" s="68">
        <v>104389958.79798402</v>
      </c>
      <c r="F24" s="68">
        <v>1946933.0297795385</v>
      </c>
      <c r="G24" s="69">
        <v>1.9005032457600577E-2</v>
      </c>
      <c r="H24" s="237">
        <v>1.767598323335434</v>
      </c>
      <c r="I24" s="237">
        <v>1.4752841432504882E-2</v>
      </c>
      <c r="J24" s="70">
        <v>3.2432978378056778</v>
      </c>
      <c r="K24" s="70">
        <v>9.6329298023099863E-2</v>
      </c>
      <c r="L24" s="69">
        <v>3.0610187806248357E-2</v>
      </c>
      <c r="M24" s="71">
        <v>338567727.65812534</v>
      </c>
      <c r="N24" s="71">
        <v>16182748.445449889</v>
      </c>
      <c r="O24" s="69">
        <v>5.0196967876639888E-2</v>
      </c>
      <c r="P24" s="68">
        <v>79700903.616532847</v>
      </c>
      <c r="Q24" s="68">
        <v>2358603.3553754389</v>
      </c>
      <c r="R24" s="69">
        <v>3.0495645299031388E-2</v>
      </c>
    </row>
    <row r="25" spans="1:18" x14ac:dyDescent="0.25">
      <c r="A25" s="443" t="s">
        <v>284</v>
      </c>
      <c r="B25" s="443" t="s">
        <v>278</v>
      </c>
      <c r="C25" s="443" t="s">
        <v>350</v>
      </c>
      <c r="D25" s="75" t="s">
        <v>71</v>
      </c>
      <c r="E25" s="68">
        <v>92362567.00743708</v>
      </c>
      <c r="F25" s="68">
        <v>7858366.35733594</v>
      </c>
      <c r="G25" s="72">
        <v>9.2993795537743298E-2</v>
      </c>
      <c r="H25" s="238">
        <v>1.5639427437388289</v>
      </c>
      <c r="I25" s="238">
        <v>0.11803849402931244</v>
      </c>
      <c r="J25" s="73">
        <v>8.1658298012439303</v>
      </c>
      <c r="K25" s="73">
        <v>-0.15187548107267901</v>
      </c>
      <c r="L25" s="72">
        <v>-1.8259300602482917E-2</v>
      </c>
      <c r="M25" s="74">
        <v>754217002.18871915</v>
      </c>
      <c r="N25" s="74">
        <v>51335966.06343019</v>
      </c>
      <c r="O25" s="72">
        <v>7.3036493268370847E-2</v>
      </c>
      <c r="P25" s="68">
        <v>123126007.73879251</v>
      </c>
      <c r="Q25" s="68">
        <v>7251050.8658439517</v>
      </c>
      <c r="R25" s="72">
        <v>6.2576514041721612E-2</v>
      </c>
    </row>
    <row r="26" spans="1:18" x14ac:dyDescent="0.25">
      <c r="A26" s="443" t="s">
        <v>284</v>
      </c>
      <c r="B26" s="443" t="s">
        <v>278</v>
      </c>
      <c r="C26" s="443" t="s">
        <v>350</v>
      </c>
      <c r="D26" s="236" t="s">
        <v>78</v>
      </c>
      <c r="E26" s="68">
        <v>74341985.015977412</v>
      </c>
      <c r="F26" s="68">
        <v>-6624.7899479717016</v>
      </c>
      <c r="G26" s="69">
        <v>-8.910442260137221E-5</v>
      </c>
      <c r="H26" s="237">
        <v>1.2588065900281526</v>
      </c>
      <c r="I26" s="237">
        <v>-1.3331008474218198E-2</v>
      </c>
      <c r="J26" s="70">
        <v>8.7347660700306857</v>
      </c>
      <c r="K26" s="70">
        <v>-2.0896295953512833E-2</v>
      </c>
      <c r="L26" s="69">
        <v>-2.3866036720071654E-3</v>
      </c>
      <c r="M26" s="71">
        <v>649359848.29628921</v>
      </c>
      <c r="N26" s="71">
        <v>-1611476.5446953773</v>
      </c>
      <c r="O26" s="69">
        <v>-2.475495437666197E-3</v>
      </c>
      <c r="P26" s="68">
        <v>136073636.62319621</v>
      </c>
      <c r="Q26" s="68">
        <v>-922207.87786707282</v>
      </c>
      <c r="R26" s="69">
        <v>-6.7316485490909557E-3</v>
      </c>
    </row>
    <row r="27" spans="1:18" x14ac:dyDescent="0.25">
      <c r="A27" s="443" t="s">
        <v>284</v>
      </c>
      <c r="B27" s="443" t="s">
        <v>278</v>
      </c>
      <c r="C27" s="443" t="s">
        <v>350</v>
      </c>
      <c r="D27" s="75" t="s">
        <v>299</v>
      </c>
      <c r="E27" s="68">
        <v>59723250.178352095</v>
      </c>
      <c r="F27" s="68">
        <v>-1422404.405039914</v>
      </c>
      <c r="G27" s="72">
        <v>-2.3262559125931056E-2</v>
      </c>
      <c r="H27" s="238">
        <v>1.0112727133429669</v>
      </c>
      <c r="I27" s="238">
        <v>-3.4956481575651122E-2</v>
      </c>
      <c r="J27" s="73">
        <v>9.4372646434659817</v>
      </c>
      <c r="K27" s="73">
        <v>0.53302603522647907</v>
      </c>
      <c r="L27" s="72">
        <v>5.9862056564077865E-2</v>
      </c>
      <c r="M27" s="74">
        <v>563624117.30103564</v>
      </c>
      <c r="N27" s="74">
        <v>19168619.033519864</v>
      </c>
      <c r="O27" s="72">
        <v>3.5206952807925268E-2</v>
      </c>
      <c r="P27" s="68">
        <v>104966904.83313274</v>
      </c>
      <c r="Q27" s="68">
        <v>430389.30260334909</v>
      </c>
      <c r="R27" s="72">
        <v>4.1171192708987503E-3</v>
      </c>
    </row>
    <row r="28" spans="1:18" x14ac:dyDescent="0.25">
      <c r="A28" s="443" t="s">
        <v>284</v>
      </c>
      <c r="B28" s="443" t="s">
        <v>278</v>
      </c>
      <c r="C28" s="443" t="s">
        <v>350</v>
      </c>
      <c r="D28" s="236" t="s">
        <v>302</v>
      </c>
      <c r="E28" s="68">
        <v>53680188.709034227</v>
      </c>
      <c r="F28" s="68">
        <v>6033866.4899727181</v>
      </c>
      <c r="G28" s="69">
        <v>0.1266386618935888</v>
      </c>
      <c r="H28" s="237">
        <v>0.90894768664523129</v>
      </c>
      <c r="I28" s="237">
        <v>9.3698039295451396E-2</v>
      </c>
      <c r="J28" s="70">
        <v>9.2887741094393679</v>
      </c>
      <c r="K28" s="70">
        <v>2.5501971872738949E-3</v>
      </c>
      <c r="L28" s="69">
        <v>2.7462154815254946E-4</v>
      </c>
      <c r="M28" s="71">
        <v>498623147.07029665</v>
      </c>
      <c r="N28" s="71">
        <v>56168730.34877938</v>
      </c>
      <c r="O28" s="69">
        <v>0.12694806114712653</v>
      </c>
      <c r="P28" s="68">
        <v>94841284.670420676</v>
      </c>
      <c r="Q28" s="68">
        <v>10819024.223478004</v>
      </c>
      <c r="R28" s="69">
        <v>0.12876378433438918</v>
      </c>
    </row>
    <row r="29" spans="1:18" x14ac:dyDescent="0.25">
      <c r="A29" s="443" t="s">
        <v>284</v>
      </c>
      <c r="B29" s="443" t="s">
        <v>278</v>
      </c>
      <c r="C29" s="443" t="s">
        <v>350</v>
      </c>
      <c r="D29" s="75" t="s">
        <v>80</v>
      </c>
      <c r="E29" s="68">
        <v>36601015.039669827</v>
      </c>
      <c r="F29" s="68">
        <v>2642505.1678731441</v>
      </c>
      <c r="G29" s="72">
        <v>7.7815698564200106E-2</v>
      </c>
      <c r="H29" s="238">
        <v>0.6197520677414502</v>
      </c>
      <c r="I29" s="238">
        <v>3.8706943834055152E-2</v>
      </c>
      <c r="J29" s="73">
        <v>8.81566845108512</v>
      </c>
      <c r="K29" s="73">
        <v>-0.14137218896035542</v>
      </c>
      <c r="L29" s="72">
        <v>-1.578335910728185E-2</v>
      </c>
      <c r="M29" s="74">
        <v>322662413.56290931</v>
      </c>
      <c r="N29" s="74">
        <v>18494660.56584096</v>
      </c>
      <c r="O29" s="72">
        <v>6.0804146342295584E-2</v>
      </c>
      <c r="P29" s="68">
        <v>61215190.437130682</v>
      </c>
      <c r="Q29" s="68">
        <v>2957872.3700690642</v>
      </c>
      <c r="R29" s="72">
        <v>5.0772546148866227E-2</v>
      </c>
    </row>
    <row r="30" spans="1:18" x14ac:dyDescent="0.25">
      <c r="A30" s="443" t="s">
        <v>284</v>
      </c>
      <c r="B30" s="443" t="s">
        <v>278</v>
      </c>
      <c r="C30" s="443" t="s">
        <v>350</v>
      </c>
      <c r="D30" s="236" t="s">
        <v>77</v>
      </c>
      <c r="E30" s="68">
        <v>31700020.478515513</v>
      </c>
      <c r="F30" s="68">
        <v>1823103.2517833151</v>
      </c>
      <c r="G30" s="69">
        <v>6.1020460643513248E-2</v>
      </c>
      <c r="H30" s="237">
        <v>0.53676525685730081</v>
      </c>
      <c r="I30" s="237">
        <v>2.5557988413659971E-2</v>
      </c>
      <c r="J30" s="70">
        <v>6.7075136194824507</v>
      </c>
      <c r="K30" s="70">
        <v>4.6575274527818955E-2</v>
      </c>
      <c r="L30" s="69">
        <v>6.9922993001575642E-3</v>
      </c>
      <c r="M30" s="71">
        <v>212628319.0975154</v>
      </c>
      <c r="N30" s="71">
        <v>13620015.512939304</v>
      </c>
      <c r="O30" s="69">
        <v>6.8439433267923733E-2</v>
      </c>
      <c r="P30" s="68">
        <v>59170278.507566355</v>
      </c>
      <c r="Q30" s="68">
        <v>4667757.1282689497</v>
      </c>
      <c r="R30" s="69">
        <v>8.5642957612635906E-2</v>
      </c>
    </row>
    <row r="31" spans="1:18" x14ac:dyDescent="0.25">
      <c r="A31" s="443" t="s">
        <v>284</v>
      </c>
      <c r="B31" s="443" t="s">
        <v>278</v>
      </c>
      <c r="C31" s="443" t="s">
        <v>350</v>
      </c>
      <c r="D31" s="75" t="s">
        <v>74</v>
      </c>
      <c r="E31" s="68">
        <v>27406312.80948554</v>
      </c>
      <c r="F31" s="68">
        <v>484174.39762302861</v>
      </c>
      <c r="G31" s="72">
        <v>1.7984247395804571E-2</v>
      </c>
      <c r="H31" s="238">
        <v>0.46406142054908639</v>
      </c>
      <c r="I31" s="238">
        <v>3.4117245397646823E-3</v>
      </c>
      <c r="J31" s="73">
        <v>5.6151245416878659</v>
      </c>
      <c r="K31" s="73">
        <v>0.20140243991561491</v>
      </c>
      <c r="L31" s="72">
        <v>3.7202212475901421E-2</v>
      </c>
      <c r="M31" s="74">
        <v>153889859.65371677</v>
      </c>
      <c r="N31" s="74">
        <v>8140883.9064449966</v>
      </c>
      <c r="O31" s="72">
        <v>5.5855513664543763E-2</v>
      </c>
      <c r="P31" s="68">
        <v>18107950.084959839</v>
      </c>
      <c r="Q31" s="68">
        <v>982578.15418733656</v>
      </c>
      <c r="R31" s="72">
        <v>5.7375580405453638E-2</v>
      </c>
    </row>
    <row r="32" spans="1:18" x14ac:dyDescent="0.25">
      <c r="A32" s="443" t="s">
        <v>284</v>
      </c>
      <c r="B32" s="443" t="s">
        <v>278</v>
      </c>
      <c r="C32" s="443" t="s">
        <v>353</v>
      </c>
      <c r="D32" s="236" t="s">
        <v>69</v>
      </c>
      <c r="E32" s="68">
        <v>1635270535.9040482</v>
      </c>
      <c r="F32" s="68">
        <v>816460.74496388435</v>
      </c>
      <c r="G32" s="69">
        <v>4.995311629569138E-4</v>
      </c>
      <c r="H32" s="237">
        <v>27.767462206984053</v>
      </c>
      <c r="I32" s="237">
        <v>-0.25301831962148214</v>
      </c>
      <c r="J32" s="70">
        <v>4.4916447394375441</v>
      </c>
      <c r="K32" s="70">
        <v>-5.7571426051150176E-2</v>
      </c>
      <c r="L32" s="69">
        <v>-1.2655240805635718E-2</v>
      </c>
      <c r="M32" s="71">
        <v>7345054300.150631</v>
      </c>
      <c r="N32" s="71">
        <v>-90430600.311948776</v>
      </c>
      <c r="O32" s="69">
        <v>-1.2162031329836049E-2</v>
      </c>
      <c r="P32" s="68">
        <v>1985916658.5755248</v>
      </c>
      <c r="Q32" s="68">
        <v>6251128.6267721653</v>
      </c>
      <c r="R32" s="69">
        <v>3.1576690770253437E-3</v>
      </c>
    </row>
    <row r="33" spans="1:18" x14ac:dyDescent="0.25">
      <c r="A33" s="443" t="s">
        <v>284</v>
      </c>
      <c r="B33" s="443" t="s">
        <v>278</v>
      </c>
      <c r="C33" s="443" t="s">
        <v>353</v>
      </c>
      <c r="D33" s="75" t="s">
        <v>79</v>
      </c>
      <c r="E33" s="68">
        <v>816425333.01943099</v>
      </c>
      <c r="F33" s="68">
        <v>52258274.167653203</v>
      </c>
      <c r="G33" s="72">
        <v>6.8385928917395949E-2</v>
      </c>
      <c r="H33" s="238">
        <v>13.863185987698623</v>
      </c>
      <c r="I33" s="238">
        <v>0.76258651717170522</v>
      </c>
      <c r="J33" s="73">
        <v>5.8893893604989751</v>
      </c>
      <c r="K33" s="73">
        <v>2.3929077330265613E-2</v>
      </c>
      <c r="L33" s="72">
        <v>4.07965891422563E-3</v>
      </c>
      <c r="M33" s="74">
        <v>4808246669.9264698</v>
      </c>
      <c r="N33" s="74">
        <v>326055136.52552128</v>
      </c>
      <c r="O33" s="72">
        <v>7.2744579096137088E-2</v>
      </c>
      <c r="P33" s="68">
        <v>1091454183.9520166</v>
      </c>
      <c r="Q33" s="68">
        <v>50899743.274330616</v>
      </c>
      <c r="R33" s="72">
        <v>4.8915982945765858E-2</v>
      </c>
    </row>
    <row r="34" spans="1:18" x14ac:dyDescent="0.25">
      <c r="A34" s="443" t="s">
        <v>284</v>
      </c>
      <c r="B34" s="443" t="s">
        <v>278</v>
      </c>
      <c r="C34" s="443" t="s">
        <v>353</v>
      </c>
      <c r="D34" s="236" t="s">
        <v>68</v>
      </c>
      <c r="E34" s="68">
        <v>671890275.39288056</v>
      </c>
      <c r="F34" s="68">
        <v>15583894.77438724</v>
      </c>
      <c r="G34" s="69">
        <v>2.3744847276513159E-2</v>
      </c>
      <c r="H34" s="237">
        <v>11.408930461098105</v>
      </c>
      <c r="I34" s="237">
        <v>0.15745485397985703</v>
      </c>
      <c r="J34" s="70">
        <v>5.7343152250783449</v>
      </c>
      <c r="K34" s="70">
        <v>-7.9554366213833383E-2</v>
      </c>
      <c r="L34" s="69">
        <v>-1.3683548446457637E-2</v>
      </c>
      <c r="M34" s="71">
        <v>3852830635.767477</v>
      </c>
      <c r="N34" s="71">
        <v>37150926.918588638</v>
      </c>
      <c r="O34" s="69">
        <v>9.7363850619936604E-3</v>
      </c>
      <c r="P34" s="68">
        <v>1096772393.3676994</v>
      </c>
      <c r="Q34" s="68">
        <v>21154561.536223412</v>
      </c>
      <c r="R34" s="69">
        <v>1.9667358526590357E-2</v>
      </c>
    </row>
    <row r="35" spans="1:18" x14ac:dyDescent="0.25">
      <c r="A35" s="443" t="s">
        <v>284</v>
      </c>
      <c r="B35" s="443" t="s">
        <v>278</v>
      </c>
      <c r="C35" s="443" t="s">
        <v>353</v>
      </c>
      <c r="D35" s="75" t="s">
        <v>83</v>
      </c>
      <c r="E35" s="68">
        <v>555060568.24203348</v>
      </c>
      <c r="F35" s="68">
        <v>1562216.1800956726</v>
      </c>
      <c r="G35" s="72">
        <v>2.8224405262924014E-3</v>
      </c>
      <c r="H35" s="238">
        <v>9.4251214174338394</v>
      </c>
      <c r="I35" s="238">
        <v>-6.3851097104530297E-2</v>
      </c>
      <c r="J35" s="73">
        <v>5.3599880560172561</v>
      </c>
      <c r="K35" s="73">
        <v>-0.12017624854366638</v>
      </c>
      <c r="L35" s="72">
        <v>-2.1929314864455519E-2</v>
      </c>
      <c r="M35" s="74">
        <v>2975118016.1434507</v>
      </c>
      <c r="N35" s="74">
        <v>-58143895.459675312</v>
      </c>
      <c r="O35" s="72">
        <v>-1.9168768525150325E-2</v>
      </c>
      <c r="P35" s="68">
        <v>804142974.64585924</v>
      </c>
      <c r="Q35" s="68">
        <v>-2686158.7130012512</v>
      </c>
      <c r="R35" s="72">
        <v>-3.3292782845094722E-3</v>
      </c>
    </row>
    <row r="36" spans="1:18" x14ac:dyDescent="0.25">
      <c r="A36" s="443" t="s">
        <v>284</v>
      </c>
      <c r="B36" s="443" t="s">
        <v>278</v>
      </c>
      <c r="C36" s="443" t="s">
        <v>353</v>
      </c>
      <c r="D36" s="236" t="s">
        <v>300</v>
      </c>
      <c r="E36" s="68">
        <v>322415268.77813703</v>
      </c>
      <c r="F36" s="68">
        <v>4844212.4542366862</v>
      </c>
      <c r="G36" s="69">
        <v>1.5253948235433417E-2</v>
      </c>
      <c r="H36" s="237">
        <v>5.4747233526115675</v>
      </c>
      <c r="I36" s="237">
        <v>3.0401768555257114E-2</v>
      </c>
      <c r="J36" s="70">
        <v>5.8139005816455906</v>
      </c>
      <c r="K36" s="70">
        <v>0.19102424205152602</v>
      </c>
      <c r="L36" s="69">
        <v>3.3972691290827271E-2</v>
      </c>
      <c r="M36" s="71">
        <v>1874490318.6806304</v>
      </c>
      <c r="N36" s="71">
        <v>88827539.937077284</v>
      </c>
      <c r="O36" s="69">
        <v>4.9744857200629482E-2</v>
      </c>
      <c r="P36" s="68">
        <v>394074191.37977397</v>
      </c>
      <c r="Q36" s="68">
        <v>1527079.7426769733</v>
      </c>
      <c r="R36" s="69">
        <v>3.8901820887392801E-3</v>
      </c>
    </row>
    <row r="37" spans="1:18" x14ac:dyDescent="0.25">
      <c r="A37" s="443" t="s">
        <v>284</v>
      </c>
      <c r="B37" s="443" t="s">
        <v>278</v>
      </c>
      <c r="C37" s="443" t="s">
        <v>353</v>
      </c>
      <c r="D37" s="75" t="s">
        <v>301</v>
      </c>
      <c r="E37" s="68">
        <v>148765744.95179132</v>
      </c>
      <c r="F37" s="68">
        <v>-7143408.0821239948</v>
      </c>
      <c r="G37" s="72">
        <v>-4.5817759529295059E-2</v>
      </c>
      <c r="H37" s="238">
        <v>2.5260940681958677</v>
      </c>
      <c r="I37" s="238">
        <v>-0.14675520478304893</v>
      </c>
      <c r="J37" s="73">
        <v>10.130493074865091</v>
      </c>
      <c r="K37" s="73">
        <v>0.2755257860806406</v>
      </c>
      <c r="L37" s="72">
        <v>2.7958061960713518E-2</v>
      </c>
      <c r="M37" s="74">
        <v>1507070349.0112684</v>
      </c>
      <c r="N37" s="74">
        <v>-29409254.160056114</v>
      </c>
      <c r="O37" s="72">
        <v>-1.9140673328402687E-2</v>
      </c>
      <c r="P37" s="68">
        <v>212863342.63873035</v>
      </c>
      <c r="Q37" s="68">
        <v>-12304102.422075629</v>
      </c>
      <c r="R37" s="72">
        <v>-5.4644233400405341E-2</v>
      </c>
    </row>
    <row r="38" spans="1:18" x14ac:dyDescent="0.25">
      <c r="A38" s="443" t="s">
        <v>284</v>
      </c>
      <c r="B38" s="443" t="s">
        <v>278</v>
      </c>
      <c r="C38" s="443" t="s">
        <v>353</v>
      </c>
      <c r="D38" s="236" t="s">
        <v>75</v>
      </c>
      <c r="E38" s="68">
        <v>111806943.65345106</v>
      </c>
      <c r="F38" s="68">
        <v>-1612967.4900113046</v>
      </c>
      <c r="G38" s="69">
        <v>-1.4221202201182273E-2</v>
      </c>
      <c r="H38" s="237">
        <v>1.8985207732977611</v>
      </c>
      <c r="I38" s="237">
        <v>-4.5908537887007661E-2</v>
      </c>
      <c r="J38" s="70">
        <v>8.098892306271015</v>
      </c>
      <c r="K38" s="70">
        <v>0.17117841450198856</v>
      </c>
      <c r="L38" s="69">
        <v>2.1592405684533481E-2</v>
      </c>
      <c r="M38" s="71">
        <v>905512395.74261165</v>
      </c>
      <c r="N38" s="71">
        <v>6351790.5673764944</v>
      </c>
      <c r="O38" s="69">
        <v>7.064133516101509E-3</v>
      </c>
      <c r="P38" s="68">
        <v>195747052.67903724</v>
      </c>
      <c r="Q38" s="68">
        <v>-1239659.6663566232</v>
      </c>
      <c r="R38" s="69">
        <v>-6.2931131323366645E-3</v>
      </c>
    </row>
    <row r="39" spans="1:18" x14ac:dyDescent="0.25">
      <c r="A39" s="443" t="s">
        <v>284</v>
      </c>
      <c r="B39" s="443" t="s">
        <v>278</v>
      </c>
      <c r="C39" s="443" t="s">
        <v>353</v>
      </c>
      <c r="D39" s="75" t="s">
        <v>109</v>
      </c>
      <c r="E39" s="68">
        <v>104304932.24812569</v>
      </c>
      <c r="F39" s="68">
        <v>2129399.763946116</v>
      </c>
      <c r="G39" s="72">
        <v>2.0840603539558977E-2</v>
      </c>
      <c r="H39" s="238">
        <v>1.7711340115356946</v>
      </c>
      <c r="I39" s="238">
        <v>1.9474199381080748E-2</v>
      </c>
      <c r="J39" s="73">
        <v>3.2339262594930585</v>
      </c>
      <c r="K39" s="73">
        <v>9.0675601375442394E-2</v>
      </c>
      <c r="L39" s="72">
        <v>2.8847715705162653E-2</v>
      </c>
      <c r="M39" s="74">
        <v>337314459.39185798</v>
      </c>
      <c r="N39" s="74">
        <v>16151149.667442679</v>
      </c>
      <c r="O39" s="72">
        <v>5.0289523050754778E-2</v>
      </c>
      <c r="P39" s="68">
        <v>79549916.670483306</v>
      </c>
      <c r="Q39" s="68">
        <v>2391678.5155697465</v>
      </c>
      <c r="R39" s="72">
        <v>3.0997059714710978E-2</v>
      </c>
    </row>
    <row r="40" spans="1:18" x14ac:dyDescent="0.25">
      <c r="A40" s="443" t="s">
        <v>284</v>
      </c>
      <c r="B40" s="443" t="s">
        <v>278</v>
      </c>
      <c r="C40" s="443" t="s">
        <v>353</v>
      </c>
      <c r="D40" s="236" t="s">
        <v>71</v>
      </c>
      <c r="E40" s="68">
        <v>91879891.705315098</v>
      </c>
      <c r="F40" s="68">
        <v>8568466.3585661948</v>
      </c>
      <c r="G40" s="69">
        <v>0.10284863478092643</v>
      </c>
      <c r="H40" s="237">
        <v>1.5601525035113968</v>
      </c>
      <c r="I40" s="237">
        <v>0.13189201760871727</v>
      </c>
      <c r="J40" s="70">
        <v>8.1471587285397078</v>
      </c>
      <c r="K40" s="70">
        <v>-0.21936755536481378</v>
      </c>
      <c r="L40" s="69">
        <v>-2.6219669659895996E-2</v>
      </c>
      <c r="M40" s="71">
        <v>748560061.68424106</v>
      </c>
      <c r="N40" s="71">
        <v>51532831.771116972</v>
      </c>
      <c r="O40" s="69">
        <v>7.3932307892103311E-2</v>
      </c>
      <c r="P40" s="68">
        <v>121922321.50020026</v>
      </c>
      <c r="Q40" s="68">
        <v>6804321.5078480244</v>
      </c>
      <c r="R40" s="69">
        <v>5.9107363820602027E-2</v>
      </c>
    </row>
    <row r="41" spans="1:18" x14ac:dyDescent="0.25">
      <c r="A41" s="443" t="s">
        <v>284</v>
      </c>
      <c r="B41" s="443" t="s">
        <v>278</v>
      </c>
      <c r="C41" s="443" t="s">
        <v>353</v>
      </c>
      <c r="D41" s="75" t="s">
        <v>78</v>
      </c>
      <c r="E41" s="68">
        <v>74220210.492255032</v>
      </c>
      <c r="F41" s="68">
        <v>-57915.533807218075</v>
      </c>
      <c r="G41" s="72">
        <v>-7.7971183315660153E-4</v>
      </c>
      <c r="H41" s="238">
        <v>1.2602849770657272</v>
      </c>
      <c r="I41" s="238">
        <v>-1.3111942124829801E-2</v>
      </c>
      <c r="J41" s="73">
        <v>8.7331610715084729</v>
      </c>
      <c r="K41" s="73">
        <v>-1.5264718411822642E-2</v>
      </c>
      <c r="L41" s="72">
        <v>-1.7448531631153853E-3</v>
      </c>
      <c r="M41" s="74">
        <v>648177052.99012637</v>
      </c>
      <c r="N41" s="74">
        <v>-1639620.3632265329</v>
      </c>
      <c r="O41" s="72">
        <v>-2.5232045136135669E-3</v>
      </c>
      <c r="P41" s="68">
        <v>136041293.23571259</v>
      </c>
      <c r="Q41" s="68">
        <v>-1033136.2992748022</v>
      </c>
      <c r="R41" s="72">
        <v>-7.5370461345680862E-3</v>
      </c>
    </row>
    <row r="42" spans="1:18" x14ac:dyDescent="0.25">
      <c r="A42" s="443" t="s">
        <v>284</v>
      </c>
      <c r="B42" s="443" t="s">
        <v>278</v>
      </c>
      <c r="C42" s="443" t="s">
        <v>353</v>
      </c>
      <c r="D42" s="236" t="s">
        <v>299</v>
      </c>
      <c r="E42" s="68">
        <v>59966018.167266935</v>
      </c>
      <c r="F42" s="68">
        <v>-750019.27578035742</v>
      </c>
      <c r="G42" s="69">
        <v>-1.235290225393725E-2</v>
      </c>
      <c r="H42" s="237">
        <v>1.0182438358692509</v>
      </c>
      <c r="I42" s="237">
        <v>-2.2649616374103898E-2</v>
      </c>
      <c r="J42" s="70">
        <v>9.3690537311990152</v>
      </c>
      <c r="K42" s="70">
        <v>0.46924385612430974</v>
      </c>
      <c r="L42" s="69">
        <v>5.2725155111290611E-2</v>
      </c>
      <c r="M42" s="71">
        <v>561824846.25518024</v>
      </c>
      <c r="N42" s="71">
        <v>21463656.644142389</v>
      </c>
      <c r="O42" s="69">
        <v>3.9720944169939987E-2</v>
      </c>
      <c r="P42" s="68">
        <v>104885841.57516959</v>
      </c>
      <c r="Q42" s="68">
        <v>1062693.9931277782</v>
      </c>
      <c r="R42" s="69">
        <v>1.0235617180533171E-2</v>
      </c>
    </row>
    <row r="43" spans="1:18" x14ac:dyDescent="0.25">
      <c r="A43" s="443" t="s">
        <v>284</v>
      </c>
      <c r="B43" s="443" t="s">
        <v>278</v>
      </c>
      <c r="C43" s="443" t="s">
        <v>353</v>
      </c>
      <c r="D43" s="75" t="s">
        <v>302</v>
      </c>
      <c r="E43" s="68">
        <v>52307981.342131697</v>
      </c>
      <c r="F43" s="68">
        <v>4492343.9283204824</v>
      </c>
      <c r="G43" s="72">
        <v>9.3951355064920666E-2</v>
      </c>
      <c r="H43" s="238">
        <v>0.88820770823604811</v>
      </c>
      <c r="I43" s="238">
        <v>6.847397733233862E-2</v>
      </c>
      <c r="J43" s="73">
        <v>9.3033684465174709</v>
      </c>
      <c r="K43" s="73">
        <v>2.2165368697457666E-2</v>
      </c>
      <c r="L43" s="72">
        <v>2.3881999468827386E-3</v>
      </c>
      <c r="M43" s="74">
        <v>486640423.1194126</v>
      </c>
      <c r="N43" s="74">
        <v>42853781.986422181</v>
      </c>
      <c r="O43" s="72">
        <v>9.6563929632978981E-2</v>
      </c>
      <c r="P43" s="68">
        <v>92341029.911398411</v>
      </c>
      <c r="Q43" s="68">
        <v>7994231.9162840843</v>
      </c>
      <c r="R43" s="72">
        <v>9.4778131550970549E-2</v>
      </c>
    </row>
    <row r="44" spans="1:18" x14ac:dyDescent="0.25">
      <c r="A44" s="443" t="s">
        <v>284</v>
      </c>
      <c r="B44" s="443" t="s">
        <v>278</v>
      </c>
      <c r="C44" s="443" t="s">
        <v>353</v>
      </c>
      <c r="D44" s="236" t="s">
        <v>80</v>
      </c>
      <c r="E44" s="68">
        <v>36247913.600556657</v>
      </c>
      <c r="F44" s="68">
        <v>2317601.7856076285</v>
      </c>
      <c r="G44" s="69">
        <v>6.83047594212364E-2</v>
      </c>
      <c r="H44" s="237">
        <v>0.61550217464722834</v>
      </c>
      <c r="I44" s="237">
        <v>3.3813367404421424E-2</v>
      </c>
      <c r="J44" s="70">
        <v>8.8427598210957949</v>
      </c>
      <c r="K44" s="70">
        <v>-8.5914558849070843E-2</v>
      </c>
      <c r="L44" s="69">
        <v>-9.6223196404213989E-3</v>
      </c>
      <c r="M44" s="71">
        <v>320531593.98555422</v>
      </c>
      <c r="N44" s="71">
        <v>17578888.179878235</v>
      </c>
      <c r="O44" s="69">
        <v>5.8025189552701743E-2</v>
      </c>
      <c r="P44" s="68">
        <v>60835500.901426531</v>
      </c>
      <c r="Q44" s="68">
        <v>2687429.3256385252</v>
      </c>
      <c r="R44" s="69">
        <v>4.621699830811811E-2</v>
      </c>
    </row>
    <row r="45" spans="1:18" x14ac:dyDescent="0.25">
      <c r="A45" s="443" t="s">
        <v>284</v>
      </c>
      <c r="B45" s="443" t="s">
        <v>278</v>
      </c>
      <c r="C45" s="443" t="s">
        <v>353</v>
      </c>
      <c r="D45" s="75" t="s">
        <v>77</v>
      </c>
      <c r="E45" s="68">
        <v>31484031.29590264</v>
      </c>
      <c r="F45" s="68">
        <v>1688738.6616605967</v>
      </c>
      <c r="G45" s="72">
        <v>5.6678035768637662E-2</v>
      </c>
      <c r="H45" s="238">
        <v>0.53460979693440547</v>
      </c>
      <c r="I45" s="238">
        <v>2.3810240231637803E-2</v>
      </c>
      <c r="J45" s="73">
        <v>6.6986679573768377</v>
      </c>
      <c r="K45" s="73">
        <v>3.0070611140868841E-2</v>
      </c>
      <c r="L45" s="72">
        <v>4.509285773243144E-3</v>
      </c>
      <c r="M45" s="74">
        <v>210901071.61091256</v>
      </c>
      <c r="N45" s="74">
        <v>12208262.219881952</v>
      </c>
      <c r="O45" s="72">
        <v>6.1442899002227595E-2</v>
      </c>
      <c r="P45" s="68">
        <v>58646503.529957093</v>
      </c>
      <c r="Q45" s="68">
        <v>4330798.7204442546</v>
      </c>
      <c r="R45" s="72">
        <v>7.9733821656784609E-2</v>
      </c>
    </row>
    <row r="46" spans="1:18" x14ac:dyDescent="0.25">
      <c r="A46" s="443" t="s">
        <v>284</v>
      </c>
      <c r="B46" s="443" t="s">
        <v>278</v>
      </c>
      <c r="C46" s="443" t="s">
        <v>353</v>
      </c>
      <c r="D46" s="236" t="s">
        <v>74</v>
      </c>
      <c r="E46" s="68">
        <v>27259270.886557721</v>
      </c>
      <c r="F46" s="68">
        <v>389928.94698198885</v>
      </c>
      <c r="G46" s="69">
        <v>1.45120393293914E-2</v>
      </c>
      <c r="H46" s="237">
        <v>0.46287189643148174</v>
      </c>
      <c r="I46" s="237">
        <v>2.2337640891540445E-3</v>
      </c>
      <c r="J46" s="70">
        <v>5.6231744547269162</v>
      </c>
      <c r="K46" s="70">
        <v>0.22554257056329963</v>
      </c>
      <c r="L46" s="69">
        <v>4.1785467294468581E-2</v>
      </c>
      <c r="M46" s="71">
        <v>153283635.70377252</v>
      </c>
      <c r="N46" s="71">
        <v>8252818.9442238808</v>
      </c>
      <c r="O46" s="69">
        <v>5.6903898968634375E-2</v>
      </c>
      <c r="P46" s="68">
        <v>17990210.641717594</v>
      </c>
      <c r="Q46" s="68">
        <v>979004.20976376906</v>
      </c>
      <c r="R46" s="69">
        <v>5.7550545499513134E-2</v>
      </c>
    </row>
    <row r="47" spans="1:18" x14ac:dyDescent="0.25">
      <c r="A47" s="443" t="s">
        <v>284</v>
      </c>
      <c r="B47" s="443" t="s">
        <v>249</v>
      </c>
      <c r="C47" s="443" t="s">
        <v>345</v>
      </c>
      <c r="D47" s="75" t="s">
        <v>69</v>
      </c>
      <c r="E47" s="68">
        <v>134525224.91466337</v>
      </c>
      <c r="F47" s="68">
        <v>3495666.8631999642</v>
      </c>
      <c r="G47" s="72">
        <v>2.6678460304559674E-2</v>
      </c>
      <c r="H47" s="238">
        <v>28.652458816420356</v>
      </c>
      <c r="I47" s="238">
        <v>-0.27850109999518224</v>
      </c>
      <c r="J47" s="73">
        <v>4.4507134222855251</v>
      </c>
      <c r="K47" s="73">
        <v>-0.2797032416631664</v>
      </c>
      <c r="L47" s="72">
        <v>-5.9128669107487354E-2</v>
      </c>
      <c r="M47" s="74">
        <v>598733224.16367137</v>
      </c>
      <c r="N47" s="74">
        <v>-21091180.712803602</v>
      </c>
      <c r="O47" s="72">
        <v>-3.4027670654573322E-2</v>
      </c>
      <c r="P47" s="68">
        <v>164139092.29001239</v>
      </c>
      <c r="Q47" s="68">
        <v>2270073.5201908946</v>
      </c>
      <c r="R47" s="72">
        <v>1.4024138389440352E-2</v>
      </c>
    </row>
    <row r="48" spans="1:18" x14ac:dyDescent="0.25">
      <c r="A48" s="443" t="s">
        <v>284</v>
      </c>
      <c r="B48" s="443" t="s">
        <v>249</v>
      </c>
      <c r="C48" s="443" t="s">
        <v>345</v>
      </c>
      <c r="D48" s="236" t="s">
        <v>79</v>
      </c>
      <c r="E48" s="68">
        <v>66230282.539816618</v>
      </c>
      <c r="F48" s="68">
        <v>4366809.8080951422</v>
      </c>
      <c r="G48" s="69">
        <v>7.0587854436047384E-2</v>
      </c>
      <c r="H48" s="237">
        <v>14.106353987334112</v>
      </c>
      <c r="I48" s="237">
        <v>0.44707224581479288</v>
      </c>
      <c r="J48" s="70">
        <v>5.8904446370181196</v>
      </c>
      <c r="K48" s="70">
        <v>-8.0867339828159857E-2</v>
      </c>
      <c r="L48" s="69">
        <v>-1.3542641908800345E-2</v>
      </c>
      <c r="M48" s="71">
        <v>390125812.59485757</v>
      </c>
      <c r="N48" s="71">
        <v>20719716.94262588</v>
      </c>
      <c r="O48" s="69">
        <v>5.6089266491508978E-2</v>
      </c>
      <c r="P48" s="68">
        <v>88923068.200229034</v>
      </c>
      <c r="Q48" s="68">
        <v>5108704.4940625429</v>
      </c>
      <c r="R48" s="69">
        <v>6.0952613229546947E-2</v>
      </c>
    </row>
    <row r="49" spans="1:18" x14ac:dyDescent="0.25">
      <c r="A49" s="443" t="s">
        <v>284</v>
      </c>
      <c r="B49" s="443" t="s">
        <v>249</v>
      </c>
      <c r="C49" s="443" t="s">
        <v>345</v>
      </c>
      <c r="D49" s="75" t="s">
        <v>68</v>
      </c>
      <c r="E49" s="68">
        <v>51063294.29304482</v>
      </c>
      <c r="F49" s="68">
        <v>1518993.8838916197</v>
      </c>
      <c r="G49" s="72">
        <v>3.0659306344973415E-2</v>
      </c>
      <c r="H49" s="238">
        <v>10.875944921782036</v>
      </c>
      <c r="I49" s="238">
        <v>-6.3298028736737066E-2</v>
      </c>
      <c r="J49" s="73">
        <v>5.6554276138085973</v>
      </c>
      <c r="K49" s="73">
        <v>-0.26445377993440022</v>
      </c>
      <c r="L49" s="72">
        <v>-4.4672141609781897E-2</v>
      </c>
      <c r="M49" s="74">
        <v>288784764.59692061</v>
      </c>
      <c r="N49" s="74">
        <v>-4511617.5612390041</v>
      </c>
      <c r="O49" s="72">
        <v>-1.5382452139508906E-2</v>
      </c>
      <c r="P49" s="68">
        <v>85642610.682661667</v>
      </c>
      <c r="Q49" s="68">
        <v>3581282.9959346354</v>
      </c>
      <c r="R49" s="72">
        <v>4.3641543427207899E-2</v>
      </c>
    </row>
    <row r="50" spans="1:18" x14ac:dyDescent="0.25">
      <c r="A50" s="443" t="s">
        <v>284</v>
      </c>
      <c r="B50" s="443" t="s">
        <v>249</v>
      </c>
      <c r="C50" s="443" t="s">
        <v>345</v>
      </c>
      <c r="D50" s="236" t="s">
        <v>83</v>
      </c>
      <c r="E50" s="68">
        <v>42117798.958504051</v>
      </c>
      <c r="F50" s="68">
        <v>915768.71345539391</v>
      </c>
      <c r="G50" s="69">
        <v>2.2226300694622784E-2</v>
      </c>
      <c r="H50" s="237">
        <v>8.9706484479943036</v>
      </c>
      <c r="I50" s="237">
        <v>-0.12664458436306525</v>
      </c>
      <c r="J50" s="70">
        <v>5.3939389445696122</v>
      </c>
      <c r="K50" s="70">
        <v>-0.1951599127395518</v>
      </c>
      <c r="L50" s="69">
        <v>-3.4917956851725877E-2</v>
      </c>
      <c r="M50" s="71">
        <v>227180836.06182846</v>
      </c>
      <c r="N50" s="71">
        <v>-3101384.0995905995</v>
      </c>
      <c r="O50" s="69">
        <v>-1.3467753165731369E-2</v>
      </c>
      <c r="P50" s="68">
        <v>62563206.070585661</v>
      </c>
      <c r="Q50" s="68">
        <v>2459342.4332683161</v>
      </c>
      <c r="R50" s="69">
        <v>4.0918208654748732E-2</v>
      </c>
    </row>
    <row r="51" spans="1:18" x14ac:dyDescent="0.25">
      <c r="A51" s="443" t="s">
        <v>284</v>
      </c>
      <c r="B51" s="443" t="s">
        <v>249</v>
      </c>
      <c r="C51" s="443" t="s">
        <v>345</v>
      </c>
      <c r="D51" s="75" t="s">
        <v>300</v>
      </c>
      <c r="E51" s="68">
        <v>25826798.656057507</v>
      </c>
      <c r="F51" s="68">
        <v>1505623.2264870144</v>
      </c>
      <c r="G51" s="72">
        <v>6.1905857751284002E-2</v>
      </c>
      <c r="H51" s="238">
        <v>5.5008366298743683</v>
      </c>
      <c r="I51" s="238">
        <v>0.13078912351970651</v>
      </c>
      <c r="J51" s="73">
        <v>5.5232289429137449</v>
      </c>
      <c r="K51" s="73">
        <v>-6.283341654161223E-2</v>
      </c>
      <c r="L51" s="72">
        <v>-1.1248248318469991E-2</v>
      </c>
      <c r="M51" s="74">
        <v>142647321.83994263</v>
      </c>
      <c r="N51" s="74">
        <v>6787719.2351084352</v>
      </c>
      <c r="O51" s="72">
        <v>4.9961276972459751E-2</v>
      </c>
      <c r="P51" s="68">
        <v>26409857.686877854</v>
      </c>
      <c r="Q51" s="68">
        <v>1752668.8370850943</v>
      </c>
      <c r="R51" s="72">
        <v>7.1081454084731363E-2</v>
      </c>
    </row>
    <row r="52" spans="1:18" x14ac:dyDescent="0.25">
      <c r="A52" s="443" t="s">
        <v>284</v>
      </c>
      <c r="B52" s="443" t="s">
        <v>249</v>
      </c>
      <c r="C52" s="443" t="s">
        <v>345</v>
      </c>
      <c r="D52" s="236" t="s">
        <v>301</v>
      </c>
      <c r="E52" s="68">
        <v>11586033.789631898</v>
      </c>
      <c r="F52" s="68">
        <v>-118500.31750565208</v>
      </c>
      <c r="G52" s="69">
        <v>-1.0124308786745244E-2</v>
      </c>
      <c r="H52" s="237">
        <v>2.467703408142734</v>
      </c>
      <c r="I52" s="237">
        <v>-0.11662498408855626</v>
      </c>
      <c r="J52" s="70">
        <v>10.529080199111123</v>
      </c>
      <c r="K52" s="70">
        <v>0.45156238731628306</v>
      </c>
      <c r="L52" s="69">
        <v>4.4808890021287719E-2</v>
      </c>
      <c r="M52" s="71">
        <v>121990278.96064562</v>
      </c>
      <c r="N52" s="71">
        <v>4037628.0172067434</v>
      </c>
      <c r="O52" s="69">
        <v>3.4230922195575601E-2</v>
      </c>
      <c r="P52" s="68">
        <v>16764385.13209207</v>
      </c>
      <c r="Q52" s="68">
        <v>-190489.95340025052</v>
      </c>
      <c r="R52" s="69">
        <v>-1.123511393860082E-2</v>
      </c>
    </row>
    <row r="53" spans="1:18" x14ac:dyDescent="0.25">
      <c r="A53" s="443" t="s">
        <v>284</v>
      </c>
      <c r="B53" s="443" t="s">
        <v>249</v>
      </c>
      <c r="C53" s="443" t="s">
        <v>345</v>
      </c>
      <c r="D53" s="75" t="s">
        <v>75</v>
      </c>
      <c r="E53" s="68">
        <v>9469415.1870151274</v>
      </c>
      <c r="F53" s="68">
        <v>365975.59276951663</v>
      </c>
      <c r="G53" s="72">
        <v>4.0201902696301077E-2</v>
      </c>
      <c r="H53" s="238">
        <v>2.0168858950702413</v>
      </c>
      <c r="I53" s="238">
        <v>6.8718957924009949E-3</v>
      </c>
      <c r="J53" s="73">
        <v>7.9783104613560667</v>
      </c>
      <c r="K53" s="73">
        <v>-5.2254804630113227E-2</v>
      </c>
      <c r="L53" s="72">
        <v>-6.5069895952954643E-3</v>
      </c>
      <c r="M53" s="74">
        <v>75549934.249486804</v>
      </c>
      <c r="N53" s="74">
        <v>2444168.442934677</v>
      </c>
      <c r="O53" s="72">
        <v>3.3433319738449652E-2</v>
      </c>
      <c r="P53" s="68">
        <v>16537134.511420425</v>
      </c>
      <c r="Q53" s="68">
        <v>395338.40419271775</v>
      </c>
      <c r="R53" s="72">
        <v>2.4491599420940501E-2</v>
      </c>
    </row>
    <row r="54" spans="1:18" x14ac:dyDescent="0.25">
      <c r="A54" s="443" t="s">
        <v>284</v>
      </c>
      <c r="B54" s="443" t="s">
        <v>249</v>
      </c>
      <c r="C54" s="443" t="s">
        <v>345</v>
      </c>
      <c r="D54" s="236" t="s">
        <v>109</v>
      </c>
      <c r="E54" s="68">
        <v>8724784.3613012321</v>
      </c>
      <c r="F54" s="68">
        <v>86967.394439138472</v>
      </c>
      <c r="G54" s="69">
        <v>1.0068214546890495E-2</v>
      </c>
      <c r="H54" s="237">
        <v>1.8582873565378679</v>
      </c>
      <c r="I54" s="237">
        <v>-4.8918469001663745E-2</v>
      </c>
      <c r="J54" s="70">
        <v>3.3587129023710465</v>
      </c>
      <c r="K54" s="70">
        <v>0.11220851495628947</v>
      </c>
      <c r="L54" s="69">
        <v>3.4562871804908572E-2</v>
      </c>
      <c r="M54" s="71">
        <v>29304045.804707579</v>
      </c>
      <c r="N54" s="71">
        <v>1261335.1241041645</v>
      </c>
      <c r="O54" s="69">
        <v>4.4979072760487626E-2</v>
      </c>
      <c r="P54" s="68">
        <v>6837555.8383095823</v>
      </c>
      <c r="Q54" s="68">
        <v>152365.87917537428</v>
      </c>
      <c r="R54" s="69">
        <v>2.2791555678562503E-2</v>
      </c>
    </row>
    <row r="55" spans="1:18" x14ac:dyDescent="0.25">
      <c r="A55" s="443" t="s">
        <v>284</v>
      </c>
      <c r="B55" s="443" t="s">
        <v>249</v>
      </c>
      <c r="C55" s="443" t="s">
        <v>345</v>
      </c>
      <c r="D55" s="75" t="s">
        <v>71</v>
      </c>
      <c r="E55" s="68">
        <v>7071075.2250333242</v>
      </c>
      <c r="F55" s="68">
        <v>477475.23423839174</v>
      </c>
      <c r="G55" s="72">
        <v>7.2414953121963152E-2</v>
      </c>
      <c r="H55" s="238">
        <v>1.5060646938267532</v>
      </c>
      <c r="I55" s="238">
        <v>5.0216258745844566E-2</v>
      </c>
      <c r="J55" s="73">
        <v>8.2859164144798232</v>
      </c>
      <c r="K55" s="73">
        <v>0.23492347922089252</v>
      </c>
      <c r="L55" s="72">
        <v>2.9179441729734554E-2</v>
      </c>
      <c r="M55" s="74">
        <v>58590338.275125235</v>
      </c>
      <c r="N55" s="74">
        <v>5505311.3313118815</v>
      </c>
      <c r="O55" s="72">
        <v>0.10370742275668153</v>
      </c>
      <c r="P55" s="68">
        <v>9325301.0764821544</v>
      </c>
      <c r="Q55" s="68">
        <v>1108281.0451771375</v>
      </c>
      <c r="R55" s="72">
        <v>0.13487627399651375</v>
      </c>
    </row>
    <row r="56" spans="1:18" x14ac:dyDescent="0.25">
      <c r="A56" s="443" t="s">
        <v>284</v>
      </c>
      <c r="B56" s="443" t="s">
        <v>249</v>
      </c>
      <c r="C56" s="443" t="s">
        <v>345</v>
      </c>
      <c r="D56" s="236" t="s">
        <v>78</v>
      </c>
      <c r="E56" s="68">
        <v>5614895.9068247247</v>
      </c>
      <c r="F56" s="68">
        <v>122964.84105621558</v>
      </c>
      <c r="G56" s="69">
        <v>2.2390091860886929E-2</v>
      </c>
      <c r="H56" s="237">
        <v>1.195913805985739</v>
      </c>
      <c r="I56" s="237">
        <v>-1.668921191546846E-2</v>
      </c>
      <c r="J56" s="70">
        <v>8.8905150276977363</v>
      </c>
      <c r="K56" s="70">
        <v>1.9075889462177642E-2</v>
      </c>
      <c r="L56" s="69">
        <v>2.1502587308479971E-3</v>
      </c>
      <c r="M56" s="71">
        <v>49919316.438583724</v>
      </c>
      <c r="N56" s="71">
        <v>1197984.2372332439</v>
      </c>
      <c r="O56" s="69">
        <v>2.4588495082243207E-2</v>
      </c>
      <c r="P56" s="68">
        <v>10361491.996522741</v>
      </c>
      <c r="Q56" s="68">
        <v>35255.727737326175</v>
      </c>
      <c r="R56" s="69">
        <v>3.4141895284634039E-3</v>
      </c>
    </row>
    <row r="57" spans="1:18" x14ac:dyDescent="0.25">
      <c r="A57" s="443" t="s">
        <v>284</v>
      </c>
      <c r="B57" s="443" t="s">
        <v>249</v>
      </c>
      <c r="C57" s="443" t="s">
        <v>345</v>
      </c>
      <c r="D57" s="75" t="s">
        <v>302</v>
      </c>
      <c r="E57" s="68">
        <v>4955067.5381361879</v>
      </c>
      <c r="F57" s="68">
        <v>1372207.3669025553</v>
      </c>
      <c r="G57" s="72">
        <v>0.38299216305449169</v>
      </c>
      <c r="H57" s="238">
        <v>1.0553772993807731</v>
      </c>
      <c r="I57" s="238">
        <v>0.26429179515149082</v>
      </c>
      <c r="J57" s="73">
        <v>9.198255077662445</v>
      </c>
      <c r="K57" s="73">
        <v>-0.17840200253004745</v>
      </c>
      <c r="L57" s="72">
        <v>-1.9026183959196794E-2</v>
      </c>
      <c r="M57" s="74">
        <v>45577975.142821543</v>
      </c>
      <c r="N57" s="74">
        <v>11982723.950884014</v>
      </c>
      <c r="O57" s="72">
        <v>0.35667909974608941</v>
      </c>
      <c r="P57" s="68">
        <v>8820493.2701920811</v>
      </c>
      <c r="Q57" s="68">
        <v>2500254.7590222545</v>
      </c>
      <c r="R57" s="72">
        <v>0.39559500082212512</v>
      </c>
    </row>
    <row r="58" spans="1:18" x14ac:dyDescent="0.25">
      <c r="A58" s="443" t="s">
        <v>284</v>
      </c>
      <c r="B58" s="443" t="s">
        <v>249</v>
      </c>
      <c r="C58" s="443" t="s">
        <v>345</v>
      </c>
      <c r="D58" s="236" t="s">
        <v>299</v>
      </c>
      <c r="E58" s="68">
        <v>4794903.5874038497</v>
      </c>
      <c r="F58" s="68">
        <v>-245017.00101260468</v>
      </c>
      <c r="G58" s="69">
        <v>-4.8615250322741527E-2</v>
      </c>
      <c r="H58" s="237">
        <v>1.0212640614720865</v>
      </c>
      <c r="I58" s="237">
        <v>-9.1536307343363266E-2</v>
      </c>
      <c r="J58" s="70">
        <v>9.739091102195264</v>
      </c>
      <c r="K58" s="70">
        <v>0.82908985156400661</v>
      </c>
      <c r="L58" s="69">
        <v>9.305159766450842E-2</v>
      </c>
      <c r="M58" s="71">
        <v>46698002.863968983</v>
      </c>
      <c r="N58" s="71">
        <v>1792304.1180961505</v>
      </c>
      <c r="O58" s="69">
        <v>3.9912620628375736E-2</v>
      </c>
      <c r="P58" s="68">
        <v>8851462.8412867188</v>
      </c>
      <c r="Q58" s="68">
        <v>79885.280938260257</v>
      </c>
      <c r="R58" s="69">
        <v>9.1072877585188609E-3</v>
      </c>
    </row>
    <row r="59" spans="1:18" x14ac:dyDescent="0.25">
      <c r="A59" s="443" t="s">
        <v>284</v>
      </c>
      <c r="B59" s="443" t="s">
        <v>249</v>
      </c>
      <c r="C59" s="443" t="s">
        <v>345</v>
      </c>
      <c r="D59" s="75" t="s">
        <v>80</v>
      </c>
      <c r="E59" s="68">
        <v>2578626.0987628559</v>
      </c>
      <c r="F59" s="68">
        <v>352026.12745893374</v>
      </c>
      <c r="G59" s="72">
        <v>0.15810030180355353</v>
      </c>
      <c r="H59" s="238">
        <v>0.54922025326192925</v>
      </c>
      <c r="I59" s="238">
        <v>5.759320759651565E-2</v>
      </c>
      <c r="J59" s="73">
        <v>8.7113245160751696</v>
      </c>
      <c r="K59" s="73">
        <v>-0.42317934797890189</v>
      </c>
      <c r="L59" s="72">
        <v>-4.6327567898262034E-2</v>
      </c>
      <c r="M59" s="74">
        <v>22463248.75194414</v>
      </c>
      <c r="N59" s="74">
        <v>2124362.7103657797</v>
      </c>
      <c r="O59" s="72">
        <v>0.10444833143875183</v>
      </c>
      <c r="P59" s="68">
        <v>4233198.6346878931</v>
      </c>
      <c r="Q59" s="68">
        <v>378861.66387989465</v>
      </c>
      <c r="R59" s="72">
        <v>9.8294899161469149E-2</v>
      </c>
    </row>
    <row r="60" spans="1:18" x14ac:dyDescent="0.25">
      <c r="A60" s="443" t="s">
        <v>284</v>
      </c>
      <c r="B60" s="443" t="s">
        <v>249</v>
      </c>
      <c r="C60" s="443" t="s">
        <v>345</v>
      </c>
      <c r="D60" s="236" t="s">
        <v>77</v>
      </c>
      <c r="E60" s="68">
        <v>2399301.4294772488</v>
      </c>
      <c r="F60" s="68">
        <v>220952.72162534343</v>
      </c>
      <c r="G60" s="69">
        <v>0.10143129097233815</v>
      </c>
      <c r="H60" s="237">
        <v>0.51102598371334884</v>
      </c>
      <c r="I60" s="237">
        <v>3.00526820550579E-2</v>
      </c>
      <c r="J60" s="70">
        <v>6.7334805790557493</v>
      </c>
      <c r="K60" s="70">
        <v>0.15102957307307019</v>
      </c>
      <c r="L60" s="69">
        <v>2.2944276066134323E-2</v>
      </c>
      <c r="M60" s="71">
        <v>16155649.578685751</v>
      </c>
      <c r="N60" s="71">
        <v>1816775.9353049081</v>
      </c>
      <c r="O60" s="69">
        <v>0.12670283458028617</v>
      </c>
      <c r="P60" s="68">
        <v>4609624.7615229255</v>
      </c>
      <c r="Q60" s="68">
        <v>560986.2736175009</v>
      </c>
      <c r="R60" s="69">
        <v>0.13856171038568793</v>
      </c>
    </row>
    <row r="61" spans="1:18" x14ac:dyDescent="0.25">
      <c r="A61" s="443" t="s">
        <v>284</v>
      </c>
      <c r="B61" s="443" t="s">
        <v>249</v>
      </c>
      <c r="C61" s="443" t="s">
        <v>345</v>
      </c>
      <c r="D61" s="75" t="s">
        <v>74</v>
      </c>
      <c r="E61" s="68">
        <v>2117904.0041926382</v>
      </c>
      <c r="F61" s="68">
        <v>146106.15090694837</v>
      </c>
      <c r="G61" s="72">
        <v>7.4097935882973767E-2</v>
      </c>
      <c r="H61" s="238">
        <v>0.4510912900963811</v>
      </c>
      <c r="I61" s="238">
        <v>1.5723839385168192E-2</v>
      </c>
      <c r="J61" s="73">
        <v>5.7338377692162563</v>
      </c>
      <c r="K61" s="73">
        <v>-0.12206945674222158</v>
      </c>
      <c r="L61" s="72">
        <v>-2.0845524362323141E-2</v>
      </c>
      <c r="M61" s="74">
        <v>12143717.970814094</v>
      </c>
      <c r="N61" s="74">
        <v>597052.67362900823</v>
      </c>
      <c r="O61" s="72">
        <v>5.1707801193004291E-2</v>
      </c>
      <c r="P61" s="68">
        <v>1450624.8032669686</v>
      </c>
      <c r="Q61" s="68">
        <v>116446.24086336954</v>
      </c>
      <c r="R61" s="72">
        <v>8.727935236313869E-2</v>
      </c>
    </row>
    <row r="62" spans="1:18" x14ac:dyDescent="0.25">
      <c r="A62" s="443" t="s">
        <v>284</v>
      </c>
      <c r="B62" s="443" t="s">
        <v>249</v>
      </c>
      <c r="C62" s="443" t="s">
        <v>350</v>
      </c>
      <c r="D62" s="236" t="s">
        <v>69</v>
      </c>
      <c r="E62" s="68">
        <v>1637067992.4183567</v>
      </c>
      <c r="F62" s="68">
        <v>2906968.6398847103</v>
      </c>
      <c r="G62" s="69">
        <v>1.7788752745817422E-3</v>
      </c>
      <c r="H62" s="237">
        <v>27.85462859425877</v>
      </c>
      <c r="I62" s="237">
        <v>-0.2535861726017643</v>
      </c>
      <c r="J62" s="70">
        <v>4.4652801780874469</v>
      </c>
      <c r="K62" s="70">
        <v>-8.9146962663941842E-2</v>
      </c>
      <c r="L62" s="69">
        <v>-1.9573693882659057E-2</v>
      </c>
      <c r="M62" s="71">
        <v>7309967256.7270994</v>
      </c>
      <c r="N62" s="71">
        <v>-132700062.32764912</v>
      </c>
      <c r="O62" s="69">
        <v>-1.7829637768157373E-2</v>
      </c>
      <c r="P62" s="68">
        <v>1985150440.2752748</v>
      </c>
      <c r="Q62" s="68">
        <v>6936899.5114228725</v>
      </c>
      <c r="R62" s="69">
        <v>3.5066484828247171E-3</v>
      </c>
    </row>
    <row r="63" spans="1:18" x14ac:dyDescent="0.25">
      <c r="A63" s="443" t="s">
        <v>284</v>
      </c>
      <c r="B63" s="443" t="s">
        <v>249</v>
      </c>
      <c r="C63" s="443" t="s">
        <v>350</v>
      </c>
      <c r="D63" s="75" t="s">
        <v>79</v>
      </c>
      <c r="E63" s="68">
        <v>819245961.35432374</v>
      </c>
      <c r="F63" s="68">
        <v>49546630.975387812</v>
      </c>
      <c r="G63" s="72">
        <v>6.4371409743847863E-2</v>
      </c>
      <c r="H63" s="238">
        <v>13.939428347848065</v>
      </c>
      <c r="I63" s="238">
        <v>0.70029599222733019</v>
      </c>
      <c r="J63" s="73">
        <v>5.8729724220786306</v>
      </c>
      <c r="K63" s="73">
        <v>1.3397466694985205E-2</v>
      </c>
      <c r="L63" s="72">
        <v>2.2864229567839071E-3</v>
      </c>
      <c r="M63" s="74">
        <v>4811408937.933239</v>
      </c>
      <c r="N63" s="74">
        <v>301298018.46926403</v>
      </c>
      <c r="O63" s="72">
        <v>6.6805012969630734E-2</v>
      </c>
      <c r="P63" s="68">
        <v>1091174785.5586185</v>
      </c>
      <c r="Q63" s="68">
        <v>46934639.562211037</v>
      </c>
      <c r="R63" s="72">
        <v>4.4946212556716339E-2</v>
      </c>
    </row>
    <row r="64" spans="1:18" x14ac:dyDescent="0.25">
      <c r="A64" s="443" t="s">
        <v>284</v>
      </c>
      <c r="B64" s="443" t="s">
        <v>249</v>
      </c>
      <c r="C64" s="443" t="s">
        <v>350</v>
      </c>
      <c r="D64" s="236" t="s">
        <v>68</v>
      </c>
      <c r="E64" s="68">
        <v>672938005.62524283</v>
      </c>
      <c r="F64" s="68">
        <v>13966579.542927146</v>
      </c>
      <c r="G64" s="69">
        <v>2.11945146483218E-2</v>
      </c>
      <c r="H64" s="237">
        <v>11.450005925509643</v>
      </c>
      <c r="I64" s="237">
        <v>0.11543723856425281</v>
      </c>
      <c r="J64" s="70">
        <v>5.7112890971120525</v>
      </c>
      <c r="K64" s="70">
        <v>-9.4762749327894191E-2</v>
      </c>
      <c r="L64" s="69">
        <v>-1.6321374978075533E-2</v>
      </c>
      <c r="M64" s="71">
        <v>3843343494.5597782</v>
      </c>
      <c r="N64" s="71">
        <v>17321229.403384209</v>
      </c>
      <c r="O64" s="69">
        <v>4.5272160491925889E-3</v>
      </c>
      <c r="P64" s="68">
        <v>1099358019.1539569</v>
      </c>
      <c r="Q64" s="68">
        <v>20402625.030297041</v>
      </c>
      <c r="R64" s="69">
        <v>1.8909609369781491E-2</v>
      </c>
    </row>
    <row r="65" spans="1:18" x14ac:dyDescent="0.25">
      <c r="A65" s="443" t="s">
        <v>284</v>
      </c>
      <c r="B65" s="443" t="s">
        <v>249</v>
      </c>
      <c r="C65" s="443" t="s">
        <v>350</v>
      </c>
      <c r="D65" s="75" t="s">
        <v>83</v>
      </c>
      <c r="E65" s="68">
        <v>555326514.51915336</v>
      </c>
      <c r="F65" s="68">
        <v>231055.57669973373</v>
      </c>
      <c r="G65" s="72">
        <v>4.1624476110817385E-4</v>
      </c>
      <c r="H65" s="238">
        <v>9.4488523886076177</v>
      </c>
      <c r="I65" s="238">
        <v>-9.9008653866137664E-2</v>
      </c>
      <c r="J65" s="73">
        <v>5.3399203806573912</v>
      </c>
      <c r="K65" s="73">
        <v>-0.133765788001317</v>
      </c>
      <c r="L65" s="72">
        <v>-2.4437971757905047E-2</v>
      </c>
      <c r="M65" s="74">
        <v>2965399372.8002596</v>
      </c>
      <c r="N65" s="74">
        <v>-73018963.098306656</v>
      </c>
      <c r="O65" s="72">
        <v>-2.4031899174513243E-2</v>
      </c>
      <c r="P65" s="68">
        <v>805310099.57913256</v>
      </c>
      <c r="Q65" s="68">
        <v>-2498999.0409686565</v>
      </c>
      <c r="R65" s="72">
        <v>-3.0935514903675195E-3</v>
      </c>
    </row>
    <row r="66" spans="1:18" x14ac:dyDescent="0.25">
      <c r="A66" s="443" t="s">
        <v>284</v>
      </c>
      <c r="B66" s="443" t="s">
        <v>249</v>
      </c>
      <c r="C66" s="443" t="s">
        <v>350</v>
      </c>
      <c r="D66" s="236" t="s">
        <v>300</v>
      </c>
      <c r="E66" s="68">
        <v>318774614.58410203</v>
      </c>
      <c r="F66" s="68">
        <v>6567858.2085827589</v>
      </c>
      <c r="G66" s="69">
        <v>2.1036886852900141E-2</v>
      </c>
      <c r="H66" s="237">
        <v>5.4239338473664374</v>
      </c>
      <c r="I66" s="237">
        <v>5.3854380180697881E-2</v>
      </c>
      <c r="J66" s="70">
        <v>5.6155433808306006</v>
      </c>
      <c r="K66" s="70">
        <v>0.17252320961511014</v>
      </c>
      <c r="L66" s="69">
        <v>3.1696228231427565E-2</v>
      </c>
      <c r="M66" s="71">
        <v>1790092676.9045799</v>
      </c>
      <c r="N66" s="71">
        <v>90745004.362868071</v>
      </c>
      <c r="O66" s="69">
        <v>5.3399905051295889E-2</v>
      </c>
      <c r="P66" s="68">
        <v>323791601.97273642</v>
      </c>
      <c r="Q66" s="68">
        <v>4315967.8515455723</v>
      </c>
      <c r="R66" s="69">
        <v>1.3509536849086713E-2</v>
      </c>
    </row>
    <row r="67" spans="1:18" x14ac:dyDescent="0.25">
      <c r="A67" s="443" t="s">
        <v>284</v>
      </c>
      <c r="B67" s="443" t="s">
        <v>249</v>
      </c>
      <c r="C67" s="443" t="s">
        <v>350</v>
      </c>
      <c r="D67" s="75" t="s">
        <v>301</v>
      </c>
      <c r="E67" s="68">
        <v>148645198.91655165</v>
      </c>
      <c r="F67" s="68">
        <v>-7171464.7391124666</v>
      </c>
      <c r="G67" s="72">
        <v>-4.6025017933643685E-2</v>
      </c>
      <c r="H67" s="238">
        <v>2.5291904962504201</v>
      </c>
      <c r="I67" s="238">
        <v>-0.15091763419707149</v>
      </c>
      <c r="J67" s="73">
        <v>10.165748639872534</v>
      </c>
      <c r="K67" s="73">
        <v>0.30263186056045832</v>
      </c>
      <c r="L67" s="72">
        <v>3.0683187407375096E-2</v>
      </c>
      <c r="M67" s="74">
        <v>1511089728.7095172</v>
      </c>
      <c r="N67" s="74">
        <v>-25748221.089089632</v>
      </c>
      <c r="O67" s="72">
        <v>-1.6754024776954382E-2</v>
      </c>
      <c r="P67" s="68">
        <v>212668902.00375894</v>
      </c>
      <c r="Q67" s="68">
        <v>-11944421.179971159</v>
      </c>
      <c r="R67" s="72">
        <v>-5.3177705626129813E-2</v>
      </c>
    </row>
    <row r="68" spans="1:18" x14ac:dyDescent="0.25">
      <c r="A68" s="443" t="s">
        <v>284</v>
      </c>
      <c r="B68" s="443" t="s">
        <v>249</v>
      </c>
      <c r="C68" s="443" t="s">
        <v>350</v>
      </c>
      <c r="D68" s="236" t="s">
        <v>75</v>
      </c>
      <c r="E68" s="68">
        <v>112059495.77554636</v>
      </c>
      <c r="F68" s="68">
        <v>-1302774.0088848323</v>
      </c>
      <c r="G68" s="69">
        <v>-1.1492130594792933E-2</v>
      </c>
      <c r="H68" s="237">
        <v>1.9066866188475808</v>
      </c>
      <c r="I68" s="237">
        <v>-4.3189176251255512E-2</v>
      </c>
      <c r="J68" s="70">
        <v>8.0873245492724894</v>
      </c>
      <c r="K68" s="70">
        <v>0.16474656725896875</v>
      </c>
      <c r="L68" s="69">
        <v>2.0794565560981509E-2</v>
      </c>
      <c r="M68" s="71">
        <v>906261511.16467285</v>
      </c>
      <c r="N68" s="71">
        <v>8140088.5794616938</v>
      </c>
      <c r="O68" s="69">
        <v>9.0634611030997719E-3</v>
      </c>
      <c r="P68" s="68">
        <v>195782863.42267457</v>
      </c>
      <c r="Q68" s="68">
        <v>-889716.8463422358</v>
      </c>
      <c r="R68" s="69">
        <v>-4.5238479361243171E-3</v>
      </c>
    </row>
    <row r="69" spans="1:18" x14ac:dyDescent="0.25">
      <c r="A69" s="443" t="s">
        <v>284</v>
      </c>
      <c r="B69" s="443" t="s">
        <v>249</v>
      </c>
      <c r="C69" s="443" t="s">
        <v>350</v>
      </c>
      <c r="D69" s="75" t="s">
        <v>109</v>
      </c>
      <c r="E69" s="68">
        <v>104360017.62571205</v>
      </c>
      <c r="F69" s="68">
        <v>1966272.697176829</v>
      </c>
      <c r="G69" s="72">
        <v>1.920305482086988E-2</v>
      </c>
      <c r="H69" s="238">
        <v>1.7756803898903917</v>
      </c>
      <c r="I69" s="238">
        <v>1.4467552626832747E-2</v>
      </c>
      <c r="J69" s="73">
        <v>3.2430073294641963</v>
      </c>
      <c r="K69" s="73">
        <v>9.6572585735865246E-2</v>
      </c>
      <c r="L69" s="72">
        <v>3.0692702567043449E-2</v>
      </c>
      <c r="M69" s="74">
        <v>338440302.0631969</v>
      </c>
      <c r="N69" s="74">
        <v>16265065.479597092</v>
      </c>
      <c r="O69" s="72">
        <v>5.0485151037908967E-2</v>
      </c>
      <c r="P69" s="68">
        <v>79676941.364648148</v>
      </c>
      <c r="Q69" s="68">
        <v>2373701.0828519166</v>
      </c>
      <c r="R69" s="72">
        <v>3.0706359451414717E-2</v>
      </c>
    </row>
    <row r="70" spans="1:18" x14ac:dyDescent="0.25">
      <c r="A70" s="443" t="s">
        <v>284</v>
      </c>
      <c r="B70" s="443" t="s">
        <v>249</v>
      </c>
      <c r="C70" s="443" t="s">
        <v>350</v>
      </c>
      <c r="D70" s="236" t="s">
        <v>71</v>
      </c>
      <c r="E70" s="68">
        <v>91766399.872252002</v>
      </c>
      <c r="F70" s="68">
        <v>7812307.8650515079</v>
      </c>
      <c r="G70" s="69">
        <v>9.3054521563778803E-2</v>
      </c>
      <c r="H70" s="237">
        <v>1.5614006245994654</v>
      </c>
      <c r="I70" s="237">
        <v>0.1173570974573952</v>
      </c>
      <c r="J70" s="70">
        <v>8.085212664453449</v>
      </c>
      <c r="K70" s="70">
        <v>-0.15848397305332718</v>
      </c>
      <c r="L70" s="69">
        <v>-1.9224867195168777E-2</v>
      </c>
      <c r="M70" s="71">
        <v>741950858.41843128</v>
      </c>
      <c r="N70" s="71">
        <v>49858792.433737993</v>
      </c>
      <c r="O70" s="69">
        <v>7.2040693549636353E-2</v>
      </c>
      <c r="P70" s="68">
        <v>114594661.47911277</v>
      </c>
      <c r="Q70" s="68">
        <v>6570199.9440082759</v>
      </c>
      <c r="R70" s="69">
        <v>6.0821408879443206E-2</v>
      </c>
    </row>
    <row r="71" spans="1:18" x14ac:dyDescent="0.25">
      <c r="A71" s="443" t="s">
        <v>284</v>
      </c>
      <c r="B71" s="443" t="s">
        <v>249</v>
      </c>
      <c r="C71" s="443" t="s">
        <v>350</v>
      </c>
      <c r="D71" s="75" t="s">
        <v>78</v>
      </c>
      <c r="E71" s="68">
        <v>74308946.371673554</v>
      </c>
      <c r="F71" s="68">
        <v>-5421.7299713343382</v>
      </c>
      <c r="G71" s="72">
        <v>-7.2956685360207386E-5</v>
      </c>
      <c r="H71" s="238">
        <v>1.2643629415513642</v>
      </c>
      <c r="I71" s="238">
        <v>-1.3873528704659632E-2</v>
      </c>
      <c r="J71" s="73">
        <v>8.7344801621320904</v>
      </c>
      <c r="K71" s="73">
        <v>-2.101037825338814E-2</v>
      </c>
      <c r="L71" s="72">
        <v>-2.3996803099124945E-3</v>
      </c>
      <c r="M71" s="74">
        <v>649050017.95231998</v>
      </c>
      <c r="N71" s="74">
        <v>-1608728.9763561487</v>
      </c>
      <c r="O71" s="72">
        <v>-2.4724619225513834E-3</v>
      </c>
      <c r="P71" s="68">
        <v>136014066.16979083</v>
      </c>
      <c r="Q71" s="68">
        <v>-918524.0369065702</v>
      </c>
      <c r="R71" s="72">
        <v>-6.7078555625076095E-3</v>
      </c>
    </row>
    <row r="72" spans="1:18" x14ac:dyDescent="0.25">
      <c r="A72" s="443" t="s">
        <v>284</v>
      </c>
      <c r="B72" s="443" t="s">
        <v>249</v>
      </c>
      <c r="C72" s="443" t="s">
        <v>350</v>
      </c>
      <c r="D72" s="236" t="s">
        <v>299</v>
      </c>
      <c r="E72" s="68">
        <v>59631824.574128106</v>
      </c>
      <c r="F72" s="68">
        <v>-1399237.7101244405</v>
      </c>
      <c r="G72" s="69">
        <v>-2.2926648459885596E-2</v>
      </c>
      <c r="H72" s="237">
        <v>1.0146324609624724</v>
      </c>
      <c r="I72" s="237">
        <v>-3.5125905057621365E-2</v>
      </c>
      <c r="J72" s="70">
        <v>9.4365467133648746</v>
      </c>
      <c r="K72" s="70">
        <v>0.5347610260479243</v>
      </c>
      <c r="L72" s="69">
        <v>6.0073455465215135E-2</v>
      </c>
      <c r="M72" s="71">
        <v>562718498.19693935</v>
      </c>
      <c r="N72" s="71">
        <v>19433061.47323072</v>
      </c>
      <c r="O72" s="69">
        <v>3.5769524010108023E-2</v>
      </c>
      <c r="P72" s="68">
        <v>104752062.63496511</v>
      </c>
      <c r="Q72" s="68">
        <v>511643.61332082748</v>
      </c>
      <c r="R72" s="69">
        <v>4.908303498037463E-3</v>
      </c>
    </row>
    <row r="73" spans="1:18" x14ac:dyDescent="0.25">
      <c r="A73" s="443" t="s">
        <v>284</v>
      </c>
      <c r="B73" s="443" t="s">
        <v>249</v>
      </c>
      <c r="C73" s="443" t="s">
        <v>350</v>
      </c>
      <c r="D73" s="75" t="s">
        <v>302</v>
      </c>
      <c r="E73" s="68">
        <v>53680188.709034227</v>
      </c>
      <c r="F73" s="68">
        <v>6033866.4899727181</v>
      </c>
      <c r="G73" s="72">
        <v>0.1266386618935888</v>
      </c>
      <c r="H73" s="238">
        <v>0.91336567954702208</v>
      </c>
      <c r="I73" s="238">
        <v>9.3830126870684372E-2</v>
      </c>
      <c r="J73" s="73">
        <v>9.2887741094393679</v>
      </c>
      <c r="K73" s="73">
        <v>2.5501971872738949E-3</v>
      </c>
      <c r="L73" s="72">
        <v>2.7462154815254946E-4</v>
      </c>
      <c r="M73" s="74">
        <v>498623147.07029665</v>
      </c>
      <c r="N73" s="74">
        <v>56168730.34877938</v>
      </c>
      <c r="O73" s="72">
        <v>0.12694806114712653</v>
      </c>
      <c r="P73" s="68">
        <v>94841284.670420676</v>
      </c>
      <c r="Q73" s="68">
        <v>10819024.223478004</v>
      </c>
      <c r="R73" s="72">
        <v>0.12876378433438918</v>
      </c>
    </row>
    <row r="74" spans="1:18" x14ac:dyDescent="0.25">
      <c r="A74" s="443" t="s">
        <v>284</v>
      </c>
      <c r="B74" s="443" t="s">
        <v>249</v>
      </c>
      <c r="C74" s="443" t="s">
        <v>350</v>
      </c>
      <c r="D74" s="236" t="s">
        <v>80</v>
      </c>
      <c r="E74" s="68">
        <v>36582706.916860737</v>
      </c>
      <c r="F74" s="68">
        <v>2638659.1092930883</v>
      </c>
      <c r="G74" s="69">
        <v>7.77355465751145E-2</v>
      </c>
      <c r="H74" s="237">
        <v>0.62245289680147253</v>
      </c>
      <c r="I74" s="237">
        <v>3.8601873586129765E-2</v>
      </c>
      <c r="J74" s="70">
        <v>8.8153251867055644</v>
      </c>
      <c r="K74" s="70">
        <v>-0.14170055880214605</v>
      </c>
      <c r="L74" s="69">
        <v>-1.582004594250656E-2</v>
      </c>
      <c r="M74" s="71">
        <v>322488457.68207031</v>
      </c>
      <c r="N74" s="71">
        <v>18450747.562942326</v>
      </c>
      <c r="O74" s="69">
        <v>6.0685720714423741E-2</v>
      </c>
      <c r="P74" s="68">
        <v>61182646.824314348</v>
      </c>
      <c r="Q74" s="68">
        <v>2948221.9872222319</v>
      </c>
      <c r="R74" s="69">
        <v>5.0626789832126533E-2</v>
      </c>
    </row>
    <row r="75" spans="1:18" x14ac:dyDescent="0.25">
      <c r="A75" s="443" t="s">
        <v>284</v>
      </c>
      <c r="B75" s="443" t="s">
        <v>249</v>
      </c>
      <c r="C75" s="443" t="s">
        <v>350</v>
      </c>
      <c r="D75" s="75" t="s">
        <v>77</v>
      </c>
      <c r="E75" s="68">
        <v>31565436.369155373</v>
      </c>
      <c r="F75" s="68">
        <v>1869586.5166134089</v>
      </c>
      <c r="G75" s="72">
        <v>6.2957838415032677E-2</v>
      </c>
      <c r="H75" s="238">
        <v>0.53708429371932787</v>
      </c>
      <c r="I75" s="238">
        <v>2.6303952495839278E-2</v>
      </c>
      <c r="J75" s="73">
        <v>6.6610217462853942</v>
      </c>
      <c r="K75" s="73">
        <v>6.3800735312056212E-2</v>
      </c>
      <c r="L75" s="72">
        <v>9.6708500754991693E-3</v>
      </c>
      <c r="M75" s="74">
        <v>210258058.08593181</v>
      </c>
      <c r="N75" s="74">
        <v>14347973.500032455</v>
      </c>
      <c r="O75" s="72">
        <v>7.3237544306921046E-2</v>
      </c>
      <c r="P75" s="68">
        <v>58465762.689143375</v>
      </c>
      <c r="Q75" s="68">
        <v>4997472.394097276</v>
      </c>
      <c r="R75" s="72">
        <v>9.3466096756048653E-2</v>
      </c>
    </row>
    <row r="76" spans="1:18" x14ac:dyDescent="0.25">
      <c r="A76" s="443" t="s">
        <v>284</v>
      </c>
      <c r="B76" s="443" t="s">
        <v>249</v>
      </c>
      <c r="C76" s="443" t="s">
        <v>350</v>
      </c>
      <c r="D76" s="236" t="s">
        <v>74</v>
      </c>
      <c r="E76" s="68">
        <v>27386327.059996292</v>
      </c>
      <c r="F76" s="68">
        <v>484713.96897449717</v>
      </c>
      <c r="G76" s="69">
        <v>1.8018026180603525E-2</v>
      </c>
      <c r="H76" s="237">
        <v>0.46597696146401157</v>
      </c>
      <c r="I76" s="237">
        <v>3.2585956881230338E-3</v>
      </c>
      <c r="J76" s="70">
        <v>5.6114707891923015</v>
      </c>
      <c r="K76" s="70">
        <v>0.20103542105512595</v>
      </c>
      <c r="L76" s="69">
        <v>3.7156976726688606E-2</v>
      </c>
      <c r="M76" s="71">
        <v>153677574.32043588</v>
      </c>
      <c r="N76" s="71">
        <v>8128135.3928295076</v>
      </c>
      <c r="O76" s="69">
        <v>5.5844498286745668E-2</v>
      </c>
      <c r="P76" s="68">
        <v>18079977.000650261</v>
      </c>
      <c r="Q76" s="68">
        <v>981719.97006107867</v>
      </c>
      <c r="R76" s="69">
        <v>5.7416376903491315E-2</v>
      </c>
    </row>
    <row r="77" spans="1:18" x14ac:dyDescent="0.25">
      <c r="A77" s="443" t="s">
        <v>284</v>
      </c>
      <c r="B77" s="443" t="s">
        <v>249</v>
      </c>
      <c r="C77" s="443" t="s">
        <v>353</v>
      </c>
      <c r="D77" s="75" t="s">
        <v>69</v>
      </c>
      <c r="E77" s="68">
        <v>1633572325.5551572</v>
      </c>
      <c r="F77" s="68">
        <v>1047599.2487869263</v>
      </c>
      <c r="G77" s="72">
        <v>6.4170498119017587E-4</v>
      </c>
      <c r="H77" s="238">
        <v>27.873890913139988</v>
      </c>
      <c r="I77" s="238">
        <v>-0.26214077581927242</v>
      </c>
      <c r="J77" s="73">
        <v>4.487746469963307</v>
      </c>
      <c r="K77" s="73">
        <v>-5.6876815299419903E-2</v>
      </c>
      <c r="L77" s="72">
        <v>-1.2515188108959361E-2</v>
      </c>
      <c r="M77" s="74">
        <v>7331058437.4399071</v>
      </c>
      <c r="N77" s="74">
        <v>-88151447.499183655</v>
      </c>
      <c r="O77" s="72">
        <v>-1.1881514186319228E-2</v>
      </c>
      <c r="P77" s="68">
        <v>1982880366.7550836</v>
      </c>
      <c r="Q77" s="68">
        <v>6777555.6414835453</v>
      </c>
      <c r="R77" s="72">
        <v>3.4297586154761685E-3</v>
      </c>
    </row>
    <row r="78" spans="1:18" x14ac:dyDescent="0.25">
      <c r="A78" s="443" t="s">
        <v>284</v>
      </c>
      <c r="B78" s="443" t="s">
        <v>249</v>
      </c>
      <c r="C78" s="443" t="s">
        <v>353</v>
      </c>
      <c r="D78" s="236" t="s">
        <v>79</v>
      </c>
      <c r="E78" s="68">
        <v>814879151.54622889</v>
      </c>
      <c r="F78" s="68">
        <v>52329241.136785746</v>
      </c>
      <c r="G78" s="69">
        <v>6.8624021093502074E-2</v>
      </c>
      <c r="H78" s="237">
        <v>13.90440583637613</v>
      </c>
      <c r="I78" s="237">
        <v>0.76210661237850807</v>
      </c>
      <c r="J78" s="70">
        <v>5.8790180260475395</v>
      </c>
      <c r="K78" s="70">
        <v>2.4451998825750998E-2</v>
      </c>
      <c r="L78" s="69">
        <v>4.1765689740379253E-3</v>
      </c>
      <c r="M78" s="71">
        <v>4790689220.9906044</v>
      </c>
      <c r="N78" s="71">
        <v>326290421.44645977</v>
      </c>
      <c r="O78" s="69">
        <v>7.308720302491277E-2</v>
      </c>
      <c r="P78" s="68">
        <v>1086066081.0645566</v>
      </c>
      <c r="Q78" s="68">
        <v>51229869.48474431</v>
      </c>
      <c r="R78" s="69">
        <v>4.950529263615084E-2</v>
      </c>
    </row>
    <row r="79" spans="1:18" x14ac:dyDescent="0.25">
      <c r="A79" s="443" t="s">
        <v>284</v>
      </c>
      <c r="B79" s="443" t="s">
        <v>249</v>
      </c>
      <c r="C79" s="443" t="s">
        <v>353</v>
      </c>
      <c r="D79" s="75" t="s">
        <v>68</v>
      </c>
      <c r="E79" s="68">
        <v>671419011.74135137</v>
      </c>
      <c r="F79" s="68">
        <v>15592624.746058583</v>
      </c>
      <c r="G79" s="72">
        <v>2.3775537330080775E-2</v>
      </c>
      <c r="H79" s="238">
        <v>11.45652383889799</v>
      </c>
      <c r="I79" s="238">
        <v>0.15356976438044967</v>
      </c>
      <c r="J79" s="73">
        <v>5.7309296353426973</v>
      </c>
      <c r="K79" s="73">
        <v>-7.9218716651175747E-2</v>
      </c>
      <c r="L79" s="72">
        <v>-1.3634542846739912E-2</v>
      </c>
      <c r="M79" s="74">
        <v>3847855112.121017</v>
      </c>
      <c r="N79" s="74">
        <v>37406510.526220798</v>
      </c>
      <c r="O79" s="72">
        <v>9.8168259009096624E-3</v>
      </c>
      <c r="P79" s="68">
        <v>1095776736.1580222</v>
      </c>
      <c r="Q79" s="68">
        <v>21209928.612027884</v>
      </c>
      <c r="R79" s="72">
        <v>1.97381200155115E-2</v>
      </c>
    </row>
    <row r="80" spans="1:18" x14ac:dyDescent="0.25">
      <c r="A80" s="443" t="s">
        <v>284</v>
      </c>
      <c r="B80" s="443" t="s">
        <v>249</v>
      </c>
      <c r="C80" s="443" t="s">
        <v>353</v>
      </c>
      <c r="D80" s="236" t="s">
        <v>83</v>
      </c>
      <c r="E80" s="68">
        <v>554410745.80569756</v>
      </c>
      <c r="F80" s="68">
        <v>1660626.1196975708</v>
      </c>
      <c r="G80" s="69">
        <v>3.0042980734964297E-3</v>
      </c>
      <c r="H80" s="237">
        <v>9.4599941538608103</v>
      </c>
      <c r="I80" s="237">
        <v>-6.6474041661450656E-2</v>
      </c>
      <c r="J80" s="70">
        <v>5.3543348128757389</v>
      </c>
      <c r="K80" s="70">
        <v>-0.11981090019800344</v>
      </c>
      <c r="L80" s="69">
        <v>-2.1886684512592087E-2</v>
      </c>
      <c r="M80" s="71">
        <v>2968500756.8998485</v>
      </c>
      <c r="N80" s="71">
        <v>-57333941.18026638</v>
      </c>
      <c r="O80" s="69">
        <v>-1.8948140563212073E-2</v>
      </c>
      <c r="P80" s="68">
        <v>802850757.14586413</v>
      </c>
      <c r="Q80" s="68">
        <v>-2509445.9765846729</v>
      </c>
      <c r="R80" s="69">
        <v>-3.115929948928866E-3</v>
      </c>
    </row>
    <row r="81" spans="1:18" x14ac:dyDescent="0.25">
      <c r="A81" s="443" t="s">
        <v>284</v>
      </c>
      <c r="B81" s="443" t="s">
        <v>249</v>
      </c>
      <c r="C81" s="443" t="s">
        <v>353</v>
      </c>
      <c r="D81" s="75" t="s">
        <v>300</v>
      </c>
      <c r="E81" s="68">
        <v>317268991.35761493</v>
      </c>
      <c r="F81" s="68">
        <v>5216726.6548814178</v>
      </c>
      <c r="G81" s="72">
        <v>1.6717477310574765E-2</v>
      </c>
      <c r="H81" s="238">
        <v>5.4136086397146252</v>
      </c>
      <c r="I81" s="238">
        <v>3.5489541848098938E-2</v>
      </c>
      <c r="J81" s="73">
        <v>5.6207981436779928</v>
      </c>
      <c r="K81" s="73">
        <v>0.19138077551130728</v>
      </c>
      <c r="L81" s="72">
        <v>3.524886051925117E-2</v>
      </c>
      <c r="M81" s="74">
        <v>1783304957.669471</v>
      </c>
      <c r="N81" s="74">
        <v>89042971.916701794</v>
      </c>
      <c r="O81" s="72">
        <v>5.2555609855780096E-2</v>
      </c>
      <c r="P81" s="68">
        <v>322038933.13565129</v>
      </c>
      <c r="Q81" s="68">
        <v>2099032.8641076088</v>
      </c>
      <c r="R81" s="72">
        <v>6.5607098780930094E-3</v>
      </c>
    </row>
    <row r="82" spans="1:18" x14ac:dyDescent="0.25">
      <c r="A82" s="443" t="s">
        <v>284</v>
      </c>
      <c r="B82" s="443" t="s">
        <v>249</v>
      </c>
      <c r="C82" s="443" t="s">
        <v>353</v>
      </c>
      <c r="D82" s="236" t="s">
        <v>301</v>
      </c>
      <c r="E82" s="68">
        <v>148763699.23405722</v>
      </c>
      <c r="F82" s="68">
        <v>-7143562.4838280082</v>
      </c>
      <c r="G82" s="69">
        <v>-4.5819305689264886E-2</v>
      </c>
      <c r="H82" s="237">
        <v>2.5383774317283927</v>
      </c>
      <c r="I82" s="237">
        <v>-0.14863342057159468</v>
      </c>
      <c r="J82" s="70">
        <v>10.130509717435778</v>
      </c>
      <c r="K82" s="70">
        <v>0.27553563874970877</v>
      </c>
      <c r="L82" s="69">
        <v>2.7959042464213667E-2</v>
      </c>
      <c r="M82" s="71">
        <v>1507052100.6923101</v>
      </c>
      <c r="N82" s="71">
        <v>-29409922.216373682</v>
      </c>
      <c r="O82" s="69">
        <v>-1.9141327138498102E-2</v>
      </c>
      <c r="P82" s="68">
        <v>212859391.95715919</v>
      </c>
      <c r="Q82" s="68">
        <v>-12304402.021559805</v>
      </c>
      <c r="R82" s="69">
        <v>-5.464645005370062E-2</v>
      </c>
    </row>
    <row r="83" spans="1:18" x14ac:dyDescent="0.25">
      <c r="A83" s="443" t="s">
        <v>284</v>
      </c>
      <c r="B83" s="443" t="s">
        <v>249</v>
      </c>
      <c r="C83" s="443" t="s">
        <v>353</v>
      </c>
      <c r="D83" s="75" t="s">
        <v>75</v>
      </c>
      <c r="E83" s="68">
        <v>111693520.18277688</v>
      </c>
      <c r="F83" s="68">
        <v>-1591902.0558989942</v>
      </c>
      <c r="G83" s="72">
        <v>-1.4052135080055478E-2</v>
      </c>
      <c r="H83" s="238">
        <v>1.9058433768589216</v>
      </c>
      <c r="I83" s="238">
        <v>-4.6593960623920294E-2</v>
      </c>
      <c r="J83" s="73">
        <v>8.0919407074172156</v>
      </c>
      <c r="K83" s="73">
        <v>0.17275386195974995</v>
      </c>
      <c r="L83" s="72">
        <v>2.1814596035051693E-2</v>
      </c>
      <c r="M83" s="74">
        <v>903817342.7217387</v>
      </c>
      <c r="N83" s="74">
        <v>6688917.1471220255</v>
      </c>
      <c r="O83" s="72">
        <v>7.4559193047948847E-3</v>
      </c>
      <c r="P83" s="68">
        <v>195387525.01848197</v>
      </c>
      <c r="Q83" s="68">
        <v>-1158708.7512035668</v>
      </c>
      <c r="R83" s="72">
        <v>-5.8953495520110092E-3</v>
      </c>
    </row>
    <row r="84" spans="1:18" x14ac:dyDescent="0.25">
      <c r="A84" s="443" t="s">
        <v>284</v>
      </c>
      <c r="B84" s="443" t="s">
        <v>249</v>
      </c>
      <c r="C84" s="443" t="s">
        <v>353</v>
      </c>
      <c r="D84" s="236" t="s">
        <v>109</v>
      </c>
      <c r="E84" s="68">
        <v>104273050.231273</v>
      </c>
      <c r="F84" s="68">
        <v>2150010.9641147405</v>
      </c>
      <c r="G84" s="69">
        <v>2.1053143145203693E-2</v>
      </c>
      <c r="H84" s="237">
        <v>1.7792267791627283</v>
      </c>
      <c r="I84" s="237">
        <v>1.9169474858005353E-2</v>
      </c>
      <c r="J84" s="70">
        <v>3.233615648446504</v>
      </c>
      <c r="K84" s="70">
        <v>9.0918026392813545E-2</v>
      </c>
      <c r="L84" s="69">
        <v>2.8929931328678202E-2</v>
      </c>
      <c r="M84" s="71">
        <v>337178966.9390927</v>
      </c>
      <c r="N84" s="71">
        <v>16237134.277298808</v>
      </c>
      <c r="O84" s="69">
        <v>5.0592140459325474E-2</v>
      </c>
      <c r="P84" s="68">
        <v>79524575.485472754</v>
      </c>
      <c r="Q84" s="68">
        <v>2407014.6249333024</v>
      </c>
      <c r="R84" s="69">
        <v>3.1212276400782224E-2</v>
      </c>
    </row>
    <row r="85" spans="1:18" x14ac:dyDescent="0.25">
      <c r="A85" s="443" t="s">
        <v>284</v>
      </c>
      <c r="B85" s="443" t="s">
        <v>249</v>
      </c>
      <c r="C85" s="443" t="s">
        <v>353</v>
      </c>
      <c r="D85" s="75" t="s">
        <v>71</v>
      </c>
      <c r="E85" s="68">
        <v>91288924.638013601</v>
      </c>
      <c r="F85" s="68">
        <v>8529717.1636791378</v>
      </c>
      <c r="G85" s="72">
        <v>0.10306668495254016</v>
      </c>
      <c r="H85" s="238">
        <v>1.5576766863218581</v>
      </c>
      <c r="I85" s="238">
        <v>0.13134871313436713</v>
      </c>
      <c r="J85" s="73">
        <v>8.0671948980375685</v>
      </c>
      <c r="K85" s="73">
        <v>-0.22530723747561332</v>
      </c>
      <c r="L85" s="72">
        <v>-2.716999450753475E-2</v>
      </c>
      <c r="M85" s="74">
        <v>736445547.08711934</v>
      </c>
      <c r="N85" s="74">
        <v>50164642.372822285</v>
      </c>
      <c r="O85" s="72">
        <v>7.3096369180934928E-2</v>
      </c>
      <c r="P85" s="68">
        <v>113486380.43393561</v>
      </c>
      <c r="Q85" s="68">
        <v>6238451.6077673435</v>
      </c>
      <c r="R85" s="72">
        <v>5.8168504287657387E-2</v>
      </c>
    </row>
    <row r="86" spans="1:18" x14ac:dyDescent="0.25">
      <c r="A86" s="443" t="s">
        <v>284</v>
      </c>
      <c r="B86" s="443" t="s">
        <v>249</v>
      </c>
      <c r="C86" s="443" t="s">
        <v>353</v>
      </c>
      <c r="D86" s="236" t="s">
        <v>78</v>
      </c>
      <c r="E86" s="68">
        <v>74185981.530617416</v>
      </c>
      <c r="F86" s="68">
        <v>-58521.198549717665</v>
      </c>
      <c r="G86" s="69">
        <v>-7.8822264812243765E-4</v>
      </c>
      <c r="H86" s="237">
        <v>1.2658465891713144</v>
      </c>
      <c r="I86" s="237">
        <v>-1.3733222305821968E-2</v>
      </c>
      <c r="J86" s="70">
        <v>8.732809357623859</v>
      </c>
      <c r="K86" s="70">
        <v>-1.5491430727488265E-2</v>
      </c>
      <c r="L86" s="69">
        <v>-1.7707931062584882E-3</v>
      </c>
      <c r="M86" s="71">
        <v>647852033.71508658</v>
      </c>
      <c r="N86" s="71">
        <v>-1661208.0412399769</v>
      </c>
      <c r="O86" s="69">
        <v>-2.5576199751493303E-3</v>
      </c>
      <c r="P86" s="68">
        <v>135978810.4420535</v>
      </c>
      <c r="Q86" s="68">
        <v>-1033672.3638235331</v>
      </c>
      <c r="R86" s="69">
        <v>-7.5443663427956992E-3</v>
      </c>
    </row>
    <row r="87" spans="1:18" x14ac:dyDescent="0.25">
      <c r="A87" s="443" t="s">
        <v>284</v>
      </c>
      <c r="B87" s="443" t="s">
        <v>249</v>
      </c>
      <c r="C87" s="443" t="s">
        <v>353</v>
      </c>
      <c r="D87" s="75" t="s">
        <v>299</v>
      </c>
      <c r="E87" s="68">
        <v>59876841.575140804</v>
      </c>
      <c r="F87" s="68">
        <v>-724092.14380324632</v>
      </c>
      <c r="G87" s="72">
        <v>-1.1948531142464769E-2</v>
      </c>
      <c r="H87" s="238">
        <v>1.0216875764724054</v>
      </c>
      <c r="I87" s="238">
        <v>-2.2749768960330874E-2</v>
      </c>
      <c r="J87" s="73">
        <v>9.3679990347340674</v>
      </c>
      <c r="K87" s="73">
        <v>0.47065588050754847</v>
      </c>
      <c r="L87" s="72">
        <v>5.2898474561360723E-2</v>
      </c>
      <c r="M87" s="74">
        <v>560926194.07884371</v>
      </c>
      <c r="N87" s="74">
        <v>21738891.314861894</v>
      </c>
      <c r="O87" s="72">
        <v>4.0317884348210715E-2</v>
      </c>
      <c r="P87" s="68">
        <v>104672177.35402688</v>
      </c>
      <c r="Q87" s="68">
        <v>1146915.3620897382</v>
      </c>
      <c r="R87" s="72">
        <v>1.1078603811493502E-2</v>
      </c>
    </row>
    <row r="88" spans="1:18" x14ac:dyDescent="0.25">
      <c r="A88" s="443" t="s">
        <v>284</v>
      </c>
      <c r="B88" s="443" t="s">
        <v>249</v>
      </c>
      <c r="C88" s="443" t="s">
        <v>353</v>
      </c>
      <c r="D88" s="236" t="s">
        <v>302</v>
      </c>
      <c r="E88" s="68">
        <v>52307981.342131697</v>
      </c>
      <c r="F88" s="68">
        <v>4492343.9283204824</v>
      </c>
      <c r="G88" s="69">
        <v>9.3951355064920666E-2</v>
      </c>
      <c r="H88" s="237">
        <v>0.89253897302749752</v>
      </c>
      <c r="I88" s="237">
        <v>6.8452043240742944E-2</v>
      </c>
      <c r="J88" s="70">
        <v>9.3033684465174709</v>
      </c>
      <c r="K88" s="70">
        <v>2.2165368697457666E-2</v>
      </c>
      <c r="L88" s="69">
        <v>2.3881999468827386E-3</v>
      </c>
      <c r="M88" s="71">
        <v>486640423.1194126</v>
      </c>
      <c r="N88" s="71">
        <v>42853781.986422181</v>
      </c>
      <c r="O88" s="69">
        <v>9.6563929632978981E-2</v>
      </c>
      <c r="P88" s="68">
        <v>92341029.911398411</v>
      </c>
      <c r="Q88" s="68">
        <v>7994231.9162840843</v>
      </c>
      <c r="R88" s="69">
        <v>9.4778131550970549E-2</v>
      </c>
    </row>
    <row r="89" spans="1:18" x14ac:dyDescent="0.25">
      <c r="A89" s="443" t="s">
        <v>284</v>
      </c>
      <c r="B89" s="443" t="s">
        <v>249</v>
      </c>
      <c r="C89" s="443" t="s">
        <v>353</v>
      </c>
      <c r="D89" s="75" t="s">
        <v>80</v>
      </c>
      <c r="E89" s="68">
        <v>36230680.789401799</v>
      </c>
      <c r="F89" s="68">
        <v>2315356.633868672</v>
      </c>
      <c r="G89" s="72">
        <v>6.8268745516057008E-2</v>
      </c>
      <c r="H89" s="238">
        <v>0.61820956944124206</v>
      </c>
      <c r="I89" s="238">
        <v>3.3690009152311906E-2</v>
      </c>
      <c r="J89" s="73">
        <v>8.8423426772984488</v>
      </c>
      <c r="K89" s="73">
        <v>-8.6347324944039627E-2</v>
      </c>
      <c r="L89" s="72">
        <v>-9.670771963451865E-3</v>
      </c>
      <c r="M89" s="74">
        <v>320364094.9717046</v>
      </c>
      <c r="N89" s="74">
        <v>17544679.261382818</v>
      </c>
      <c r="O89" s="72">
        <v>5.7937762082488548E-2</v>
      </c>
      <c r="P89" s="68">
        <v>60803785.160434462</v>
      </c>
      <c r="Q89" s="68">
        <v>2678732.1956239864</v>
      </c>
      <c r="R89" s="72">
        <v>4.608567319922649E-2</v>
      </c>
    </row>
    <row r="90" spans="1:18" x14ac:dyDescent="0.25">
      <c r="A90" s="443" t="s">
        <v>284</v>
      </c>
      <c r="B90" s="443" t="s">
        <v>249</v>
      </c>
      <c r="C90" s="443" t="s">
        <v>353</v>
      </c>
      <c r="D90" s="236" t="s">
        <v>77</v>
      </c>
      <c r="E90" s="68">
        <v>31344483.64753003</v>
      </c>
      <c r="F90" s="68">
        <v>1729588.398722209</v>
      </c>
      <c r="G90" s="69">
        <v>5.8402651239897109E-2</v>
      </c>
      <c r="H90" s="237">
        <v>0.53483565083231588</v>
      </c>
      <c r="I90" s="237">
        <v>2.4432581427721978E-2</v>
      </c>
      <c r="J90" s="70">
        <v>6.6500148636856631</v>
      </c>
      <c r="K90" s="70">
        <v>4.4160676903976182E-2</v>
      </c>
      <c r="L90" s="69">
        <v>6.685081997774291E-3</v>
      </c>
      <c r="M90" s="71">
        <v>208441282.1506269</v>
      </c>
      <c r="N90" s="71">
        <v>12809602.380188674</v>
      </c>
      <c r="O90" s="69">
        <v>6.5478159750097506E-2</v>
      </c>
      <c r="P90" s="68">
        <v>57904776.415525861</v>
      </c>
      <c r="Q90" s="68">
        <v>4618041.6276639402</v>
      </c>
      <c r="R90" s="69">
        <v>8.6664000825884241E-2</v>
      </c>
    </row>
    <row r="91" spans="1:18" x14ac:dyDescent="0.25">
      <c r="A91" s="443" t="s">
        <v>284</v>
      </c>
      <c r="B91" s="443" t="s">
        <v>249</v>
      </c>
      <c r="C91" s="443" t="s">
        <v>353</v>
      </c>
      <c r="D91" s="75" t="s">
        <v>74</v>
      </c>
      <c r="E91" s="68">
        <v>27240220.909089349</v>
      </c>
      <c r="F91" s="68">
        <v>391332.81148251146</v>
      </c>
      <c r="G91" s="72">
        <v>1.4575382416577345E-2</v>
      </c>
      <c r="H91" s="238">
        <v>0.46480399685502277</v>
      </c>
      <c r="I91" s="238">
        <v>2.0721593797354831E-3</v>
      </c>
      <c r="J91" s="73">
        <v>5.6196505218402191</v>
      </c>
      <c r="K91" s="73">
        <v>0.22532198752393651</v>
      </c>
      <c r="L91" s="72">
        <v>4.177016399548892E-2</v>
      </c>
      <c r="M91" s="74">
        <v>153080521.64680681</v>
      </c>
      <c r="N91" s="74">
        <v>8248798.4672214389</v>
      </c>
      <c r="O91" s="72">
        <v>5.6954362525903725E-2</v>
      </c>
      <c r="P91" s="68">
        <v>17963530.759786885</v>
      </c>
      <c r="Q91" s="68">
        <v>979755.34928274527</v>
      </c>
      <c r="R91" s="72">
        <v>5.7687724054381065E-2</v>
      </c>
    </row>
    <row r="92" spans="1:18" x14ac:dyDescent="0.25">
      <c r="A92" s="443" t="s">
        <v>284</v>
      </c>
      <c r="B92" s="443" t="s">
        <v>59</v>
      </c>
      <c r="C92" s="443" t="s">
        <v>345</v>
      </c>
      <c r="D92" s="236" t="s">
        <v>69</v>
      </c>
      <c r="E92" s="68">
        <v>68269848.988187343</v>
      </c>
      <c r="F92" s="68">
        <v>-499562.95818713307</v>
      </c>
      <c r="G92" s="69">
        <v>-7.2643191798220695E-3</v>
      </c>
      <c r="H92" s="237">
        <v>27.471951054945528</v>
      </c>
      <c r="I92" s="237">
        <v>-0.51903312105559962</v>
      </c>
      <c r="J92" s="70">
        <v>5.106314452211187</v>
      </c>
      <c r="K92" s="70">
        <v>-0.15213618503415294</v>
      </c>
      <c r="L92" s="69">
        <v>-2.8931751104893908E-2</v>
      </c>
      <c r="M92" s="71">
        <v>348607316.53865629</v>
      </c>
      <c r="N92" s="71">
        <v>-13013241.533743858</v>
      </c>
      <c r="O92" s="69">
        <v>-3.5985900810258896E-2</v>
      </c>
      <c r="P92" s="68">
        <v>104191958.36867835</v>
      </c>
      <c r="Q92" s="68">
        <v>-1197117.3771393597</v>
      </c>
      <c r="R92" s="69">
        <v>-1.1359027192027219E-2</v>
      </c>
    </row>
    <row r="93" spans="1:18" x14ac:dyDescent="0.25">
      <c r="A93" s="443" t="s">
        <v>284</v>
      </c>
      <c r="B93" s="443" t="s">
        <v>59</v>
      </c>
      <c r="C93" s="443" t="s">
        <v>345</v>
      </c>
      <c r="D93" s="75" t="s">
        <v>79</v>
      </c>
      <c r="E93" s="68">
        <v>37481475.97863885</v>
      </c>
      <c r="F93" s="68">
        <v>1653359.8875043467</v>
      </c>
      <c r="G93" s="72">
        <v>4.614699481543387E-2</v>
      </c>
      <c r="H93" s="238">
        <v>15.082635875325417</v>
      </c>
      <c r="I93" s="238">
        <v>0.49963738546050074</v>
      </c>
      <c r="J93" s="73">
        <v>6.7627553954859483</v>
      </c>
      <c r="K93" s="73">
        <v>2.8486049365342936E-2</v>
      </c>
      <c r="L93" s="72">
        <v>4.2300133691196692E-3</v>
      </c>
      <c r="M93" s="74">
        <v>253478053.90531686</v>
      </c>
      <c r="N93" s="74">
        <v>12201869.983539373</v>
      </c>
      <c r="O93" s="72">
        <v>5.0572210589567589E-2</v>
      </c>
      <c r="P93" s="68">
        <v>59931993.518838741</v>
      </c>
      <c r="Q93" s="68">
        <v>2136163.3323599994</v>
      </c>
      <c r="R93" s="72">
        <v>3.6960509529280053E-2</v>
      </c>
    </row>
    <row r="94" spans="1:18" x14ac:dyDescent="0.25">
      <c r="A94" s="443" t="s">
        <v>284</v>
      </c>
      <c r="B94" s="443" t="s">
        <v>59</v>
      </c>
      <c r="C94" s="443" t="s">
        <v>345</v>
      </c>
      <c r="D94" s="236" t="s">
        <v>68</v>
      </c>
      <c r="E94" s="68">
        <v>28240617.127309684</v>
      </c>
      <c r="F94" s="68">
        <v>205094.94826385006</v>
      </c>
      <c r="G94" s="69">
        <v>7.3155387281190389E-3</v>
      </c>
      <c r="H94" s="237">
        <v>11.364092098946172</v>
      </c>
      <c r="I94" s="237">
        <v>-4.7112904399392974E-2</v>
      </c>
      <c r="J94" s="70">
        <v>6.4934711226010817</v>
      </c>
      <c r="K94" s="70">
        <v>-7.6636259128098239E-2</v>
      </c>
      <c r="L94" s="69">
        <v>-1.1664384564126929E-2</v>
      </c>
      <c r="M94" s="71">
        <v>183379631.80061895</v>
      </c>
      <c r="N94" s="71">
        <v>-816759.41856223345</v>
      </c>
      <c r="O94" s="69">
        <v>-4.4341770930264608E-3</v>
      </c>
      <c r="P94" s="68">
        <v>55999453.045064792</v>
      </c>
      <c r="Q94" s="68">
        <v>674617.19044347107</v>
      </c>
      <c r="R94" s="69">
        <v>1.2193749516332633E-2</v>
      </c>
    </row>
    <row r="95" spans="1:18" x14ac:dyDescent="0.25">
      <c r="A95" s="443" t="s">
        <v>284</v>
      </c>
      <c r="B95" s="443" t="s">
        <v>59</v>
      </c>
      <c r="C95" s="443" t="s">
        <v>345</v>
      </c>
      <c r="D95" s="75" t="s">
        <v>83</v>
      </c>
      <c r="E95" s="68">
        <v>22462220.24026705</v>
      </c>
      <c r="F95" s="68">
        <v>257198.87157620862</v>
      </c>
      <c r="G95" s="72">
        <v>1.158291484190418E-2</v>
      </c>
      <c r="H95" s="238">
        <v>9.0388513256092882</v>
      </c>
      <c r="I95" s="238">
        <v>8.1560351438980661E-4</v>
      </c>
      <c r="J95" s="73">
        <v>6.211045058099943</v>
      </c>
      <c r="K95" s="73">
        <v>-0.13427341432280393</v>
      </c>
      <c r="L95" s="72">
        <v>-2.116102050769662E-2</v>
      </c>
      <c r="M95" s="74">
        <v>139513862.01726317</v>
      </c>
      <c r="N95" s="74">
        <v>-1384070.2540326416</v>
      </c>
      <c r="O95" s="72">
        <v>-9.8232119643008337E-3</v>
      </c>
      <c r="P95" s="68">
        <v>39101310.537281632</v>
      </c>
      <c r="Q95" s="68">
        <v>958350.43866405636</v>
      </c>
      <c r="R95" s="72">
        <v>2.5125224581056836E-2</v>
      </c>
    </row>
    <row r="96" spans="1:18" x14ac:dyDescent="0.25">
      <c r="A96" s="443" t="s">
        <v>284</v>
      </c>
      <c r="B96" s="443" t="s">
        <v>59</v>
      </c>
      <c r="C96" s="443" t="s">
        <v>345</v>
      </c>
      <c r="D96" s="236" t="s">
        <v>300</v>
      </c>
      <c r="E96" s="68">
        <v>11253200.064701835</v>
      </c>
      <c r="F96" s="68">
        <v>507822.56976848654</v>
      </c>
      <c r="G96" s="69">
        <v>4.7259630479053398E-2</v>
      </c>
      <c r="H96" s="237">
        <v>4.5283147095065361</v>
      </c>
      <c r="I96" s="237">
        <v>0.15465957835058664</v>
      </c>
      <c r="J96" s="70">
        <v>6.3422910952494185</v>
      </c>
      <c r="K96" s="70">
        <v>-8.0642299506395787E-2</v>
      </c>
      <c r="L96" s="69">
        <v>-1.2555369104751806E-2</v>
      </c>
      <c r="M96" s="71">
        <v>71371070.563418627</v>
      </c>
      <c r="N96" s="71">
        <v>2354226.6119536459</v>
      </c>
      <c r="O96" s="69">
        <v>3.4110899269882859E-2</v>
      </c>
      <c r="P96" s="68">
        <v>14233260.034810429</v>
      </c>
      <c r="Q96" s="68">
        <v>553638.03617663123</v>
      </c>
      <c r="R96" s="69">
        <v>4.0471734981560439E-2</v>
      </c>
    </row>
    <row r="97" spans="1:18" x14ac:dyDescent="0.25">
      <c r="A97" s="443" t="s">
        <v>284</v>
      </c>
      <c r="B97" s="443" t="s">
        <v>59</v>
      </c>
      <c r="C97" s="443" t="s">
        <v>345</v>
      </c>
      <c r="D97" s="75" t="s">
        <v>301</v>
      </c>
      <c r="E97" s="68">
        <v>6651018.6582074575</v>
      </c>
      <c r="F97" s="68">
        <v>-597173.13412213232</v>
      </c>
      <c r="G97" s="72">
        <v>-8.2389256690764134E-2</v>
      </c>
      <c r="H97" s="238">
        <v>2.6763858680194237</v>
      </c>
      <c r="I97" s="238">
        <v>-0.27382144103718487</v>
      </c>
      <c r="J97" s="73">
        <v>12.148703750370375</v>
      </c>
      <c r="K97" s="73">
        <v>0.7169983658408583</v>
      </c>
      <c r="L97" s="72">
        <v>6.2720157817500219E-2</v>
      </c>
      <c r="M97" s="74">
        <v>80801255.316748276</v>
      </c>
      <c r="N97" s="74">
        <v>-2057937.8237285465</v>
      </c>
      <c r="O97" s="72">
        <v>-2.4836566055375226E-2</v>
      </c>
      <c r="P97" s="68">
        <v>12658628.263158258</v>
      </c>
      <c r="Q97" s="68">
        <v>-1041704.0490165967</v>
      </c>
      <c r="R97" s="72">
        <v>-7.6034947567723027E-2</v>
      </c>
    </row>
    <row r="98" spans="1:18" x14ac:dyDescent="0.25">
      <c r="A98" s="443" t="s">
        <v>284</v>
      </c>
      <c r="B98" s="443" t="s">
        <v>59</v>
      </c>
      <c r="C98" s="443" t="s">
        <v>345</v>
      </c>
      <c r="D98" s="236" t="s">
        <v>109</v>
      </c>
      <c r="E98" s="68">
        <v>6227183.3876567241</v>
      </c>
      <c r="F98" s="68">
        <v>-51374.733604026958</v>
      </c>
      <c r="G98" s="69">
        <v>-8.1825687700587506E-3</v>
      </c>
      <c r="H98" s="237">
        <v>2.5058335381037091</v>
      </c>
      <c r="I98" s="237">
        <v>-4.9707014683848083E-2</v>
      </c>
      <c r="J98" s="70">
        <v>3.5554376700334562</v>
      </c>
      <c r="K98" s="70">
        <v>0.14355889353168161</v>
      </c>
      <c r="L98" s="69">
        <v>4.2076199928437565E-2</v>
      </c>
      <c r="M98" s="71">
        <v>22140362.394681267</v>
      </c>
      <c r="N98" s="71">
        <v>718683.19371885434</v>
      </c>
      <c r="O98" s="69">
        <v>3.3549339758881552E-2</v>
      </c>
      <c r="P98" s="68">
        <v>5009743.3126247488</v>
      </c>
      <c r="Q98" s="68">
        <v>25635.118908593431</v>
      </c>
      <c r="R98" s="69">
        <v>5.1433712737042059E-3</v>
      </c>
    </row>
    <row r="99" spans="1:18" x14ac:dyDescent="0.25">
      <c r="A99" s="443" t="s">
        <v>284</v>
      </c>
      <c r="B99" s="443" t="s">
        <v>59</v>
      </c>
      <c r="C99" s="443" t="s">
        <v>345</v>
      </c>
      <c r="D99" s="75" t="s">
        <v>75</v>
      </c>
      <c r="E99" s="68">
        <v>4967433.1850487515</v>
      </c>
      <c r="F99" s="68">
        <v>-61142.060491286218</v>
      </c>
      <c r="G99" s="72">
        <v>-1.2158923254755819E-2</v>
      </c>
      <c r="H99" s="238">
        <v>1.9989070336450268</v>
      </c>
      <c r="I99" s="238">
        <v>-4.7857161975854545E-2</v>
      </c>
      <c r="J99" s="73">
        <v>9.4269003163505651</v>
      </c>
      <c r="K99" s="73">
        <v>0.24923636502561486</v>
      </c>
      <c r="L99" s="72">
        <v>2.7156841473764508E-2</v>
      </c>
      <c r="M99" s="74">
        <v>46827497.463586375</v>
      </c>
      <c r="N99" s="74">
        <v>676923.70606856048</v>
      </c>
      <c r="O99" s="72">
        <v>1.4667720267687707E-2</v>
      </c>
      <c r="P99" s="68">
        <v>10295722.801294919</v>
      </c>
      <c r="Q99" s="68">
        <v>-115579.72541181557</v>
      </c>
      <c r="R99" s="72">
        <v>-1.1101370372759241E-2</v>
      </c>
    </row>
    <row r="100" spans="1:18" x14ac:dyDescent="0.25">
      <c r="A100" s="443" t="s">
        <v>284</v>
      </c>
      <c r="B100" s="443" t="s">
        <v>59</v>
      </c>
      <c r="C100" s="443" t="s">
        <v>345</v>
      </c>
      <c r="D100" s="236" t="s">
        <v>302</v>
      </c>
      <c r="E100" s="68">
        <v>3928267.5423516948</v>
      </c>
      <c r="F100" s="68">
        <v>476704.39331775671</v>
      </c>
      <c r="G100" s="69">
        <v>0.13811260948569984</v>
      </c>
      <c r="H100" s="237">
        <v>1.5807442854149232</v>
      </c>
      <c r="I100" s="237">
        <v>0.17586605899625152</v>
      </c>
      <c r="J100" s="70">
        <v>9.6987232824811844</v>
      </c>
      <c r="K100" s="70">
        <v>0.2269689245552069</v>
      </c>
      <c r="L100" s="69">
        <v>2.3962712289437593E-2</v>
      </c>
      <c r="M100" s="71">
        <v>38099179.872821525</v>
      </c>
      <c r="N100" s="71">
        <v>5406821.5743026137</v>
      </c>
      <c r="O100" s="69">
        <v>0.16538487449978681</v>
      </c>
      <c r="P100" s="68">
        <v>7023782.9008297846</v>
      </c>
      <c r="Q100" s="68">
        <v>825307.32894067653</v>
      </c>
      <c r="R100" s="69">
        <v>0.1331468228548891</v>
      </c>
    </row>
    <row r="101" spans="1:18" x14ac:dyDescent="0.25">
      <c r="A101" s="443" t="s">
        <v>284</v>
      </c>
      <c r="B101" s="443" t="s">
        <v>59</v>
      </c>
      <c r="C101" s="443" t="s">
        <v>345</v>
      </c>
      <c r="D101" s="75" t="s">
        <v>71</v>
      </c>
      <c r="E101" s="68">
        <v>2917772.0738957534</v>
      </c>
      <c r="F101" s="68">
        <v>262593.96560123516</v>
      </c>
      <c r="G101" s="72">
        <v>9.8898813899119295E-2</v>
      </c>
      <c r="H101" s="238">
        <v>1.1741184840971379</v>
      </c>
      <c r="I101" s="238">
        <v>9.3390202289361346E-2</v>
      </c>
      <c r="J101" s="73">
        <v>10.504452258851137</v>
      </c>
      <c r="K101" s="73">
        <v>4.2302144866962266E-2</v>
      </c>
      <c r="L101" s="72">
        <v>4.0433509752855999E-3</v>
      </c>
      <c r="M101" s="74">
        <v>30649597.452447012</v>
      </c>
      <c r="N101" s="74">
        <v>2870725.5041052327</v>
      </c>
      <c r="O101" s="72">
        <v>0.10334204749003843</v>
      </c>
      <c r="P101" s="68">
        <v>4945633.594114162</v>
      </c>
      <c r="Q101" s="68">
        <v>509461.36109756958</v>
      </c>
      <c r="R101" s="72">
        <v>0.11484255667664561</v>
      </c>
    </row>
    <row r="102" spans="1:18" x14ac:dyDescent="0.25">
      <c r="A102" s="443" t="s">
        <v>284</v>
      </c>
      <c r="B102" s="443" t="s">
        <v>59</v>
      </c>
      <c r="C102" s="443" t="s">
        <v>345</v>
      </c>
      <c r="D102" s="236" t="s">
        <v>299</v>
      </c>
      <c r="E102" s="68">
        <v>2902066.5080492203</v>
      </c>
      <c r="F102" s="68">
        <v>89892.736222531181</v>
      </c>
      <c r="G102" s="69">
        <v>3.1965569526004087E-2</v>
      </c>
      <c r="H102" s="237">
        <v>1.1677985267130102</v>
      </c>
      <c r="I102" s="237">
        <v>2.3168824066321259E-2</v>
      </c>
      <c r="J102" s="70">
        <v>10.986103268645998</v>
      </c>
      <c r="K102" s="70">
        <v>0.53571657534010342</v>
      </c>
      <c r="L102" s="69">
        <v>5.1262847113902714E-2</v>
      </c>
      <c r="M102" s="71">
        <v>31882402.349907618</v>
      </c>
      <c r="N102" s="71">
        <v>2494098.9855461381</v>
      </c>
      <c r="O102" s="69">
        <v>8.4867062743427188E-2</v>
      </c>
      <c r="P102" s="68">
        <v>6056206.0961729288</v>
      </c>
      <c r="Q102" s="68">
        <v>245618.50839410536</v>
      </c>
      <c r="R102" s="69">
        <v>4.2270855517384326E-2</v>
      </c>
    </row>
    <row r="103" spans="1:18" x14ac:dyDescent="0.25">
      <c r="A103" s="443" t="s">
        <v>284</v>
      </c>
      <c r="B103" s="443" t="s">
        <v>59</v>
      </c>
      <c r="C103" s="443" t="s">
        <v>345</v>
      </c>
      <c r="D103" s="75" t="s">
        <v>78</v>
      </c>
      <c r="E103" s="68">
        <v>2531722.0535653848</v>
      </c>
      <c r="F103" s="68">
        <v>-6196.4454955416732</v>
      </c>
      <c r="G103" s="72">
        <v>-2.4415462899358134E-3</v>
      </c>
      <c r="H103" s="238">
        <v>1.0187710295405636</v>
      </c>
      <c r="I103" s="238">
        <v>-1.4229464961121652E-2</v>
      </c>
      <c r="J103" s="73">
        <v>12.184834082194717</v>
      </c>
      <c r="K103" s="73">
        <v>1.748051605003198E-2</v>
      </c>
      <c r="L103" s="72">
        <v>1.4366736328490543E-3</v>
      </c>
      <c r="M103" s="74">
        <v>30848613.164927501</v>
      </c>
      <c r="N103" s="74">
        <v>-31138.535206031054</v>
      </c>
      <c r="O103" s="72">
        <v>-1.0083803622649079E-3</v>
      </c>
      <c r="P103" s="68">
        <v>7001130.9106692923</v>
      </c>
      <c r="Q103" s="68">
        <v>-67941.447709294967</v>
      </c>
      <c r="R103" s="72">
        <v>-9.6110839251443876E-3</v>
      </c>
    </row>
    <row r="104" spans="1:18" x14ac:dyDescent="0.25">
      <c r="A104" s="443" t="s">
        <v>284</v>
      </c>
      <c r="B104" s="443" t="s">
        <v>59</v>
      </c>
      <c r="C104" s="443" t="s">
        <v>345</v>
      </c>
      <c r="D104" s="236" t="s">
        <v>80</v>
      </c>
      <c r="E104" s="68">
        <v>1653086.7566536819</v>
      </c>
      <c r="F104" s="68">
        <v>106570.7104700387</v>
      </c>
      <c r="G104" s="69">
        <v>6.8910187342074186E-2</v>
      </c>
      <c r="H104" s="237">
        <v>0.66520607766726503</v>
      </c>
      <c r="I104" s="237">
        <v>3.5732814024789561E-2</v>
      </c>
      <c r="J104" s="70">
        <v>9.8685470220297393</v>
      </c>
      <c r="K104" s="70">
        <v>-3.8763237172672049E-2</v>
      </c>
      <c r="L104" s="69">
        <v>-3.912589407066039E-3</v>
      </c>
      <c r="M104" s="71">
        <v>16313564.389531493</v>
      </c>
      <c r="N104" s="71">
        <v>991750.09915513545</v>
      </c>
      <c r="O104" s="69">
        <v>6.4727980665974683E-2</v>
      </c>
      <c r="P104" s="68">
        <v>3083589.0040351078</v>
      </c>
      <c r="Q104" s="68">
        <v>184696.21471383469</v>
      </c>
      <c r="R104" s="69">
        <v>6.3712675195924787E-2</v>
      </c>
    </row>
    <row r="105" spans="1:18" x14ac:dyDescent="0.25">
      <c r="A105" s="443" t="s">
        <v>284</v>
      </c>
      <c r="B105" s="443" t="s">
        <v>59</v>
      </c>
      <c r="C105" s="443" t="s">
        <v>345</v>
      </c>
      <c r="D105" s="75" t="s">
        <v>73</v>
      </c>
      <c r="E105" s="68">
        <v>1278049.608570877</v>
      </c>
      <c r="F105" s="68">
        <v>51896.158178359969</v>
      </c>
      <c r="G105" s="72">
        <v>4.2324358473849202E-2</v>
      </c>
      <c r="H105" s="238">
        <v>0.51429022932988411</v>
      </c>
      <c r="I105" s="238">
        <v>1.5213083606296973E-2</v>
      </c>
      <c r="J105" s="73">
        <v>11.980015607741164</v>
      </c>
      <c r="K105" s="73">
        <v>-0.12133883873812756</v>
      </c>
      <c r="L105" s="72">
        <v>-1.0026880815265211E-2</v>
      </c>
      <c r="M105" s="74">
        <v>15311054.258146591</v>
      </c>
      <c r="N105" s="74">
        <v>472936.74917318113</v>
      </c>
      <c r="O105" s="72">
        <v>3.1873096360584205E-2</v>
      </c>
      <c r="P105" s="68">
        <v>3212788.7225688752</v>
      </c>
      <c r="Q105" s="68">
        <v>134248.82080448838</v>
      </c>
      <c r="R105" s="72">
        <v>4.3607952174843367E-2</v>
      </c>
    </row>
    <row r="106" spans="1:18" x14ac:dyDescent="0.25">
      <c r="A106" s="443" t="s">
        <v>284</v>
      </c>
      <c r="B106" s="443" t="s">
        <v>59</v>
      </c>
      <c r="C106" s="443" t="s">
        <v>345</v>
      </c>
      <c r="D106" s="236" t="s">
        <v>77</v>
      </c>
      <c r="E106" s="68">
        <v>1266147.9483573046</v>
      </c>
      <c r="F106" s="68">
        <v>61213.020384609001</v>
      </c>
      <c r="G106" s="69">
        <v>5.0801930430882256E-2</v>
      </c>
      <c r="H106" s="237">
        <v>0.50950097270041028</v>
      </c>
      <c r="I106" s="237">
        <v>1.9060331324926127E-2</v>
      </c>
      <c r="J106" s="70">
        <v>8.0583474033082449</v>
      </c>
      <c r="K106" s="70">
        <v>0.56579960427897813</v>
      </c>
      <c r="L106" s="69">
        <v>7.5514980945771609E-2</v>
      </c>
      <c r="M106" s="71">
        <v>10203060.031849148</v>
      </c>
      <c r="N106" s="71">
        <v>1175027.4892938398</v>
      </c>
      <c r="O106" s="69">
        <v>0.13015321818515047</v>
      </c>
      <c r="P106" s="68">
        <v>2713905.2658180385</v>
      </c>
      <c r="Q106" s="68">
        <v>161710.05749619612</v>
      </c>
      <c r="R106" s="69">
        <v>6.3361163350246288E-2</v>
      </c>
    </row>
    <row r="107" spans="1:18" x14ac:dyDescent="0.25">
      <c r="A107" s="443" t="s">
        <v>284</v>
      </c>
      <c r="B107" s="443" t="s">
        <v>59</v>
      </c>
      <c r="C107" s="443" t="s">
        <v>350</v>
      </c>
      <c r="D107" s="75" t="s">
        <v>69</v>
      </c>
      <c r="E107" s="68">
        <v>833367605.91381729</v>
      </c>
      <c r="F107" s="68">
        <v>-15624592.548087835</v>
      </c>
      <c r="G107" s="72">
        <v>-1.8403693904837364E-2</v>
      </c>
      <c r="H107" s="238">
        <v>26.674631503181867</v>
      </c>
      <c r="I107" s="238">
        <v>-0.30966470049339634</v>
      </c>
      <c r="J107" s="73">
        <v>5.076346750878721</v>
      </c>
      <c r="K107" s="73">
        <v>-4.5637103558309633E-2</v>
      </c>
      <c r="L107" s="72">
        <v>-8.910044399842356E-3</v>
      </c>
      <c r="M107" s="74">
        <v>4230462938.5681849</v>
      </c>
      <c r="N107" s="74">
        <v>-118061394.49669266</v>
      </c>
      <c r="O107" s="72">
        <v>-2.7149760574866549E-2</v>
      </c>
      <c r="P107" s="68">
        <v>1274570984.6737761</v>
      </c>
      <c r="Q107" s="68">
        <v>-17401296.578848362</v>
      </c>
      <c r="R107" s="72">
        <v>-1.3468784765240499E-2</v>
      </c>
    </row>
    <row r="108" spans="1:18" x14ac:dyDescent="0.25">
      <c r="A108" s="443" t="s">
        <v>284</v>
      </c>
      <c r="B108" s="443" t="s">
        <v>59</v>
      </c>
      <c r="C108" s="443" t="s">
        <v>350</v>
      </c>
      <c r="D108" s="236" t="s">
        <v>79</v>
      </c>
      <c r="E108" s="68">
        <v>466965237.73897517</v>
      </c>
      <c r="F108" s="68">
        <v>18467157.744679749</v>
      </c>
      <c r="G108" s="69">
        <v>4.1175555857261729E-2</v>
      </c>
      <c r="H108" s="237">
        <v>14.946736053922196</v>
      </c>
      <c r="I108" s="237">
        <v>0.69171102628202163</v>
      </c>
      <c r="J108" s="70">
        <v>6.7131652482487532</v>
      </c>
      <c r="K108" s="70">
        <v>4.4719342169173615E-2</v>
      </c>
      <c r="L108" s="69">
        <v>6.7061115586771539E-3</v>
      </c>
      <c r="M108" s="71">
        <v>3134814806.1295052</v>
      </c>
      <c r="N108" s="71">
        <v>144029620.70699406</v>
      </c>
      <c r="O108" s="69">
        <v>4.815779528700817E-2</v>
      </c>
      <c r="P108" s="68">
        <v>749926284.38355851</v>
      </c>
      <c r="Q108" s="68">
        <v>26403095.216942191</v>
      </c>
      <c r="R108" s="69">
        <v>3.6492396667139805E-2</v>
      </c>
    </row>
    <row r="109" spans="1:18" x14ac:dyDescent="0.25">
      <c r="A109" s="443" t="s">
        <v>284</v>
      </c>
      <c r="B109" s="443" t="s">
        <v>59</v>
      </c>
      <c r="C109" s="443" t="s">
        <v>350</v>
      </c>
      <c r="D109" s="75" t="s">
        <v>68</v>
      </c>
      <c r="E109" s="68">
        <v>371220802.74444914</v>
      </c>
      <c r="F109" s="68">
        <v>-458831.53944140673</v>
      </c>
      <c r="G109" s="72">
        <v>-1.2344812497607797E-3</v>
      </c>
      <c r="H109" s="238">
        <v>11.882125066123075</v>
      </c>
      <c r="I109" s="238">
        <v>6.8691017423475387E-2</v>
      </c>
      <c r="J109" s="73">
        <v>6.4770115832385331</v>
      </c>
      <c r="K109" s="73">
        <v>-1.1632439136605832E-2</v>
      </c>
      <c r="L109" s="72">
        <v>-1.792738066149579E-3</v>
      </c>
      <c r="M109" s="74">
        <v>2404401439.3149037</v>
      </c>
      <c r="N109" s="74">
        <v>-7295397.9198403358</v>
      </c>
      <c r="O109" s="72">
        <v>-3.0250062143819256E-3</v>
      </c>
      <c r="P109" s="68">
        <v>729059559.31278598</v>
      </c>
      <c r="Q109" s="68">
        <v>3100562.1398742199</v>
      </c>
      <c r="R109" s="72">
        <v>4.2709879648143764E-3</v>
      </c>
    </row>
    <row r="110" spans="1:18" x14ac:dyDescent="0.25">
      <c r="A110" s="443" t="s">
        <v>284</v>
      </c>
      <c r="B110" s="443" t="s">
        <v>59</v>
      </c>
      <c r="C110" s="443" t="s">
        <v>350</v>
      </c>
      <c r="D110" s="236" t="s">
        <v>83</v>
      </c>
      <c r="E110" s="68">
        <v>296954594.26396245</v>
      </c>
      <c r="F110" s="68">
        <v>-3475896.0477965474</v>
      </c>
      <c r="G110" s="69">
        <v>-1.1569717987643609E-2</v>
      </c>
      <c r="H110" s="237">
        <v>9.5049943373815857</v>
      </c>
      <c r="I110" s="237">
        <v>-4.3862947614607961E-2</v>
      </c>
      <c r="J110" s="70">
        <v>6.1014820038860185</v>
      </c>
      <c r="K110" s="70">
        <v>-0.14302839644275167</v>
      </c>
      <c r="L110" s="69">
        <v>-2.2904661418326935E-2</v>
      </c>
      <c r="M110" s="71">
        <v>1811863112.8728411</v>
      </c>
      <c r="N110" s="71">
        <v>-64178208.454809666</v>
      </c>
      <c r="O110" s="69">
        <v>-3.4209378932758022E-2</v>
      </c>
      <c r="P110" s="68">
        <v>513585700.35769188</v>
      </c>
      <c r="Q110" s="68">
        <v>-6712912.2505171895</v>
      </c>
      <c r="R110" s="69">
        <v>-1.2902037575818199E-2</v>
      </c>
    </row>
    <row r="111" spans="1:18" x14ac:dyDescent="0.25">
      <c r="A111" s="443" t="s">
        <v>284</v>
      </c>
      <c r="B111" s="443" t="s">
        <v>59</v>
      </c>
      <c r="C111" s="443" t="s">
        <v>350</v>
      </c>
      <c r="D111" s="75" t="s">
        <v>300</v>
      </c>
      <c r="E111" s="68">
        <v>138421369.93323132</v>
      </c>
      <c r="F111" s="68">
        <v>-289869.53215304017</v>
      </c>
      <c r="G111" s="72">
        <v>-2.0897335592288298E-3</v>
      </c>
      <c r="H111" s="238">
        <v>4.4306246234346753</v>
      </c>
      <c r="I111" s="238">
        <v>2.1838324462795988E-2</v>
      </c>
      <c r="J111" s="73">
        <v>6.450551649055499</v>
      </c>
      <c r="K111" s="73">
        <v>0.11003404807417105</v>
      </c>
      <c r="L111" s="72">
        <v>1.7354111288507577E-2</v>
      </c>
      <c r="M111" s="74">
        <v>892894196.08732665</v>
      </c>
      <c r="N111" s="74">
        <v>13393140.803121328</v>
      </c>
      <c r="O111" s="72">
        <v>1.5228112260528691E-2</v>
      </c>
      <c r="P111" s="68">
        <v>176074909.61940882</v>
      </c>
      <c r="Q111" s="68">
        <v>-2147032.0587390363</v>
      </c>
      <c r="R111" s="72">
        <v>-1.204695694886085E-2</v>
      </c>
    </row>
    <row r="112" spans="1:18" x14ac:dyDescent="0.25">
      <c r="A112" s="443" t="s">
        <v>284</v>
      </c>
      <c r="B112" s="443" t="s">
        <v>59</v>
      </c>
      <c r="C112" s="443" t="s">
        <v>350</v>
      </c>
      <c r="D112" s="236" t="s">
        <v>301</v>
      </c>
      <c r="E112" s="68">
        <v>87579163.039837226</v>
      </c>
      <c r="F112" s="68">
        <v>-8331654.7877443582</v>
      </c>
      <c r="G112" s="69">
        <v>-8.6868770139382337E-2</v>
      </c>
      <c r="H112" s="237">
        <v>2.8032549919948955</v>
      </c>
      <c r="I112" s="237">
        <v>-0.24516632693472573</v>
      </c>
      <c r="J112" s="70">
        <v>11.673802862673542</v>
      </c>
      <c r="K112" s="70">
        <v>0.37733487787796882</v>
      </c>
      <c r="L112" s="69">
        <v>3.3402907739466962E-2</v>
      </c>
      <c r="M112" s="71">
        <v>1022381884.2050047</v>
      </c>
      <c r="N112" s="71">
        <v>-61071598.779831171</v>
      </c>
      <c r="O112" s="69">
        <v>-5.6367531914322103E-2</v>
      </c>
      <c r="P112" s="68">
        <v>165775729.61722541</v>
      </c>
      <c r="Q112" s="68">
        <v>-14830521.316821843</v>
      </c>
      <c r="R112" s="69">
        <v>-8.2115216057707593E-2</v>
      </c>
    </row>
    <row r="113" spans="1:18" x14ac:dyDescent="0.25">
      <c r="A113" s="443" t="s">
        <v>284</v>
      </c>
      <c r="B113" s="443" t="s">
        <v>59</v>
      </c>
      <c r="C113" s="443" t="s">
        <v>350</v>
      </c>
      <c r="D113" s="75" t="s">
        <v>109</v>
      </c>
      <c r="E113" s="68">
        <v>75785102.956946537</v>
      </c>
      <c r="F113" s="68">
        <v>969046.04059636593</v>
      </c>
      <c r="G113" s="72">
        <v>1.295238055220994E-2</v>
      </c>
      <c r="H113" s="238">
        <v>2.4257478698017749</v>
      </c>
      <c r="I113" s="238">
        <v>4.7800646871659414E-2</v>
      </c>
      <c r="J113" s="73">
        <v>3.3967742144526225</v>
      </c>
      <c r="K113" s="73">
        <v>7.5995106235017484E-2</v>
      </c>
      <c r="L113" s="72">
        <v>2.2884721855470566E-2</v>
      </c>
      <c r="M113" s="74">
        <v>257424883.56379318</v>
      </c>
      <c r="N113" s="74">
        <v>8977284.7967582941</v>
      </c>
      <c r="O113" s="72">
        <v>3.613351403398405E-2</v>
      </c>
      <c r="P113" s="68">
        <v>59440881.875391141</v>
      </c>
      <c r="Q113" s="68">
        <v>1391657.6591175124</v>
      </c>
      <c r="R113" s="72">
        <v>2.3973751206951919E-2</v>
      </c>
    </row>
    <row r="114" spans="1:18" x14ac:dyDescent="0.25">
      <c r="A114" s="443" t="s">
        <v>284</v>
      </c>
      <c r="B114" s="443" t="s">
        <v>59</v>
      </c>
      <c r="C114" s="443" t="s">
        <v>350</v>
      </c>
      <c r="D114" s="236" t="s">
        <v>75</v>
      </c>
      <c r="E114" s="68">
        <v>60251605.079185948</v>
      </c>
      <c r="F114" s="68">
        <v>-681190.23214388639</v>
      </c>
      <c r="G114" s="69">
        <v>-1.1179369478511779E-2</v>
      </c>
      <c r="H114" s="237">
        <v>1.9285479199784656</v>
      </c>
      <c r="I114" s="237">
        <v>-8.1348907442260199E-3</v>
      </c>
      <c r="J114" s="70">
        <v>9.354060058790358</v>
      </c>
      <c r="K114" s="70">
        <v>0.16548285873294155</v>
      </c>
      <c r="L114" s="69">
        <v>1.8009628164402592E-2</v>
      </c>
      <c r="M114" s="71">
        <v>563597132.54922354</v>
      </c>
      <c r="N114" s="71">
        <v>3711438.8157727718</v>
      </c>
      <c r="O114" s="69">
        <v>6.6289223984703311E-3</v>
      </c>
      <c r="P114" s="68">
        <v>124187065.67586455</v>
      </c>
      <c r="Q114" s="68">
        <v>-1315422.521016106</v>
      </c>
      <c r="R114" s="69">
        <v>-1.0481246546702336E-2</v>
      </c>
    </row>
    <row r="115" spans="1:18" x14ac:dyDescent="0.25">
      <c r="A115" s="443" t="s">
        <v>284</v>
      </c>
      <c r="B115" s="443" t="s">
        <v>59</v>
      </c>
      <c r="C115" s="443" t="s">
        <v>350</v>
      </c>
      <c r="D115" s="75" t="s">
        <v>302</v>
      </c>
      <c r="E115" s="68">
        <v>47524374.048173524</v>
      </c>
      <c r="F115" s="68">
        <v>1607989.0338499546</v>
      </c>
      <c r="G115" s="72">
        <v>3.5019939687071275E-2</v>
      </c>
      <c r="H115" s="238">
        <v>1.5211716368124668</v>
      </c>
      <c r="I115" s="238">
        <v>6.1769140448892701E-2</v>
      </c>
      <c r="J115" s="73">
        <v>9.5524513289865887</v>
      </c>
      <c r="K115" s="73">
        <v>0.16859729967100634</v>
      </c>
      <c r="L115" s="72">
        <v>1.7966743636921544E-2</v>
      </c>
      <c r="M115" s="74">
        <v>453974270.03573096</v>
      </c>
      <c r="N115" s="74">
        <v>23101615.507465124</v>
      </c>
      <c r="O115" s="72">
        <v>5.3615877602530997E-2</v>
      </c>
      <c r="P115" s="68">
        <v>84998973.477590889</v>
      </c>
      <c r="Q115" s="68">
        <v>2582608.1823778749</v>
      </c>
      <c r="R115" s="72">
        <v>3.1336108710048639E-2</v>
      </c>
    </row>
    <row r="116" spans="1:18" x14ac:dyDescent="0.25">
      <c r="A116" s="443" t="s">
        <v>284</v>
      </c>
      <c r="B116" s="443" t="s">
        <v>59</v>
      </c>
      <c r="C116" s="443" t="s">
        <v>350</v>
      </c>
      <c r="D116" s="236" t="s">
        <v>71</v>
      </c>
      <c r="E116" s="68">
        <v>35538474.947565958</v>
      </c>
      <c r="F116" s="68">
        <v>2683002.0342671536</v>
      </c>
      <c r="G116" s="69">
        <v>8.1660734007610758E-2</v>
      </c>
      <c r="H116" s="237">
        <v>1.1375240850307509</v>
      </c>
      <c r="I116" s="237">
        <v>9.324851381763577E-2</v>
      </c>
      <c r="J116" s="70">
        <v>10.561581888244973</v>
      </c>
      <c r="K116" s="70">
        <v>-0.23283231741068455</v>
      </c>
      <c r="L116" s="69">
        <v>-2.1569703827808803E-2</v>
      </c>
      <c r="M116" s="71">
        <v>375342513.34206033</v>
      </c>
      <c r="N116" s="71">
        <v>20686929.793213069</v>
      </c>
      <c r="O116" s="69">
        <v>5.8329632332896363E-2</v>
      </c>
      <c r="P116" s="68">
        <v>60001684.747012518</v>
      </c>
      <c r="Q116" s="68">
        <v>3465725.1324732453</v>
      </c>
      <c r="R116" s="69">
        <v>6.1301252443621203E-2</v>
      </c>
    </row>
    <row r="117" spans="1:18" x14ac:dyDescent="0.25">
      <c r="A117" s="443" t="s">
        <v>284</v>
      </c>
      <c r="B117" s="443" t="s">
        <v>59</v>
      </c>
      <c r="C117" s="443" t="s">
        <v>350</v>
      </c>
      <c r="D117" s="75" t="s">
        <v>299</v>
      </c>
      <c r="E117" s="68">
        <v>35040314.368655376</v>
      </c>
      <c r="F117" s="68">
        <v>-85787.514335356653</v>
      </c>
      <c r="G117" s="72">
        <v>-2.4422725476662675E-3</v>
      </c>
      <c r="H117" s="238">
        <v>1.1215788409661218</v>
      </c>
      <c r="I117" s="238">
        <v>5.1337906955823964E-3</v>
      </c>
      <c r="J117" s="73">
        <v>10.867973623889107</v>
      </c>
      <c r="K117" s="73">
        <v>0.46774920415747978</v>
      </c>
      <c r="L117" s="72">
        <v>4.4974914509541886E-2</v>
      </c>
      <c r="M117" s="74">
        <v>380817212.33132911</v>
      </c>
      <c r="N117" s="74">
        <v>15497869.757867813</v>
      </c>
      <c r="O117" s="72">
        <v>4.2422800962835357E-2</v>
      </c>
      <c r="P117" s="68">
        <v>71190814.166341826</v>
      </c>
      <c r="Q117" s="68">
        <v>1184502.0181782991</v>
      </c>
      <c r="R117" s="72">
        <v>1.6919931672323807E-2</v>
      </c>
    </row>
    <row r="118" spans="1:18" x14ac:dyDescent="0.25">
      <c r="A118" s="443" t="s">
        <v>284</v>
      </c>
      <c r="B118" s="443" t="s">
        <v>59</v>
      </c>
      <c r="C118" s="443" t="s">
        <v>350</v>
      </c>
      <c r="D118" s="236" t="s">
        <v>78</v>
      </c>
      <c r="E118" s="68">
        <v>33490031.395479854</v>
      </c>
      <c r="F118" s="68">
        <v>-367298.86516957358</v>
      </c>
      <c r="G118" s="69">
        <v>-1.0848429641142306E-2</v>
      </c>
      <c r="H118" s="237">
        <v>1.0719570093258473</v>
      </c>
      <c r="I118" s="237">
        <v>-4.1615110494805929E-3</v>
      </c>
      <c r="J118" s="70">
        <v>12.115414170398141</v>
      </c>
      <c r="K118" s="70">
        <v>-9.6691392135877408E-2</v>
      </c>
      <c r="L118" s="69">
        <v>-7.9176675668871221E-3</v>
      </c>
      <c r="M118" s="71">
        <v>405745600.93587524</v>
      </c>
      <c r="N118" s="71">
        <v>-7723690.2727530003</v>
      </c>
      <c r="O118" s="69">
        <v>-1.8680202948508171E-2</v>
      </c>
      <c r="P118" s="68">
        <v>92496038.804425091</v>
      </c>
      <c r="Q118" s="68">
        <v>-1241123.3021816909</v>
      </c>
      <c r="R118" s="69">
        <v>-1.324046167271597E-2</v>
      </c>
    </row>
    <row r="119" spans="1:18" x14ac:dyDescent="0.25">
      <c r="A119" s="443" t="s">
        <v>284</v>
      </c>
      <c r="B119" s="443" t="s">
        <v>59</v>
      </c>
      <c r="C119" s="443" t="s">
        <v>350</v>
      </c>
      <c r="D119" s="75" t="s">
        <v>80</v>
      </c>
      <c r="E119" s="68">
        <v>24567968.571226623</v>
      </c>
      <c r="F119" s="68">
        <v>804088.96704706177</v>
      </c>
      <c r="G119" s="72">
        <v>3.3836603300482958E-2</v>
      </c>
      <c r="H119" s="238">
        <v>0.78637746868096503</v>
      </c>
      <c r="I119" s="238">
        <v>3.1068329975808773E-2</v>
      </c>
      <c r="J119" s="73">
        <v>9.77416194377059</v>
      </c>
      <c r="K119" s="73">
        <v>4.4246385782948039E-2</v>
      </c>
      <c r="L119" s="72">
        <v>4.5474583534925511E-3</v>
      </c>
      <c r="M119" s="74">
        <v>240131303.44463515</v>
      </c>
      <c r="N119" s="74">
        <v>8910761.5657832325</v>
      </c>
      <c r="O119" s="72">
        <v>3.8537932198308006E-2</v>
      </c>
      <c r="P119" s="68">
        <v>46259273.07956814</v>
      </c>
      <c r="Q119" s="68">
        <v>1528702.5274169743</v>
      </c>
      <c r="R119" s="72">
        <v>3.4175788695444138E-2</v>
      </c>
    </row>
    <row r="120" spans="1:18" x14ac:dyDescent="0.25">
      <c r="A120" s="443" t="s">
        <v>284</v>
      </c>
      <c r="B120" s="443" t="s">
        <v>59</v>
      </c>
      <c r="C120" s="443" t="s">
        <v>350</v>
      </c>
      <c r="D120" s="236" t="s">
        <v>73</v>
      </c>
      <c r="E120" s="68">
        <v>16844010.793221179</v>
      </c>
      <c r="F120" s="68">
        <v>-371636.23160758987</v>
      </c>
      <c r="G120" s="69">
        <v>-2.1587119616916416E-2</v>
      </c>
      <c r="H120" s="237">
        <v>0.53914716357628412</v>
      </c>
      <c r="I120" s="237">
        <v>-8.0335048650940211E-3</v>
      </c>
      <c r="J120" s="70">
        <v>11.82679600832085</v>
      </c>
      <c r="K120" s="70">
        <v>6.1390469137087678E-2</v>
      </c>
      <c r="L120" s="69">
        <v>5.2178795650206465E-3</v>
      </c>
      <c r="M120" s="71">
        <v>199210679.61338156</v>
      </c>
      <c r="N120" s="71">
        <v>-3338389.2531712949</v>
      </c>
      <c r="O120" s="69">
        <v>-1.6481879042212506E-2</v>
      </c>
      <c r="P120" s="68">
        <v>41632629.350771211</v>
      </c>
      <c r="Q120" s="68">
        <v>-92558.064707145095</v>
      </c>
      <c r="R120" s="69">
        <v>-2.2182779860399093E-3</v>
      </c>
    </row>
    <row r="121" spans="1:18" x14ac:dyDescent="0.25">
      <c r="A121" s="443" t="s">
        <v>284</v>
      </c>
      <c r="B121" s="443" t="s">
        <v>59</v>
      </c>
      <c r="C121" s="443" t="s">
        <v>350</v>
      </c>
      <c r="D121" s="75" t="s">
        <v>74</v>
      </c>
      <c r="E121" s="68">
        <v>16603583.459473418</v>
      </c>
      <c r="F121" s="68">
        <v>71762.302582629025</v>
      </c>
      <c r="G121" s="72">
        <v>4.3408588746265912E-3</v>
      </c>
      <c r="H121" s="238">
        <v>0.53145150743906044</v>
      </c>
      <c r="I121" s="238">
        <v>6.0055025265155493E-3</v>
      </c>
      <c r="J121" s="73">
        <v>6.1572339601391688</v>
      </c>
      <c r="K121" s="73">
        <v>0.23378767836533498</v>
      </c>
      <c r="L121" s="72">
        <v>3.9468185789865051E-2</v>
      </c>
      <c r="M121" s="74">
        <v>102232147.93667471</v>
      </c>
      <c r="N121" s="74">
        <v>4306793.3739399761</v>
      </c>
      <c r="O121" s="72">
        <v>4.3980370489043054E-2</v>
      </c>
      <c r="P121" s="68">
        <v>12568407.309186904</v>
      </c>
      <c r="Q121" s="68">
        <v>438001.29398942553</v>
      </c>
      <c r="R121" s="72">
        <v>3.6107719184393275E-2</v>
      </c>
    </row>
    <row r="122" spans="1:18" x14ac:dyDescent="0.25">
      <c r="A122" s="443" t="s">
        <v>284</v>
      </c>
      <c r="B122" s="443" t="s">
        <v>59</v>
      </c>
      <c r="C122" s="443" t="s">
        <v>353</v>
      </c>
      <c r="D122" s="236" t="s">
        <v>69</v>
      </c>
      <c r="E122" s="68">
        <v>833867168.87200463</v>
      </c>
      <c r="F122" s="68">
        <v>-15804729.775663972</v>
      </c>
      <c r="G122" s="69">
        <v>-1.8600979743850138E-2</v>
      </c>
      <c r="H122" s="237">
        <v>26.714763575374274</v>
      </c>
      <c r="I122" s="237">
        <v>-0.30916975090416798</v>
      </c>
      <c r="J122" s="70">
        <v>5.0889114459826965</v>
      </c>
      <c r="K122" s="70">
        <v>-2.9205113471443944E-2</v>
      </c>
      <c r="L122" s="69">
        <v>-5.7062228130573761E-3</v>
      </c>
      <c r="M122" s="71">
        <v>4243476180.1019306</v>
      </c>
      <c r="N122" s="71">
        <v>-105243634.4695425</v>
      </c>
      <c r="O122" s="69">
        <v>-2.4201061221947984E-2</v>
      </c>
      <c r="P122" s="68">
        <v>1275768102.050916</v>
      </c>
      <c r="Q122" s="68">
        <v>-17287462.074754</v>
      </c>
      <c r="R122" s="69">
        <v>-1.3369465747934293E-2</v>
      </c>
    </row>
    <row r="123" spans="1:18" x14ac:dyDescent="0.25">
      <c r="A123" s="443" t="s">
        <v>284</v>
      </c>
      <c r="B123" s="443" t="s">
        <v>59</v>
      </c>
      <c r="C123" s="443" t="s">
        <v>353</v>
      </c>
      <c r="D123" s="75" t="s">
        <v>79</v>
      </c>
      <c r="E123" s="68">
        <v>465311877.85147184</v>
      </c>
      <c r="F123" s="68">
        <v>20165147.344785035</v>
      </c>
      <c r="G123" s="72">
        <v>4.5300001017264849E-2</v>
      </c>
      <c r="H123" s="238">
        <v>14.907286519543458</v>
      </c>
      <c r="I123" s="238">
        <v>0.74933262608200835</v>
      </c>
      <c r="J123" s="73">
        <v>6.7107956722796223</v>
      </c>
      <c r="K123" s="73">
        <v>4.0741713074027963E-2</v>
      </c>
      <c r="L123" s="72">
        <v>6.1081534457151998E-3</v>
      </c>
      <c r="M123" s="74">
        <v>3122612936.1459613</v>
      </c>
      <c r="N123" s="74">
        <v>153460223.90240908</v>
      </c>
      <c r="O123" s="72">
        <v>5.168485382028444E-2</v>
      </c>
      <c r="P123" s="68">
        <v>747790121.05119836</v>
      </c>
      <c r="Q123" s="68">
        <v>30068290.892475367</v>
      </c>
      <c r="R123" s="72">
        <v>4.189407320357779E-2</v>
      </c>
    </row>
    <row r="124" spans="1:18" x14ac:dyDescent="0.25">
      <c r="A124" s="443" t="s">
        <v>284</v>
      </c>
      <c r="B124" s="443" t="s">
        <v>59</v>
      </c>
      <c r="C124" s="443" t="s">
        <v>353</v>
      </c>
      <c r="D124" s="236" t="s">
        <v>68</v>
      </c>
      <c r="E124" s="68">
        <v>371015707.79618555</v>
      </c>
      <c r="F124" s="68">
        <v>649053.75800961256</v>
      </c>
      <c r="G124" s="69">
        <v>1.7524627310068542E-3</v>
      </c>
      <c r="H124" s="237">
        <v>11.886301903375013</v>
      </c>
      <c r="I124" s="237">
        <v>0.10673877914508978</v>
      </c>
      <c r="J124" s="70">
        <v>6.4827934456477285</v>
      </c>
      <c r="K124" s="70">
        <v>-1.3969294370919982E-2</v>
      </c>
      <c r="L124" s="69">
        <v>-2.1501930930726714E-3</v>
      </c>
      <c r="M124" s="71">
        <v>2405218198.7334647</v>
      </c>
      <c r="N124" s="71">
        <v>-966079.36713409424</v>
      </c>
      <c r="O124" s="69">
        <v>-4.0149849532584471E-4</v>
      </c>
      <c r="P124" s="68">
        <v>728384942.12234259</v>
      </c>
      <c r="Q124" s="68">
        <v>4921114.7779778242</v>
      </c>
      <c r="R124" s="69">
        <v>6.8021573325122179E-3</v>
      </c>
    </row>
    <row r="125" spans="1:18" x14ac:dyDescent="0.25">
      <c r="A125" s="443" t="s">
        <v>284</v>
      </c>
      <c r="B125" s="443" t="s">
        <v>59</v>
      </c>
      <c r="C125" s="443" t="s">
        <v>353</v>
      </c>
      <c r="D125" s="75" t="s">
        <v>83</v>
      </c>
      <c r="E125" s="68">
        <v>296697395.39238644</v>
      </c>
      <c r="F125" s="68">
        <v>-2807869.2533191442</v>
      </c>
      <c r="G125" s="72">
        <v>-9.3750246982825594E-3</v>
      </c>
      <c r="H125" s="238">
        <v>9.5053517721041061</v>
      </c>
      <c r="I125" s="238">
        <v>-2.0454972283904027E-2</v>
      </c>
      <c r="J125" s="73">
        <v>6.1114361342094972</v>
      </c>
      <c r="K125" s="73">
        <v>-0.14339551384492566</v>
      </c>
      <c r="L125" s="72">
        <v>-2.29255592977517E-2</v>
      </c>
      <c r="M125" s="74">
        <v>1813247183.1268728</v>
      </c>
      <c r="N125" s="74">
        <v>-60107824.938001871</v>
      </c>
      <c r="O125" s="72">
        <v>-3.2085656311395906E-2</v>
      </c>
      <c r="P125" s="68">
        <v>512627349.91902792</v>
      </c>
      <c r="Q125" s="68">
        <v>-6269059.9239987135</v>
      </c>
      <c r="R125" s="72">
        <v>-1.2081524953882782E-2</v>
      </c>
    </row>
    <row r="126" spans="1:18" x14ac:dyDescent="0.25">
      <c r="A126" s="443" t="s">
        <v>284</v>
      </c>
      <c r="B126" s="443" t="s">
        <v>59</v>
      </c>
      <c r="C126" s="443" t="s">
        <v>353</v>
      </c>
      <c r="D126" s="236" t="s">
        <v>300</v>
      </c>
      <c r="E126" s="68">
        <v>137913547.36346292</v>
      </c>
      <c r="F126" s="68">
        <v>-1164569.224193275</v>
      </c>
      <c r="G126" s="69">
        <v>-8.3734900411833423E-3</v>
      </c>
      <c r="H126" s="237">
        <v>4.4183629589830078</v>
      </c>
      <c r="I126" s="237">
        <v>-5.0359503973096409E-3</v>
      </c>
      <c r="J126" s="70">
        <v>6.457233437179366</v>
      </c>
      <c r="K126" s="70">
        <v>0.12761357415525421</v>
      </c>
      <c r="L126" s="69">
        <v>2.0161333052674681E-2</v>
      </c>
      <c r="M126" s="71">
        <v>890539969.47537303</v>
      </c>
      <c r="N126" s="71">
        <v>10228360.21016109</v>
      </c>
      <c r="O126" s="69">
        <v>1.1619022289957768E-2</v>
      </c>
      <c r="P126" s="68">
        <v>175521271.58323222</v>
      </c>
      <c r="Q126" s="68">
        <v>-3322079.5522001386</v>
      </c>
      <c r="R126" s="69">
        <v>-1.8575359559687706E-2</v>
      </c>
    </row>
    <row r="127" spans="1:18" x14ac:dyDescent="0.25">
      <c r="A127" s="443" t="s">
        <v>284</v>
      </c>
      <c r="B127" s="443" t="s">
        <v>59</v>
      </c>
      <c r="C127" s="443" t="s">
        <v>353</v>
      </c>
      <c r="D127" s="75" t="s">
        <v>301</v>
      </c>
      <c r="E127" s="68">
        <v>88176336.173959345</v>
      </c>
      <c r="F127" s="68">
        <v>-8141269.1640298963</v>
      </c>
      <c r="G127" s="72">
        <v>-8.4525244740681349E-2</v>
      </c>
      <c r="H127" s="238">
        <v>2.8249223158846095</v>
      </c>
      <c r="I127" s="238">
        <v>-0.23847256506101999</v>
      </c>
      <c r="J127" s="73">
        <v>11.618081068912403</v>
      </c>
      <c r="K127" s="73">
        <v>0.34015212266953654</v>
      </c>
      <c r="L127" s="72">
        <v>3.0160867681548478E-2</v>
      </c>
      <c r="M127" s="74">
        <v>1024439822.0287329</v>
      </c>
      <c r="N127" s="74">
        <v>-61823287.245372415</v>
      </c>
      <c r="O127" s="72">
        <v>-5.6913731781507146E-2</v>
      </c>
      <c r="P127" s="68">
        <v>166817433.66624191</v>
      </c>
      <c r="Q127" s="68">
        <v>-14484911.294476122</v>
      </c>
      <c r="R127" s="72">
        <v>-7.989367869243226E-2</v>
      </c>
    </row>
    <row r="128" spans="1:18" x14ac:dyDescent="0.25">
      <c r="A128" s="443" t="s">
        <v>284</v>
      </c>
      <c r="B128" s="443" t="s">
        <v>59</v>
      </c>
      <c r="C128" s="443" t="s">
        <v>353</v>
      </c>
      <c r="D128" s="236" t="s">
        <v>109</v>
      </c>
      <c r="E128" s="68">
        <v>75836477.690550566</v>
      </c>
      <c r="F128" s="68">
        <v>1047795.5537590235</v>
      </c>
      <c r="G128" s="69">
        <v>1.401008179075228E-2</v>
      </c>
      <c r="H128" s="237">
        <v>2.4295878858413</v>
      </c>
      <c r="I128" s="237">
        <v>5.09234121290012E-2</v>
      </c>
      <c r="J128" s="70">
        <v>3.3849963525146793</v>
      </c>
      <c r="K128" s="70">
        <v>6.621037250381967E-2</v>
      </c>
      <c r="L128" s="69">
        <v>1.9950178439527764E-2</v>
      </c>
      <c r="M128" s="71">
        <v>256706200.37007451</v>
      </c>
      <c r="N128" s="71">
        <v>8498570.6310021281</v>
      </c>
      <c r="O128" s="69">
        <v>3.4239763861957942E-2</v>
      </c>
      <c r="P128" s="68">
        <v>59415246.756482564</v>
      </c>
      <c r="Q128" s="68">
        <v>1373301.2249121591</v>
      </c>
      <c r="R128" s="69">
        <v>2.3660496083219466E-2</v>
      </c>
    </row>
    <row r="129" spans="1:18" x14ac:dyDescent="0.25">
      <c r="A129" s="443" t="s">
        <v>284</v>
      </c>
      <c r="B129" s="443" t="s">
        <v>59</v>
      </c>
      <c r="C129" s="443" t="s">
        <v>353</v>
      </c>
      <c r="D129" s="75" t="s">
        <v>75</v>
      </c>
      <c r="E129" s="68">
        <v>60312747.139677212</v>
      </c>
      <c r="F129" s="68">
        <v>-614281.01763746142</v>
      </c>
      <c r="G129" s="72">
        <v>-1.0082241596477953E-2</v>
      </c>
      <c r="H129" s="238">
        <v>1.9322511313131299</v>
      </c>
      <c r="I129" s="238">
        <v>-5.5415028932017663E-3</v>
      </c>
      <c r="J129" s="73">
        <v>9.3333538188784164</v>
      </c>
      <c r="K129" s="73">
        <v>0.14856755042844405</v>
      </c>
      <c r="L129" s="72">
        <v>1.6175395494915132E-2</v>
      </c>
      <c r="M129" s="74">
        <v>562920208.84315455</v>
      </c>
      <c r="N129" s="74">
        <v>3318477.246385932</v>
      </c>
      <c r="O129" s="72">
        <v>5.9300696531388187E-3</v>
      </c>
      <c r="P129" s="68">
        <v>124302645.40127642</v>
      </c>
      <c r="Q129" s="68">
        <v>-1189023.3635013103</v>
      </c>
      <c r="R129" s="72">
        <v>-9.474918735282915E-3</v>
      </c>
    </row>
    <row r="130" spans="1:18" x14ac:dyDescent="0.25">
      <c r="A130" s="443" t="s">
        <v>284</v>
      </c>
      <c r="B130" s="443" t="s">
        <v>59</v>
      </c>
      <c r="C130" s="443" t="s">
        <v>353</v>
      </c>
      <c r="D130" s="236" t="s">
        <v>302</v>
      </c>
      <c r="E130" s="68">
        <v>47047669.654855788</v>
      </c>
      <c r="F130" s="68">
        <v>957876.92302728444</v>
      </c>
      <c r="G130" s="69">
        <v>2.0782842930117968E-2</v>
      </c>
      <c r="H130" s="237">
        <v>1.5072752813880206</v>
      </c>
      <c r="I130" s="237">
        <v>4.1382990741126946E-2</v>
      </c>
      <c r="J130" s="70">
        <v>9.5343181023022598</v>
      </c>
      <c r="K130" s="70">
        <v>0.15382215284973633</v>
      </c>
      <c r="L130" s="69">
        <v>1.6398083180102423E-2</v>
      </c>
      <c r="M130" s="71">
        <v>448567448.46142823</v>
      </c>
      <c r="N130" s="71">
        <v>16222334.429404557</v>
      </c>
      <c r="O130" s="69">
        <v>3.7521724897307325E-2</v>
      </c>
      <c r="P130" s="68">
        <v>84173666.148650169</v>
      </c>
      <c r="Q130" s="68">
        <v>1430752.0795989633</v>
      </c>
      <c r="R130" s="69">
        <v>1.7291536026939561E-2</v>
      </c>
    </row>
    <row r="131" spans="1:18" x14ac:dyDescent="0.25">
      <c r="A131" s="443" t="s">
        <v>284</v>
      </c>
      <c r="B131" s="443" t="s">
        <v>59</v>
      </c>
      <c r="C131" s="443" t="s">
        <v>353</v>
      </c>
      <c r="D131" s="75" t="s">
        <v>71</v>
      </c>
      <c r="E131" s="68">
        <v>35275880.981964707</v>
      </c>
      <c r="F131" s="68">
        <v>2928673.7114666589</v>
      </c>
      <c r="G131" s="72">
        <v>9.0538688146278606E-2</v>
      </c>
      <c r="H131" s="238">
        <v>1.1301402136038305</v>
      </c>
      <c r="I131" s="238">
        <v>0.10133277162471233</v>
      </c>
      <c r="J131" s="73">
        <v>10.558823124173324</v>
      </c>
      <c r="K131" s="73">
        <v>-0.30384112725392143</v>
      </c>
      <c r="L131" s="72">
        <v>-2.7971142274235323E-2</v>
      </c>
      <c r="M131" s="74">
        <v>372471787.83795494</v>
      </c>
      <c r="N131" s="74">
        <v>21094935.787208319</v>
      </c>
      <c r="O131" s="72">
        <v>6.0035075344581156E-2</v>
      </c>
      <c r="P131" s="68">
        <v>59492223.385914974</v>
      </c>
      <c r="Q131" s="68">
        <v>3585782.5725670159</v>
      </c>
      <c r="R131" s="72">
        <v>6.4138988646025408E-2</v>
      </c>
    </row>
    <row r="132" spans="1:18" x14ac:dyDescent="0.25">
      <c r="A132" s="443" t="s">
        <v>284</v>
      </c>
      <c r="B132" s="443" t="s">
        <v>59</v>
      </c>
      <c r="C132" s="443" t="s">
        <v>353</v>
      </c>
      <c r="D132" s="236" t="s">
        <v>299</v>
      </c>
      <c r="E132" s="68">
        <v>34950421.632432848</v>
      </c>
      <c r="F132" s="68">
        <v>-24098.438442535698</v>
      </c>
      <c r="G132" s="69">
        <v>-6.8902842394121617E-4</v>
      </c>
      <c r="H132" s="237">
        <v>1.119713409550734</v>
      </c>
      <c r="I132" s="237">
        <v>7.343917258219923E-3</v>
      </c>
      <c r="J132" s="70">
        <v>10.824565074623063</v>
      </c>
      <c r="K132" s="70">
        <v>0.42372102418738855</v>
      </c>
      <c r="L132" s="69">
        <v>4.0739099839655762E-2</v>
      </c>
      <c r="M132" s="71">
        <v>378323113.345783</v>
      </c>
      <c r="N132" s="71">
        <v>14558584.349775672</v>
      </c>
      <c r="O132" s="69">
        <v>4.0022001017959247E-2</v>
      </c>
      <c r="P132" s="68">
        <v>70945195.657947734</v>
      </c>
      <c r="Q132" s="68">
        <v>1316532.563601613</v>
      </c>
      <c r="R132" s="69">
        <v>1.8907910982259201E-2</v>
      </c>
    </row>
    <row r="133" spans="1:18" x14ac:dyDescent="0.25">
      <c r="A133" s="443" t="s">
        <v>284</v>
      </c>
      <c r="B133" s="443" t="s">
        <v>59</v>
      </c>
      <c r="C133" s="443" t="s">
        <v>353</v>
      </c>
      <c r="D133" s="75" t="s">
        <v>78</v>
      </c>
      <c r="E133" s="68">
        <v>33496227.840975415</v>
      </c>
      <c r="F133" s="68">
        <v>-419490.22407600656</v>
      </c>
      <c r="G133" s="72">
        <v>-1.236860806754588E-2</v>
      </c>
      <c r="H133" s="238">
        <v>1.0731251221330704</v>
      </c>
      <c r="I133" s="238">
        <v>-5.5690245858677212E-3</v>
      </c>
      <c r="J133" s="73">
        <v>12.114102560966609</v>
      </c>
      <c r="K133" s="73">
        <v>-7.7307204853488187E-2</v>
      </c>
      <c r="L133" s="72">
        <v>-6.3411210301721702E-3</v>
      </c>
      <c r="M133" s="74">
        <v>405776739.47108132</v>
      </c>
      <c r="N133" s="74">
        <v>-7703676.9619876742</v>
      </c>
      <c r="O133" s="72">
        <v>-1.8631298256986943E-2</v>
      </c>
      <c r="P133" s="68">
        <v>92563980.252134383</v>
      </c>
      <c r="Q133" s="68">
        <v>-1396193.0767121166</v>
      </c>
      <c r="R133" s="72">
        <v>-1.485941359245529E-2</v>
      </c>
    </row>
    <row r="134" spans="1:18" x14ac:dyDescent="0.25">
      <c r="A134" s="443" t="s">
        <v>284</v>
      </c>
      <c r="B134" s="443" t="s">
        <v>59</v>
      </c>
      <c r="C134" s="443" t="s">
        <v>353</v>
      </c>
      <c r="D134" s="236" t="s">
        <v>80</v>
      </c>
      <c r="E134" s="68">
        <v>24461397.860756591</v>
      </c>
      <c r="F134" s="68">
        <v>725090.33144105598</v>
      </c>
      <c r="G134" s="69">
        <v>3.0547730751530451E-2</v>
      </c>
      <c r="H134" s="237">
        <v>0.78367452871092125</v>
      </c>
      <c r="I134" s="237">
        <v>2.8737954834359702E-2</v>
      </c>
      <c r="J134" s="70">
        <v>9.7762014545019689</v>
      </c>
      <c r="K134" s="70">
        <v>7.2409643665979573E-2</v>
      </c>
      <c r="L134" s="69">
        <v>7.4619947622043452E-3</v>
      </c>
      <c r="M134" s="71">
        <v>239139553.34547994</v>
      </c>
      <c r="N134" s="71">
        <v>8807366.723023206</v>
      </c>
      <c r="O134" s="69">
        <v>3.8237672520599918E-2</v>
      </c>
      <c r="P134" s="68">
        <v>46074576.864854313</v>
      </c>
      <c r="Q134" s="68">
        <v>1409455.3314099163</v>
      </c>
      <c r="R134" s="69">
        <v>3.1556061710355875E-2</v>
      </c>
    </row>
    <row r="135" spans="1:18" x14ac:dyDescent="0.25">
      <c r="A135" s="443" t="s">
        <v>284</v>
      </c>
      <c r="B135" s="443" t="s">
        <v>59</v>
      </c>
      <c r="C135" s="443" t="s">
        <v>353</v>
      </c>
      <c r="D135" s="75" t="s">
        <v>73</v>
      </c>
      <c r="E135" s="68">
        <v>16792114.63504282</v>
      </c>
      <c r="F135" s="68">
        <v>-374667.8364107497</v>
      </c>
      <c r="G135" s="72">
        <v>-2.1825163628290869E-2</v>
      </c>
      <c r="H135" s="238">
        <v>0.53797222045878279</v>
      </c>
      <c r="I135" s="238">
        <v>-8.01969203549735E-3</v>
      </c>
      <c r="J135" s="73">
        <v>11.835182595137262</v>
      </c>
      <c r="K135" s="73">
        <v>6.4079475019438448E-2</v>
      </c>
      <c r="L135" s="72">
        <v>5.4437952301956425E-3</v>
      </c>
      <c r="M135" s="74">
        <v>198737742.86420849</v>
      </c>
      <c r="N135" s="74">
        <v>-3334223.847902596</v>
      </c>
      <c r="O135" s="72">
        <v>-1.6500180119753152E-2</v>
      </c>
      <c r="P135" s="68">
        <v>41498380.529966719</v>
      </c>
      <c r="Q135" s="68">
        <v>-28395.903772719204</v>
      </c>
      <c r="R135" s="72">
        <v>-6.837974485697923E-4</v>
      </c>
    </row>
    <row r="136" spans="1:18" x14ac:dyDescent="0.25">
      <c r="A136" s="443" t="s">
        <v>284</v>
      </c>
      <c r="B136" s="443" t="s">
        <v>59</v>
      </c>
      <c r="C136" s="443" t="s">
        <v>353</v>
      </c>
      <c r="D136" s="236" t="s">
        <v>74</v>
      </c>
      <c r="E136" s="68">
        <v>16506533.657565255</v>
      </c>
      <c r="F136" s="68">
        <v>-29888.523659706116</v>
      </c>
      <c r="G136" s="69">
        <v>-1.8074359333689967E-3</v>
      </c>
      <c r="H136" s="237">
        <v>0.52882300751488232</v>
      </c>
      <c r="I136" s="237">
        <v>2.8797920315118963E-3</v>
      </c>
      <c r="J136" s="70">
        <v>6.1640972874492164</v>
      </c>
      <c r="K136" s="70">
        <v>0.25107010593255463</v>
      </c>
      <c r="L136" s="69">
        <v>4.2460502586114682E-2</v>
      </c>
      <c r="M136" s="71">
        <v>101747879.34378718</v>
      </c>
      <c r="N136" s="71">
        <v>3967565.5011689365</v>
      </c>
      <c r="O136" s="69">
        <v>4.0576322014622593E-2</v>
      </c>
      <c r="P136" s="68">
        <v>12473145.814854544</v>
      </c>
      <c r="Q136" s="68">
        <v>383397.95552599244</v>
      </c>
      <c r="R136" s="69">
        <v>3.1712651081483009E-2</v>
      </c>
    </row>
    <row r="137" spans="1:18" x14ac:dyDescent="0.25">
      <c r="A137" s="443" t="s">
        <v>284</v>
      </c>
      <c r="B137" s="452" t="s">
        <v>60</v>
      </c>
      <c r="C137" s="452" t="s">
        <v>345</v>
      </c>
      <c r="D137" s="75" t="s">
        <v>79</v>
      </c>
      <c r="E137" s="68">
        <v>112767.64373377452</v>
      </c>
      <c r="F137" s="68">
        <v>-4609.091081628605</v>
      </c>
      <c r="G137" s="72">
        <v>-3.9267501254633325E-2</v>
      </c>
      <c r="H137" s="238">
        <v>5.8987566821685551</v>
      </c>
      <c r="I137" s="238">
        <v>-0.2021497078010519</v>
      </c>
      <c r="J137" s="73">
        <v>11.166626114764844</v>
      </c>
      <c r="K137" s="73">
        <v>0.66233274354322447</v>
      </c>
      <c r="L137" s="72">
        <v>6.3053526794843995E-2</v>
      </c>
      <c r="M137" s="74">
        <v>1259234.1154180646</v>
      </c>
      <c r="N137" s="74">
        <v>26274.457960987696</v>
      </c>
      <c r="O137" s="72">
        <v>2.1310071097685034E-2</v>
      </c>
      <c r="P137" s="68">
        <v>380492.83171951771</v>
      </c>
      <c r="Q137" s="68">
        <v>2382.99457044882</v>
      </c>
      <c r="R137" s="72">
        <v>6.3023871275513258E-3</v>
      </c>
    </row>
    <row r="138" spans="1:18" x14ac:dyDescent="0.25">
      <c r="A138" s="443" t="s">
        <v>284</v>
      </c>
      <c r="B138" s="453"/>
      <c r="C138" s="453"/>
      <c r="D138" s="236" t="s">
        <v>76</v>
      </c>
      <c r="E138" s="68">
        <v>65522.471695192158</v>
      </c>
      <c r="F138" s="68">
        <v>-10087.313911540026</v>
      </c>
      <c r="G138" s="69">
        <v>-0.13341280934199432</v>
      </c>
      <c r="H138" s="237">
        <v>3.4274114892094318</v>
      </c>
      <c r="I138" s="237">
        <v>-0.50256854369748494</v>
      </c>
      <c r="J138" s="70">
        <v>9.7905562214662449</v>
      </c>
      <c r="K138" s="70">
        <v>0.26970719452336667</v>
      </c>
      <c r="L138" s="69">
        <v>2.8328061264297665E-2</v>
      </c>
      <c r="M138" s="71">
        <v>641501.44290120958</v>
      </c>
      <c r="N138" s="71">
        <v>-78367.91082000616</v>
      </c>
      <c r="O138" s="69">
        <v>-0.10886407431417862</v>
      </c>
      <c r="P138" s="68">
        <v>118271.60583198071</v>
      </c>
      <c r="Q138" s="68">
        <v>-22913.180407421722</v>
      </c>
      <c r="R138" s="69">
        <v>-0.16229213513535792</v>
      </c>
    </row>
    <row r="139" spans="1:18" x14ac:dyDescent="0.25">
      <c r="A139" s="443" t="s">
        <v>284</v>
      </c>
      <c r="B139" s="453"/>
      <c r="C139" s="453"/>
      <c r="D139" s="75" t="s">
        <v>303</v>
      </c>
      <c r="E139" s="68">
        <v>45194.114327745272</v>
      </c>
      <c r="F139" s="68">
        <v>581.54235208761384</v>
      </c>
      <c r="G139" s="72">
        <v>1.3035391736771549E-2</v>
      </c>
      <c r="H139" s="238">
        <v>2.3640565241821418</v>
      </c>
      <c r="I139" s="238">
        <v>4.5222848434402607E-2</v>
      </c>
      <c r="J139" s="73">
        <v>17.762556544997853</v>
      </c>
      <c r="K139" s="73">
        <v>0.95790290835996217</v>
      </c>
      <c r="L139" s="72">
        <v>5.7002240514587001E-2</v>
      </c>
      <c r="M139" s="74">
        <v>802763.01124767307</v>
      </c>
      <c r="N139" s="74">
        <v>53064.191357167903</v>
      </c>
      <c r="O139" s="72">
        <v>7.0780678786339854E-2</v>
      </c>
      <c r="P139" s="68">
        <v>514994.80661273003</v>
      </c>
      <c r="Q139" s="68">
        <v>6607.8829475566745</v>
      </c>
      <c r="R139" s="72">
        <v>1.2997743726210915E-2</v>
      </c>
    </row>
    <row r="140" spans="1:18" x14ac:dyDescent="0.25">
      <c r="A140" s="443" t="s">
        <v>284</v>
      </c>
      <c r="B140" s="453"/>
      <c r="C140" s="453"/>
      <c r="D140" s="236" t="s">
        <v>71</v>
      </c>
      <c r="E140" s="68">
        <v>41086.158811788388</v>
      </c>
      <c r="F140" s="68">
        <v>5200.0678835248909</v>
      </c>
      <c r="G140" s="69">
        <v>0.14490482939253141</v>
      </c>
      <c r="H140" s="237">
        <v>2.1491736974467606</v>
      </c>
      <c r="I140" s="237">
        <v>0.28391750507104319</v>
      </c>
      <c r="J140" s="70">
        <v>21.192126242276359</v>
      </c>
      <c r="K140" s="70">
        <v>1.1544494548902442</v>
      </c>
      <c r="L140" s="69">
        <v>5.7613937341128275E-2</v>
      </c>
      <c r="M140" s="71">
        <v>870703.06434963469</v>
      </c>
      <c r="N140" s="71">
        <v>151629.17316634185</v>
      </c>
      <c r="O140" s="69">
        <v>0.21086730449470786</v>
      </c>
      <c r="P140" s="68">
        <v>591815.70031964779</v>
      </c>
      <c r="Q140" s="68">
        <v>95405.193415089161</v>
      </c>
      <c r="R140" s="69">
        <v>0.19219011702633451</v>
      </c>
    </row>
    <row r="141" spans="1:18" x14ac:dyDescent="0.25">
      <c r="A141" s="443" t="s">
        <v>284</v>
      </c>
      <c r="B141" s="453"/>
      <c r="C141" s="453"/>
      <c r="D141" s="75" t="s">
        <v>299</v>
      </c>
      <c r="E141" s="68">
        <v>8113.6087812082415</v>
      </c>
      <c r="F141" s="68">
        <v>2249.0120978677933</v>
      </c>
      <c r="G141" s="72">
        <v>0.3834896446087348</v>
      </c>
      <c r="H141" s="238">
        <v>0.42441433047624449</v>
      </c>
      <c r="I141" s="238">
        <v>0.11958939701514559</v>
      </c>
      <c r="J141" s="73">
        <v>8.3679166035930628</v>
      </c>
      <c r="K141" s="73">
        <v>-2.0210457013279335</v>
      </c>
      <c r="L141" s="72">
        <v>-0.19453778366012683</v>
      </c>
      <c r="M141" s="74">
        <v>67894.001635330918</v>
      </c>
      <c r="N141" s="74">
        <v>6966.9277585423042</v>
      </c>
      <c r="O141" s="72">
        <v>0.11434863542981497</v>
      </c>
      <c r="P141" s="68">
        <v>15925.439453959465</v>
      </c>
      <c r="Q141" s="68">
        <v>1177.9770249128342</v>
      </c>
      <c r="R141" s="72">
        <v>7.9876591012206163E-2</v>
      </c>
    </row>
    <row r="142" spans="1:18" x14ac:dyDescent="0.25">
      <c r="A142" s="443" t="s">
        <v>284</v>
      </c>
      <c r="B142" s="453"/>
      <c r="C142" s="453"/>
      <c r="D142" s="236" t="s">
        <v>74</v>
      </c>
      <c r="E142" s="68">
        <v>2332.638585627079</v>
      </c>
      <c r="F142" s="68">
        <v>935.77202087640762</v>
      </c>
      <c r="G142" s="69">
        <v>0.6699079529070372</v>
      </c>
      <c r="H142" s="237">
        <v>0.12201786778959579</v>
      </c>
      <c r="I142" s="237">
        <v>4.9412745793103521E-2</v>
      </c>
      <c r="J142" s="70">
        <v>10.226968753119746</v>
      </c>
      <c r="K142" s="70">
        <v>-0.28552111736072128</v>
      </c>
      <c r="L142" s="69">
        <v>-2.7160180021906809E-2</v>
      </c>
      <c r="M142" s="71">
        <v>23855.821927529574</v>
      </c>
      <c r="N142" s="71">
        <v>9171.2763151752952</v>
      </c>
      <c r="O142" s="69">
        <v>0.62455295228606822</v>
      </c>
      <c r="P142" s="68">
        <v>3237.3335491418839</v>
      </c>
      <c r="Q142" s="68">
        <v>1293.2023788690567</v>
      </c>
      <c r="R142" s="69">
        <v>0.6651826783311009</v>
      </c>
    </row>
    <row r="143" spans="1:18" x14ac:dyDescent="0.25">
      <c r="A143" s="443" t="s">
        <v>284</v>
      </c>
      <c r="B143" s="453"/>
      <c r="C143" s="453"/>
      <c r="D143" s="75" t="s">
        <v>80</v>
      </c>
      <c r="E143" s="68">
        <v>1487.5226640579601</v>
      </c>
      <c r="F143" s="68">
        <v>1075.3116542294813</v>
      </c>
      <c r="G143" s="72">
        <v>2.6086437008970695</v>
      </c>
      <c r="H143" s="238">
        <v>7.7810743968405219E-2</v>
      </c>
      <c r="I143" s="238">
        <v>5.6385196666944838E-2</v>
      </c>
      <c r="J143" s="73">
        <v>7.9614103988861986</v>
      </c>
      <c r="K143" s="73">
        <v>-5.1044982947545288</v>
      </c>
      <c r="L143" s="72">
        <v>-0.39067304191700997</v>
      </c>
      <c r="M143" s="74">
        <v>11842.778406209945</v>
      </c>
      <c r="N143" s="74">
        <v>6456.8669892776006</v>
      </c>
      <c r="O143" s="72">
        <v>1.1988438890729547</v>
      </c>
      <c r="P143" s="68">
        <v>2121.9127579927444</v>
      </c>
      <c r="Q143" s="68">
        <v>827.87182426452637</v>
      </c>
      <c r="R143" s="72">
        <v>0.63975706075956384</v>
      </c>
    </row>
    <row r="144" spans="1:18" x14ac:dyDescent="0.25">
      <c r="A144" s="443" t="s">
        <v>284</v>
      </c>
      <c r="B144" s="453"/>
      <c r="C144" s="453"/>
      <c r="D144" s="236" t="s">
        <v>72</v>
      </c>
      <c r="E144" s="68">
        <v>1214.9880294799805</v>
      </c>
      <c r="F144" s="68">
        <v>-508.90528678894043</v>
      </c>
      <c r="G144" s="69">
        <v>-0.29520694928522662</v>
      </c>
      <c r="H144" s="237">
        <v>6.3554744254209414E-2</v>
      </c>
      <c r="I144" s="237">
        <v>-2.6048291350686203E-2</v>
      </c>
      <c r="J144" s="70">
        <v>6.7198738560434359</v>
      </c>
      <c r="K144" s="70">
        <v>0.53141954356727616</v>
      </c>
      <c r="L144" s="69">
        <v>8.5872742486910528E-2</v>
      </c>
      <c r="M144" s="71">
        <v>8164.5662947082519</v>
      </c>
      <c r="N144" s="71">
        <v>-2503.6687326049805</v>
      </c>
      <c r="O144" s="69">
        <v>-0.23468443713463286</v>
      </c>
      <c r="P144" s="68">
        <v>2429.9760589599609</v>
      </c>
      <c r="Q144" s="68">
        <v>-720.42434692382813</v>
      </c>
      <c r="R144" s="69">
        <v>-0.22867707405647245</v>
      </c>
    </row>
    <row r="145" spans="1:18" x14ac:dyDescent="0.25">
      <c r="A145" s="443" t="s">
        <v>284</v>
      </c>
      <c r="B145" s="453"/>
      <c r="C145" s="453"/>
      <c r="D145" s="75" t="s">
        <v>70</v>
      </c>
      <c r="E145" s="68">
        <v>889.97118473052979</v>
      </c>
      <c r="F145" s="68">
        <v>432.9508613795042</v>
      </c>
      <c r="G145" s="72">
        <v>0.94733393518468489</v>
      </c>
      <c r="H145" s="238">
        <v>4.6553455397723785E-2</v>
      </c>
      <c r="I145" s="238">
        <v>2.2798848358575232E-2</v>
      </c>
      <c r="J145" s="73">
        <v>9.8879999999999999</v>
      </c>
      <c r="K145" s="73">
        <v>-4.504717391467139E-2</v>
      </c>
      <c r="L145" s="72">
        <v>-4.5350810406871384E-3</v>
      </c>
      <c r="M145" s="74">
        <v>8800.0350746154782</v>
      </c>
      <c r="N145" s="74">
        <v>4260.4306433320044</v>
      </c>
      <c r="O145" s="72">
        <v>0.93850261797534218</v>
      </c>
      <c r="P145" s="68">
        <v>2847.9077911376953</v>
      </c>
      <c r="Q145" s="68">
        <v>1385.4427564144135</v>
      </c>
      <c r="R145" s="72">
        <v>0.94733393518468489</v>
      </c>
    </row>
    <row r="146" spans="1:18" x14ac:dyDescent="0.25">
      <c r="A146" s="443" t="s">
        <v>284</v>
      </c>
      <c r="B146" s="453"/>
      <c r="C146" s="453"/>
      <c r="D146" s="236" t="s">
        <v>66</v>
      </c>
      <c r="E146" s="68">
        <v>280.3427506685257</v>
      </c>
      <c r="F146" s="68">
        <v>-37.867758095264435</v>
      </c>
      <c r="G146" s="69">
        <v>-0.11900222353553362</v>
      </c>
      <c r="H146" s="237">
        <v>1.4664434043753944E-2</v>
      </c>
      <c r="I146" s="237">
        <v>-1.8752365249124821E-3</v>
      </c>
      <c r="J146" s="70">
        <v>11.965076491839369</v>
      </c>
      <c r="K146" s="70">
        <v>5.3004666397590938E-2</v>
      </c>
      <c r="L146" s="69">
        <v>4.4496597379797258E-3</v>
      </c>
      <c r="M146" s="71">
        <v>3354.3224556815626</v>
      </c>
      <c r="N146" s="71">
        <v>-436.22398032307592</v>
      </c>
      <c r="O146" s="69">
        <v>-0.11508208320034999</v>
      </c>
      <c r="P146" s="68">
        <v>560.68550133705139</v>
      </c>
      <c r="Q146" s="68">
        <v>-75.73551619052887</v>
      </c>
      <c r="R146" s="69">
        <v>-0.11900222353553362</v>
      </c>
    </row>
    <row r="147" spans="1:18" x14ac:dyDescent="0.25">
      <c r="A147" s="443" t="s">
        <v>284</v>
      </c>
      <c r="B147" s="453"/>
      <c r="C147" s="453"/>
      <c r="D147" s="75" t="s">
        <v>73</v>
      </c>
      <c r="E147" s="68">
        <v>198.62352337688208</v>
      </c>
      <c r="F147" s="68">
        <v>-54.41240344196558</v>
      </c>
      <c r="G147" s="72">
        <v>-0.21503825218037226</v>
      </c>
      <c r="H147" s="238">
        <v>1.0389787326950553E-2</v>
      </c>
      <c r="I147" s="238">
        <v>-2.7622951981667362E-3</v>
      </c>
      <c r="J147" s="73">
        <v>21.915415088215173</v>
      </c>
      <c r="K147" s="73">
        <v>2.3634889871038673</v>
      </c>
      <c r="L147" s="72">
        <v>0.12088266776793564</v>
      </c>
      <c r="M147" s="74">
        <v>4352.9169610881809</v>
      </c>
      <c r="N147" s="74">
        <v>-594.42278100013664</v>
      </c>
      <c r="O147" s="72">
        <v>-0.12014998200815401</v>
      </c>
      <c r="P147" s="68">
        <v>769.24310779571533</v>
      </c>
      <c r="Q147" s="68">
        <v>-175.66280269622803</v>
      </c>
      <c r="R147" s="72">
        <v>-0.18590507345305235</v>
      </c>
    </row>
    <row r="148" spans="1:18" x14ac:dyDescent="0.25">
      <c r="A148" s="443" t="s">
        <v>284</v>
      </c>
      <c r="B148" s="453"/>
      <c r="C148" s="453"/>
      <c r="D148" s="236" t="s">
        <v>67</v>
      </c>
      <c r="E148" s="68">
        <v>22.412958860397339</v>
      </c>
      <c r="F148" s="68">
        <v>-157.46316724270582</v>
      </c>
      <c r="G148" s="69">
        <v>-0.87539781211682055</v>
      </c>
      <c r="H148" s="237">
        <v>1.1723982737198982E-3</v>
      </c>
      <c r="I148" s="237">
        <v>-8.1770474138882915E-3</v>
      </c>
      <c r="J148" s="70">
        <v>22.827353095010835</v>
      </c>
      <c r="K148" s="70">
        <v>10.514556080148401</v>
      </c>
      <c r="L148" s="69">
        <v>0.85395349793037056</v>
      </c>
      <c r="M148" s="71">
        <v>511.62852581024168</v>
      </c>
      <c r="N148" s="71">
        <v>-1703.1497027170658</v>
      </c>
      <c r="O148" s="69">
        <v>-0.76899333792420232</v>
      </c>
      <c r="P148" s="68">
        <v>244.41121292114258</v>
      </c>
      <c r="Q148" s="68">
        <v>-837.06640708446503</v>
      </c>
      <c r="R148" s="69">
        <v>-0.77400252358446842</v>
      </c>
    </row>
    <row r="149" spans="1:18" x14ac:dyDescent="0.25">
      <c r="A149" s="443" t="s">
        <v>284</v>
      </c>
      <c r="B149" s="453"/>
      <c r="C149" s="453"/>
      <c r="D149" s="75" t="s">
        <v>359</v>
      </c>
      <c r="E149" s="75"/>
      <c r="F149" s="75"/>
      <c r="G149" s="75"/>
      <c r="H149" s="75"/>
      <c r="I149" s="75"/>
      <c r="J149" s="75"/>
      <c r="K149" s="75"/>
      <c r="L149" s="75"/>
      <c r="M149" s="75"/>
      <c r="N149" s="75"/>
      <c r="O149" s="75"/>
      <c r="P149" s="75"/>
      <c r="Q149" s="75"/>
      <c r="R149" s="75"/>
    </row>
    <row r="150" spans="1:18" x14ac:dyDescent="0.25">
      <c r="A150" s="443"/>
      <c r="B150" s="453"/>
      <c r="C150" s="453"/>
      <c r="D150" s="236" t="s">
        <v>301</v>
      </c>
      <c r="E150" s="236"/>
      <c r="F150" s="236"/>
      <c r="G150" s="236"/>
      <c r="H150" s="236"/>
      <c r="I150" s="236"/>
      <c r="J150" s="236"/>
      <c r="K150" s="236"/>
      <c r="L150" s="236"/>
      <c r="M150" s="236"/>
      <c r="N150" s="236"/>
      <c r="O150" s="236"/>
      <c r="P150" s="236"/>
      <c r="Q150" s="236"/>
      <c r="R150" s="236"/>
    </row>
    <row r="151" spans="1:18" x14ac:dyDescent="0.25">
      <c r="A151" s="443"/>
      <c r="B151" s="453"/>
      <c r="C151" s="454"/>
      <c r="D151" s="75" t="s">
        <v>360</v>
      </c>
      <c r="E151" s="75"/>
      <c r="F151" s="75"/>
      <c r="G151" s="75"/>
      <c r="H151" s="75"/>
      <c r="I151" s="75"/>
      <c r="J151" s="75"/>
      <c r="K151" s="75"/>
      <c r="L151" s="75"/>
      <c r="M151" s="75"/>
      <c r="N151" s="75"/>
      <c r="O151" s="75"/>
      <c r="P151" s="75"/>
      <c r="Q151" s="75"/>
      <c r="R151" s="75"/>
    </row>
    <row r="152" spans="1:18" x14ac:dyDescent="0.25">
      <c r="A152" s="443" t="s">
        <v>284</v>
      </c>
      <c r="B152" s="453"/>
      <c r="C152" s="452" t="s">
        <v>350</v>
      </c>
      <c r="D152" s="236" t="s">
        <v>79</v>
      </c>
      <c r="E152" s="68">
        <v>1541572.3821208687</v>
      </c>
      <c r="F152" s="68">
        <v>-75495.594342486467</v>
      </c>
      <c r="G152" s="69">
        <v>-4.6686716601488085E-2</v>
      </c>
      <c r="H152" s="237">
        <v>5.3964536437322117</v>
      </c>
      <c r="I152" s="237">
        <v>0.10573413095426165</v>
      </c>
      <c r="J152" s="70">
        <v>11.406356002332803</v>
      </c>
      <c r="K152" s="70">
        <v>0.40128448627821456</v>
      </c>
      <c r="L152" s="69">
        <v>3.646359641487168E-2</v>
      </c>
      <c r="M152" s="71">
        <v>17583723.393834848</v>
      </c>
      <c r="N152" s="71">
        <v>-212225.33346605301</v>
      </c>
      <c r="O152" s="69">
        <v>-1.1925485778708528E-2</v>
      </c>
      <c r="P152" s="68">
        <v>5390485.8820309676</v>
      </c>
      <c r="Q152" s="68">
        <v>-334020.0226380853</v>
      </c>
      <c r="R152" s="69">
        <v>-5.8349144572573515E-2</v>
      </c>
    </row>
    <row r="153" spans="1:18" x14ac:dyDescent="0.25">
      <c r="A153" s="443" t="s">
        <v>284</v>
      </c>
      <c r="B153" s="453"/>
      <c r="C153" s="453"/>
      <c r="D153" s="75" t="s">
        <v>76</v>
      </c>
      <c r="E153" s="68">
        <v>1031212.6439295517</v>
      </c>
      <c r="F153" s="68">
        <v>-524477.25565415726</v>
      </c>
      <c r="G153" s="72">
        <v>-0.33713483374450365</v>
      </c>
      <c r="H153" s="238">
        <v>3.6098799474730314</v>
      </c>
      <c r="I153" s="238">
        <v>-1.4800229059371746</v>
      </c>
      <c r="J153" s="73">
        <v>9.9519232885259221</v>
      </c>
      <c r="K153" s="73">
        <v>0.37631588710073238</v>
      </c>
      <c r="L153" s="72">
        <v>3.9299427318284084E-2</v>
      </c>
      <c r="M153" s="74">
        <v>10262549.126544895</v>
      </c>
      <c r="N153" s="74">
        <v>-4634126.5902312789</v>
      </c>
      <c r="O153" s="72">
        <v>-0.31108461232142348</v>
      </c>
      <c r="P153" s="68">
        <v>1967834.6436300788</v>
      </c>
      <c r="Q153" s="68">
        <v>-864024.10484855366</v>
      </c>
      <c r="R153" s="72">
        <v>-0.30510847524183038</v>
      </c>
    </row>
    <row r="154" spans="1:18" x14ac:dyDescent="0.25">
      <c r="A154" s="443" t="s">
        <v>284</v>
      </c>
      <c r="B154" s="453"/>
      <c r="C154" s="453"/>
      <c r="D154" s="236" t="s">
        <v>303</v>
      </c>
      <c r="E154" s="68">
        <v>673495.13835428888</v>
      </c>
      <c r="F154" s="68">
        <v>-18824.87517684605</v>
      </c>
      <c r="G154" s="69">
        <v>-2.7191002439509081E-2</v>
      </c>
      <c r="H154" s="237">
        <v>2.357648162071813</v>
      </c>
      <c r="I154" s="237">
        <v>9.2517037103996724E-2</v>
      </c>
      <c r="J154" s="70">
        <v>17.445013906488679</v>
      </c>
      <c r="K154" s="70">
        <v>0.68898426617885988</v>
      </c>
      <c r="L154" s="69">
        <v>4.1118587217187599E-2</v>
      </c>
      <c r="M154" s="71">
        <v>11749132.054543085</v>
      </c>
      <c r="N154" s="71">
        <v>148597.38723569363</v>
      </c>
      <c r="O154" s="69">
        <v>1.2809529172346732E-2</v>
      </c>
      <c r="P154" s="68">
        <v>7700163.6806332329</v>
      </c>
      <c r="Q154" s="68">
        <v>-141083.94442815892</v>
      </c>
      <c r="R154" s="69">
        <v>-1.7992537817227056E-2</v>
      </c>
    </row>
    <row r="155" spans="1:18" x14ac:dyDescent="0.25">
      <c r="A155" s="443" t="s">
        <v>284</v>
      </c>
      <c r="B155" s="453"/>
      <c r="C155" s="453"/>
      <c r="D155" s="75" t="s">
        <v>71</v>
      </c>
      <c r="E155" s="68">
        <v>596167.13518501667</v>
      </c>
      <c r="F155" s="68">
        <v>46058.492284417734</v>
      </c>
      <c r="G155" s="72">
        <v>8.3726174599914813E-2</v>
      </c>
      <c r="H155" s="238">
        <v>2.0869524819304464</v>
      </c>
      <c r="I155" s="238">
        <v>0.28710821223721661</v>
      </c>
      <c r="J155" s="73">
        <v>20.575008326282919</v>
      </c>
      <c r="K155" s="73">
        <v>0.96257307402461834</v>
      </c>
      <c r="L155" s="72">
        <v>4.9079732406702603E-2</v>
      </c>
      <c r="M155" s="74">
        <v>12266143.770287953</v>
      </c>
      <c r="N155" s="74">
        <v>1477173.6296922732</v>
      </c>
      <c r="O155" s="72">
        <v>0.13691516525141811</v>
      </c>
      <c r="P155" s="68">
        <v>8531346.2596797068</v>
      </c>
      <c r="Q155" s="68">
        <v>680850.92183560412</v>
      </c>
      <c r="R155" s="72">
        <v>8.672712899445896E-2</v>
      </c>
    </row>
    <row r="156" spans="1:18" x14ac:dyDescent="0.25">
      <c r="A156" s="443" t="s">
        <v>284</v>
      </c>
      <c r="B156" s="453"/>
      <c r="C156" s="453"/>
      <c r="D156" s="236" t="s">
        <v>299</v>
      </c>
      <c r="E156" s="68">
        <v>91425.604223997056</v>
      </c>
      <c r="F156" s="68">
        <v>-23166.69491541195</v>
      </c>
      <c r="G156" s="69">
        <v>-0.2021662458070429</v>
      </c>
      <c r="H156" s="237">
        <v>0.32004597433578341</v>
      </c>
      <c r="I156" s="237">
        <v>-5.487686248702478E-2</v>
      </c>
      <c r="J156" s="70">
        <v>9.9055304231473276</v>
      </c>
      <c r="K156" s="70">
        <v>-0.30511682448311284</v>
      </c>
      <c r="L156" s="69">
        <v>-2.9882221673451753E-2</v>
      </c>
      <c r="M156" s="71">
        <v>905619.10409542965</v>
      </c>
      <c r="N156" s="71">
        <v>-264442.43971202103</v>
      </c>
      <c r="O156" s="69">
        <v>-0.22600729090839908</v>
      </c>
      <c r="P156" s="68">
        <v>214842.19816763108</v>
      </c>
      <c r="Q156" s="68">
        <v>-81254.310717495013</v>
      </c>
      <c r="R156" s="69">
        <v>-0.27441833415543077</v>
      </c>
    </row>
    <row r="157" spans="1:18" x14ac:dyDescent="0.25">
      <c r="A157" s="443" t="s">
        <v>284</v>
      </c>
      <c r="B157" s="453"/>
      <c r="C157" s="453"/>
      <c r="D157" s="75" t="s">
        <v>74</v>
      </c>
      <c r="E157" s="68">
        <v>19985.749489247799</v>
      </c>
      <c r="F157" s="68">
        <v>-539.57135146856308</v>
      </c>
      <c r="G157" s="72">
        <v>-2.6288083662897387E-2</v>
      </c>
      <c r="H157" s="238">
        <v>6.9962443479682307E-2</v>
      </c>
      <c r="I157" s="238">
        <v>2.8077430845212387E-3</v>
      </c>
      <c r="J157" s="73">
        <v>10.621834992734055</v>
      </c>
      <c r="K157" s="73">
        <v>0.90033922592630411</v>
      </c>
      <c r="L157" s="72">
        <v>9.2613240546824682E-2</v>
      </c>
      <c r="M157" s="74">
        <v>212285.33328090905</v>
      </c>
      <c r="N157" s="74">
        <v>12748.513615514035</v>
      </c>
      <c r="O157" s="72">
        <v>6.3890532268140413E-2</v>
      </c>
      <c r="P157" s="68">
        <v>27973.084309577942</v>
      </c>
      <c r="Q157" s="68">
        <v>858.18412625789642</v>
      </c>
      <c r="R157" s="72">
        <v>3.1649909107385008E-2</v>
      </c>
    </row>
    <row r="158" spans="1:18" x14ac:dyDescent="0.25">
      <c r="A158" s="443" t="s">
        <v>284</v>
      </c>
      <c r="B158" s="453"/>
      <c r="C158" s="453"/>
      <c r="D158" s="236" t="s">
        <v>80</v>
      </c>
      <c r="E158" s="68">
        <v>18308.122809082804</v>
      </c>
      <c r="F158" s="68">
        <v>3846.0585800525223</v>
      </c>
      <c r="G158" s="69">
        <v>0.26594119063115307</v>
      </c>
      <c r="H158" s="237">
        <v>6.4089715921769347E-2</v>
      </c>
      <c r="I158" s="237">
        <v>1.6772765413033297E-2</v>
      </c>
      <c r="J158" s="70">
        <v>9.5015683832236437</v>
      </c>
      <c r="K158" s="70">
        <v>0.50956863263290053</v>
      </c>
      <c r="L158" s="69">
        <v>5.6669111072809322E-2</v>
      </c>
      <c r="M158" s="71">
        <v>173955.88083895683</v>
      </c>
      <c r="N158" s="71">
        <v>43913.002898489227</v>
      </c>
      <c r="O158" s="69">
        <v>0.33768095257467451</v>
      </c>
      <c r="P158" s="68">
        <v>32543.612816333771</v>
      </c>
      <c r="Q158" s="68">
        <v>9650.3828468322754</v>
      </c>
      <c r="R158" s="69">
        <v>0.42153871951177602</v>
      </c>
    </row>
    <row r="159" spans="1:18" x14ac:dyDescent="0.25">
      <c r="A159" s="443" t="s">
        <v>284</v>
      </c>
      <c r="B159" s="453"/>
      <c r="C159" s="453"/>
      <c r="D159" s="75" t="s">
        <v>72</v>
      </c>
      <c r="E159" s="68">
        <v>14929.724826812744</v>
      </c>
      <c r="F159" s="68">
        <v>-10537.678459450603</v>
      </c>
      <c r="G159" s="72">
        <v>-0.41377121730877187</v>
      </c>
      <c r="H159" s="238">
        <v>5.2263240361590697E-2</v>
      </c>
      <c r="I159" s="238">
        <v>-3.1060954704782991E-2</v>
      </c>
      <c r="J159" s="73">
        <v>6.9669280715238315</v>
      </c>
      <c r="K159" s="73">
        <v>0.43766533829928367</v>
      </c>
      <c r="L159" s="72">
        <v>6.7031356553044985E-2</v>
      </c>
      <c r="M159" s="74">
        <v>104014.31899604798</v>
      </c>
      <c r="N159" s="74">
        <v>-62269.048192951683</v>
      </c>
      <c r="O159" s="72">
        <v>-0.37447550675453872</v>
      </c>
      <c r="P159" s="68">
        <v>29442.07657623291</v>
      </c>
      <c r="Q159" s="68">
        <v>-18228.605687856674</v>
      </c>
      <c r="R159" s="72">
        <v>-0.38238608767696025</v>
      </c>
    </row>
    <row r="160" spans="1:18" x14ac:dyDescent="0.25">
      <c r="A160" s="443" t="s">
        <v>284</v>
      </c>
      <c r="B160" s="453"/>
      <c r="C160" s="453"/>
      <c r="D160" s="236" t="s">
        <v>66</v>
      </c>
      <c r="E160" s="68">
        <v>5862.8577221381938</v>
      </c>
      <c r="F160" s="68">
        <v>-671.70151528236511</v>
      </c>
      <c r="G160" s="69">
        <v>-0.10279216866469351</v>
      </c>
      <c r="H160" s="237">
        <v>2.052361620139322E-2</v>
      </c>
      <c r="I160" s="237">
        <v>-8.5614059796963737E-4</v>
      </c>
      <c r="J160" s="70">
        <v>11.919415608299955</v>
      </c>
      <c r="K160" s="70">
        <v>-1.145126225635984E-2</v>
      </c>
      <c r="L160" s="69">
        <v>-9.5980136067228515E-4</v>
      </c>
      <c r="M160" s="71">
        <v>69881.837842495908</v>
      </c>
      <c r="N160" s="71">
        <v>-8081.118476932781</v>
      </c>
      <c r="O160" s="69">
        <v>-0.10365330996201504</v>
      </c>
      <c r="P160" s="68">
        <v>11725.715444276388</v>
      </c>
      <c r="Q160" s="68">
        <v>-1343.4030305647302</v>
      </c>
      <c r="R160" s="69">
        <v>-0.10279216866469351</v>
      </c>
    </row>
    <row r="161" spans="1:18" x14ac:dyDescent="0.25">
      <c r="A161" s="443" t="s">
        <v>284</v>
      </c>
      <c r="B161" s="453"/>
      <c r="C161" s="453"/>
      <c r="D161" s="75" t="s">
        <v>70</v>
      </c>
      <c r="E161" s="68">
        <v>4837.9676117002964</v>
      </c>
      <c r="F161" s="68">
        <v>328.63781233131886</v>
      </c>
      <c r="G161" s="72">
        <v>7.2879524664021575E-2</v>
      </c>
      <c r="H161" s="238">
        <v>1.693586901868321E-2</v>
      </c>
      <c r="I161" s="238">
        <v>2.1822535205575054E-3</v>
      </c>
      <c r="J161" s="73">
        <v>9.8456611775267984</v>
      </c>
      <c r="K161" s="73">
        <v>-0.72580280016005005</v>
      </c>
      <c r="L161" s="72">
        <v>-6.8656791688644025E-2</v>
      </c>
      <c r="M161" s="74">
        <v>47632.989892649653</v>
      </c>
      <c r="N161" s="74">
        <v>-37.227644889353542</v>
      </c>
      <c r="O161" s="72">
        <v>-7.8094136784749883E-4</v>
      </c>
      <c r="P161" s="68">
        <v>15481.496357440948</v>
      </c>
      <c r="Q161" s="68">
        <v>1245.529732465744</v>
      </c>
      <c r="R161" s="72">
        <v>8.7491756989695343E-2</v>
      </c>
    </row>
    <row r="162" spans="1:18" x14ac:dyDescent="0.25">
      <c r="A162" s="443" t="s">
        <v>284</v>
      </c>
      <c r="B162" s="453"/>
      <c r="C162" s="453"/>
      <c r="D162" s="236" t="s">
        <v>73</v>
      </c>
      <c r="E162" s="68">
        <v>3379.9110812544823</v>
      </c>
      <c r="F162" s="68">
        <v>246.36226604878902</v>
      </c>
      <c r="G162" s="69">
        <v>7.862084830250754E-2</v>
      </c>
      <c r="H162" s="237">
        <v>1.1831772339377926E-2</v>
      </c>
      <c r="I162" s="237">
        <v>1.5794340937651044E-3</v>
      </c>
      <c r="J162" s="70">
        <v>20.397908712311931</v>
      </c>
      <c r="K162" s="70">
        <v>-0.14135391380557394</v>
      </c>
      <c r="L162" s="69">
        <v>-6.8821318651347213E-3</v>
      </c>
      <c r="M162" s="71">
        <v>68943.117691160442</v>
      </c>
      <c r="N162" s="71">
        <v>4582.3356238913548</v>
      </c>
      <c r="O162" s="69">
        <v>7.119763739200613E-2</v>
      </c>
      <c r="P162" s="68">
        <v>12174.98932826519</v>
      </c>
      <c r="Q162" s="68">
        <v>121.47311067581177</v>
      </c>
      <c r="R162" s="69">
        <v>1.0077815343090447E-2</v>
      </c>
    </row>
    <row r="163" spans="1:18" x14ac:dyDescent="0.25">
      <c r="A163" s="443" t="s">
        <v>284</v>
      </c>
      <c r="B163" s="453"/>
      <c r="C163" s="453"/>
      <c r="D163" s="75" t="s">
        <v>67</v>
      </c>
      <c r="E163" s="68">
        <v>2150.0162455812097</v>
      </c>
      <c r="F163" s="68">
        <v>-2876.4524728432298</v>
      </c>
      <c r="G163" s="72">
        <v>-0.57226109103188882</v>
      </c>
      <c r="H163" s="238">
        <v>7.5263822426474072E-3</v>
      </c>
      <c r="I163" s="238">
        <v>-8.9192072539044723E-3</v>
      </c>
      <c r="J163" s="73">
        <v>12.09640364442882</v>
      </c>
      <c r="K163" s="73">
        <v>-1.2536120517152085</v>
      </c>
      <c r="L163" s="72">
        <v>-9.3903414066943566E-2</v>
      </c>
      <c r="M163" s="74">
        <v>26007.464348629714</v>
      </c>
      <c r="N163" s="74">
        <v>-41095.97193851351</v>
      </c>
      <c r="O163" s="72">
        <v>-0.61242723491326401</v>
      </c>
      <c r="P163" s="68">
        <v>12005.991134285927</v>
      </c>
      <c r="Q163" s="68">
        <v>-32656.675293564796</v>
      </c>
      <c r="R163" s="72">
        <v>-0.73118507929479026</v>
      </c>
    </row>
    <row r="164" spans="1:18" x14ac:dyDescent="0.25">
      <c r="A164" s="443" t="s">
        <v>284</v>
      </c>
      <c r="B164" s="453"/>
      <c r="C164" s="453"/>
      <c r="D164" s="236" t="s">
        <v>359</v>
      </c>
      <c r="E164" s="236"/>
      <c r="F164" s="68">
        <v>-37.874283000826836</v>
      </c>
      <c r="G164" s="69">
        <v>-1</v>
      </c>
      <c r="H164" s="236"/>
      <c r="I164" s="237">
        <v>-1.2391699731955559E-4</v>
      </c>
      <c r="J164" s="236"/>
      <c r="K164" s="70">
        <v>-18.155624203890394</v>
      </c>
      <c r="L164" s="69">
        <v>-1</v>
      </c>
      <c r="M164" s="236"/>
      <c r="N164" s="71">
        <v>-687.63124915480614</v>
      </c>
      <c r="O164" s="69">
        <v>-1</v>
      </c>
      <c r="P164" s="236"/>
      <c r="Q164" s="68">
        <v>-100.9980880022049</v>
      </c>
      <c r="R164" s="69">
        <v>-1</v>
      </c>
    </row>
    <row r="165" spans="1:18" x14ac:dyDescent="0.25">
      <c r="A165" s="443"/>
      <c r="B165" s="453"/>
      <c r="C165" s="453"/>
      <c r="D165" s="75" t="s">
        <v>301</v>
      </c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</row>
    <row r="166" spans="1:18" x14ac:dyDescent="0.25">
      <c r="A166" s="443"/>
      <c r="B166" s="453"/>
      <c r="C166" s="454"/>
      <c r="D166" s="236" t="s">
        <v>360</v>
      </c>
      <c r="E166" s="236"/>
      <c r="F166" s="236"/>
      <c r="G166" s="236"/>
      <c r="H166" s="236"/>
      <c r="I166" s="236"/>
      <c r="J166" s="236"/>
      <c r="K166" s="236"/>
      <c r="L166" s="236"/>
      <c r="M166" s="236"/>
      <c r="N166" s="236"/>
      <c r="O166" s="236"/>
      <c r="P166" s="236"/>
      <c r="Q166" s="236"/>
      <c r="R166" s="236"/>
    </row>
    <row r="167" spans="1:18" x14ac:dyDescent="0.25">
      <c r="A167" s="443" t="s">
        <v>284</v>
      </c>
      <c r="B167" s="453"/>
      <c r="C167" s="452" t="s">
        <v>353</v>
      </c>
      <c r="D167" s="75" t="s">
        <v>79</v>
      </c>
      <c r="E167" s="68">
        <v>1546181.4732024984</v>
      </c>
      <c r="F167" s="68">
        <v>-70966.969131518155</v>
      </c>
      <c r="G167" s="72">
        <v>-4.3884016626879428E-2</v>
      </c>
      <c r="H167" s="238">
        <v>5.4102769436799978</v>
      </c>
      <c r="I167" s="238">
        <v>0.16199376024945789</v>
      </c>
      <c r="J167" s="73">
        <v>11.355361088054126</v>
      </c>
      <c r="K167" s="73">
        <v>0.35282514823799893</v>
      </c>
      <c r="L167" s="72">
        <v>3.2067620607462911E-2</v>
      </c>
      <c r="M167" s="74">
        <v>17557448.935873855</v>
      </c>
      <c r="N167" s="74">
        <v>-235284.92092382908</v>
      </c>
      <c r="O167" s="72">
        <v>-1.3223652015338771E-2</v>
      </c>
      <c r="P167" s="68">
        <v>5388102.8874605196</v>
      </c>
      <c r="Q167" s="68">
        <v>-330126.21041324921</v>
      </c>
      <c r="R167" s="72">
        <v>-5.7732246253652433E-2</v>
      </c>
    </row>
    <row r="168" spans="1:18" x14ac:dyDescent="0.25">
      <c r="A168" s="443" t="s">
        <v>284</v>
      </c>
      <c r="B168" s="453"/>
      <c r="C168" s="453"/>
      <c r="D168" s="236" t="s">
        <v>76</v>
      </c>
      <c r="E168" s="68">
        <v>1041299.9578410917</v>
      </c>
      <c r="F168" s="68">
        <v>-538308.94295472454</v>
      </c>
      <c r="G168" s="69">
        <v>-0.3407862178312121</v>
      </c>
      <c r="H168" s="237">
        <v>3.6436351430947345</v>
      </c>
      <c r="I168" s="237">
        <v>-1.4828174529815148</v>
      </c>
      <c r="J168" s="70">
        <v>9.9307763910838318</v>
      </c>
      <c r="K168" s="70">
        <v>0.34934832324266196</v>
      </c>
      <c r="L168" s="69">
        <v>3.6460986897684351E-2</v>
      </c>
      <c r="M168" s="71">
        <v>10340917.037364902</v>
      </c>
      <c r="N168" s="71">
        <v>-4793992.0209318697</v>
      </c>
      <c r="O168" s="69">
        <v>-0.31675063275678306</v>
      </c>
      <c r="P168" s="68">
        <v>1990747.8240375002</v>
      </c>
      <c r="Q168" s="68">
        <v>-892044.1512286826</v>
      </c>
      <c r="R168" s="69">
        <v>-0.30943757263175942</v>
      </c>
    </row>
    <row r="169" spans="1:18" x14ac:dyDescent="0.25">
      <c r="A169" s="443" t="s">
        <v>284</v>
      </c>
      <c r="B169" s="453"/>
      <c r="C169" s="453"/>
      <c r="D169" s="75" t="s">
        <v>303</v>
      </c>
      <c r="E169" s="68">
        <v>672913.5960022019</v>
      </c>
      <c r="F169" s="68">
        <v>-29397.778262553969</v>
      </c>
      <c r="G169" s="72">
        <v>-4.1858610496420146E-2</v>
      </c>
      <c r="H169" s="238">
        <v>2.3546064783707998</v>
      </c>
      <c r="I169" s="238">
        <v>7.5329648492498347E-2</v>
      </c>
      <c r="J169" s="73">
        <v>17.381232795224506</v>
      </c>
      <c r="K169" s="73">
        <v>0.66773690358754223</v>
      </c>
      <c r="L169" s="72">
        <v>3.9951959058527185E-2</v>
      </c>
      <c r="M169" s="74">
        <v>11696067.863185925</v>
      </c>
      <c r="N169" s="74">
        <v>-42010.40523798205</v>
      </c>
      <c r="O169" s="72">
        <v>-3.5789849306928213E-3</v>
      </c>
      <c r="P169" s="68">
        <v>7693555.7976856772</v>
      </c>
      <c r="Q169" s="68">
        <v>-242941.99518352468</v>
      </c>
      <c r="R169" s="72">
        <v>-3.0610730516652272E-2</v>
      </c>
    </row>
    <row r="170" spans="1:18" x14ac:dyDescent="0.25">
      <c r="A170" s="443" t="s">
        <v>284</v>
      </c>
      <c r="B170" s="453"/>
      <c r="C170" s="453"/>
      <c r="D170" s="236" t="s">
        <v>71</v>
      </c>
      <c r="E170" s="68">
        <v>590967.06730149209</v>
      </c>
      <c r="F170" s="68">
        <v>38749.194887043443</v>
      </c>
      <c r="G170" s="69">
        <v>7.0170120930025837E-2</v>
      </c>
      <c r="H170" s="237">
        <v>2.0678656122253956</v>
      </c>
      <c r="I170" s="237">
        <v>0.27570127065165528</v>
      </c>
      <c r="J170" s="70">
        <v>20.499474957952568</v>
      </c>
      <c r="K170" s="70">
        <v>1.0391754355181178</v>
      </c>
      <c r="L170" s="69">
        <v>5.3399765729202853E-2</v>
      </c>
      <c r="M170" s="71">
        <v>12114514.597121608</v>
      </c>
      <c r="N170" s="71">
        <v>1368189.3982949443</v>
      </c>
      <c r="O170" s="69">
        <v>0.12731695467808196</v>
      </c>
      <c r="P170" s="68">
        <v>8435941.0662646182</v>
      </c>
      <c r="Q170" s="68">
        <v>565869.9000806557</v>
      </c>
      <c r="R170" s="69">
        <v>7.1901497220518085E-2</v>
      </c>
    </row>
    <row r="171" spans="1:18" x14ac:dyDescent="0.25">
      <c r="A171" s="443" t="s">
        <v>284</v>
      </c>
      <c r="B171" s="453"/>
      <c r="C171" s="453"/>
      <c r="D171" s="75" t="s">
        <v>299</v>
      </c>
      <c r="E171" s="68">
        <v>89176.592126129268</v>
      </c>
      <c r="F171" s="68">
        <v>-25927.131977099401</v>
      </c>
      <c r="G171" s="72">
        <v>-0.22525015744796517</v>
      </c>
      <c r="H171" s="238">
        <v>0.31203973702818061</v>
      </c>
      <c r="I171" s="238">
        <v>-6.1517150977298707E-2</v>
      </c>
      <c r="J171" s="73">
        <v>10.077220433203538</v>
      </c>
      <c r="K171" s="73">
        <v>-0.12129274438286153</v>
      </c>
      <c r="L171" s="72">
        <v>-1.1893179159627945E-2</v>
      </c>
      <c r="M171" s="74">
        <v>898652.17633688753</v>
      </c>
      <c r="N171" s="74">
        <v>-275234.6707191593</v>
      </c>
      <c r="O171" s="72">
        <v>-0.23446439612933009</v>
      </c>
      <c r="P171" s="68">
        <v>213664.22114271828</v>
      </c>
      <c r="Q171" s="68">
        <v>-84221.368961961765</v>
      </c>
      <c r="R171" s="72">
        <v>-0.28273059107144294</v>
      </c>
    </row>
    <row r="172" spans="1:18" x14ac:dyDescent="0.25">
      <c r="A172" s="443" t="s">
        <v>284</v>
      </c>
      <c r="B172" s="453"/>
      <c r="C172" s="453"/>
      <c r="D172" s="236" t="s">
        <v>74</v>
      </c>
      <c r="E172" s="68">
        <v>19049.977468371391</v>
      </c>
      <c r="F172" s="68">
        <v>-1403.8645005226135</v>
      </c>
      <c r="G172" s="69">
        <v>-6.8635736144710441E-2</v>
      </c>
      <c r="H172" s="237">
        <v>6.6658187063437305E-2</v>
      </c>
      <c r="I172" s="237">
        <v>2.7741951499975215E-4</v>
      </c>
      <c r="J172" s="70">
        <v>10.66216783211231</v>
      </c>
      <c r="K172" s="70">
        <v>0.92836915184190083</v>
      </c>
      <c r="L172" s="69">
        <v>9.537583243052139E-2</v>
      </c>
      <c r="M172" s="71">
        <v>203114.05696573376</v>
      </c>
      <c r="N172" s="71">
        <v>4020.4770024537866</v>
      </c>
      <c r="O172" s="69">
        <v>2.0193905816527621E-2</v>
      </c>
      <c r="P172" s="68">
        <v>26679.881930708885</v>
      </c>
      <c r="Q172" s="68">
        <v>-751.13951897621155</v>
      </c>
      <c r="R172" s="69">
        <v>-2.7382849025654292E-2</v>
      </c>
    </row>
    <row r="173" spans="1:18" x14ac:dyDescent="0.25">
      <c r="A173" s="443" t="s">
        <v>284</v>
      </c>
      <c r="B173" s="453"/>
      <c r="C173" s="453"/>
      <c r="D173" s="75" t="s">
        <v>80</v>
      </c>
      <c r="E173" s="68">
        <v>17232.811154853334</v>
      </c>
      <c r="F173" s="68">
        <v>2245.1517389619294</v>
      </c>
      <c r="G173" s="72">
        <v>0.1498000239171032</v>
      </c>
      <c r="H173" s="238">
        <v>6.0299701219925228E-2</v>
      </c>
      <c r="I173" s="238">
        <v>1.1658847472523597E-2</v>
      </c>
      <c r="J173" s="73">
        <v>9.7197730738496446</v>
      </c>
      <c r="K173" s="73">
        <v>0.82645013024030334</v>
      </c>
      <c r="L173" s="72">
        <v>9.2929283630049972E-2</v>
      </c>
      <c r="M173" s="74">
        <v>167499.01384967924</v>
      </c>
      <c r="N173" s="74">
        <v>34208.918495329621</v>
      </c>
      <c r="O173" s="72">
        <v>0.25665011645753383</v>
      </c>
      <c r="P173" s="68">
        <v>31715.740992069244</v>
      </c>
      <c r="Q173" s="68">
        <v>8697.130014538765</v>
      </c>
      <c r="R173" s="72">
        <v>0.37783035748892196</v>
      </c>
    </row>
    <row r="174" spans="1:18" x14ac:dyDescent="0.25">
      <c r="A174" s="443" t="s">
        <v>284</v>
      </c>
      <c r="B174" s="453"/>
      <c r="C174" s="453"/>
      <c r="D174" s="236" t="s">
        <v>72</v>
      </c>
      <c r="E174" s="68">
        <v>15438.630113601685</v>
      </c>
      <c r="F174" s="68">
        <v>-10569.119286820292</v>
      </c>
      <c r="G174" s="69">
        <v>-0.40638346379363405</v>
      </c>
      <c r="H174" s="237">
        <v>5.4021643638387858E-2</v>
      </c>
      <c r="I174" s="237">
        <v>-3.038373946924252E-2</v>
      </c>
      <c r="J174" s="70">
        <v>6.8994455430866806</v>
      </c>
      <c r="K174" s="70">
        <v>0.28919796565394851</v>
      </c>
      <c r="L174" s="69">
        <v>4.374994465279413E-2</v>
      </c>
      <c r="M174" s="71">
        <v>106517.98772865295</v>
      </c>
      <c r="N174" s="71">
        <v>-65399.674739964015</v>
      </c>
      <c r="O174" s="69">
        <v>-0.38041277318962224</v>
      </c>
      <c r="P174" s="68">
        <v>30162.500923156738</v>
      </c>
      <c r="Q174" s="68">
        <v>-18670.120420217514</v>
      </c>
      <c r="R174" s="69">
        <v>-0.38232885941009859</v>
      </c>
    </row>
    <row r="175" spans="1:18" x14ac:dyDescent="0.25">
      <c r="A175" s="443" t="s">
        <v>284</v>
      </c>
      <c r="B175" s="453"/>
      <c r="C175" s="453"/>
      <c r="D175" s="75" t="s">
        <v>66</v>
      </c>
      <c r="E175" s="68">
        <v>5900.7254802334583</v>
      </c>
      <c r="F175" s="68">
        <v>-723.57840802785995</v>
      </c>
      <c r="G175" s="72">
        <v>-0.10923085960927702</v>
      </c>
      <c r="H175" s="238">
        <v>2.0647355805246487E-2</v>
      </c>
      <c r="I175" s="238">
        <v>-8.5111754981399487E-4</v>
      </c>
      <c r="J175" s="73">
        <v>11.916850234496403</v>
      </c>
      <c r="K175" s="73">
        <v>-1.4375031781616698E-2</v>
      </c>
      <c r="L175" s="72">
        <v>-1.2048244384628094E-3</v>
      </c>
      <c r="M175" s="74">
        <v>70318.061822818985</v>
      </c>
      <c r="N175" s="74">
        <v>-8718.0001003081852</v>
      </c>
      <c r="O175" s="72">
        <v>-0.11030408003864833</v>
      </c>
      <c r="P175" s="68">
        <v>11801.450960466917</v>
      </c>
      <c r="Q175" s="68">
        <v>-1447.1568160557199</v>
      </c>
      <c r="R175" s="72">
        <v>-0.10923085960927702</v>
      </c>
    </row>
    <row r="176" spans="1:18" x14ac:dyDescent="0.25">
      <c r="A176" s="443" t="s">
        <v>284</v>
      </c>
      <c r="B176" s="453"/>
      <c r="C176" s="453"/>
      <c r="D176" s="236" t="s">
        <v>70</v>
      </c>
      <c r="E176" s="68">
        <v>4405.0167503207922</v>
      </c>
      <c r="F176" s="68">
        <v>137.32017640769482</v>
      </c>
      <c r="G176" s="69">
        <v>3.2176649400776039E-2</v>
      </c>
      <c r="H176" s="237">
        <v>1.5413689126298001E-2</v>
      </c>
      <c r="I176" s="237">
        <v>1.5633340355029456E-3</v>
      </c>
      <c r="J176" s="70">
        <v>9.8461735125431851</v>
      </c>
      <c r="K176" s="70">
        <v>-0.85351610832903368</v>
      </c>
      <c r="L176" s="69">
        <v>-7.977017451646945E-2</v>
      </c>
      <c r="M176" s="71">
        <v>43372.559249317645</v>
      </c>
      <c r="N176" s="71">
        <v>-2290.4694876122521</v>
      </c>
      <c r="O176" s="69">
        <v>-5.0160262053748503E-2</v>
      </c>
      <c r="P176" s="68">
        <v>14096.053601026535</v>
      </c>
      <c r="Q176" s="68">
        <v>633.31329751014709</v>
      </c>
      <c r="R176" s="69">
        <v>4.7041930783194963E-2</v>
      </c>
    </row>
    <row r="177" spans="1:24" x14ac:dyDescent="0.25">
      <c r="A177" s="443" t="s">
        <v>284</v>
      </c>
      <c r="B177" s="453"/>
      <c r="C177" s="453"/>
      <c r="D177" s="75" t="s">
        <v>73</v>
      </c>
      <c r="E177" s="68">
        <v>3434.3234846964478</v>
      </c>
      <c r="F177" s="68">
        <v>407.32414424419403</v>
      </c>
      <c r="G177" s="72">
        <v>0.13456367129017513</v>
      </c>
      <c r="H177" s="238">
        <v>1.2017115382909839E-2</v>
      </c>
      <c r="I177" s="238">
        <v>2.1933111365773396E-3</v>
      </c>
      <c r="J177" s="73">
        <v>20.247813224940529</v>
      </c>
      <c r="K177" s="73">
        <v>-0.28527532920307763</v>
      </c>
      <c r="L177" s="72">
        <v>-1.3893444644279229E-2</v>
      </c>
      <c r="M177" s="74">
        <v>69537.540472160574</v>
      </c>
      <c r="N177" s="74">
        <v>7383.8949613201548</v>
      </c>
      <c r="O177" s="72">
        <v>0.11880067372769479</v>
      </c>
      <c r="P177" s="68">
        <v>12350.652130961418</v>
      </c>
      <c r="Q177" s="68">
        <v>693.79355013370514</v>
      </c>
      <c r="R177" s="72">
        <v>5.9518054999380565E-2</v>
      </c>
    </row>
    <row r="178" spans="1:24" x14ac:dyDescent="0.25">
      <c r="A178" s="443" t="s">
        <v>284</v>
      </c>
      <c r="B178" s="453"/>
      <c r="C178" s="453"/>
      <c r="D178" s="236" t="s">
        <v>67</v>
      </c>
      <c r="E178" s="68">
        <v>2307.4794128239155</v>
      </c>
      <c r="F178" s="68">
        <v>-2943.5980544611812</v>
      </c>
      <c r="G178" s="69">
        <v>-0.56057029682006865</v>
      </c>
      <c r="H178" s="237">
        <v>8.0741509852398086E-3</v>
      </c>
      <c r="I178" s="237">
        <v>-8.9676621501502442E-3</v>
      </c>
      <c r="J178" s="70">
        <v>12.009040642938723</v>
      </c>
      <c r="K178" s="70">
        <v>-1.4326029196486196</v>
      </c>
      <c r="L178" s="69">
        <v>-0.10657944565916327</v>
      </c>
      <c r="M178" s="71">
        <v>27710.61405134678</v>
      </c>
      <c r="N178" s="71">
        <v>-42872.497583433389</v>
      </c>
      <c r="O178" s="69">
        <v>-0.60740447099115646</v>
      </c>
      <c r="P178" s="68">
        <v>12843.057541370392</v>
      </c>
      <c r="Q178" s="68">
        <v>-35020.73057448864</v>
      </c>
      <c r="R178" s="69">
        <v>-0.73167486220934919</v>
      </c>
    </row>
    <row r="179" spans="1:24" x14ac:dyDescent="0.25">
      <c r="A179" s="443" t="s">
        <v>284</v>
      </c>
      <c r="B179" s="453"/>
      <c r="C179" s="453"/>
      <c r="D179" s="75" t="s">
        <v>359</v>
      </c>
      <c r="E179" s="75"/>
      <c r="F179" s="68">
        <v>-63.054568201303482</v>
      </c>
      <c r="G179" s="72">
        <v>-1</v>
      </c>
      <c r="H179" s="75"/>
      <c r="I179" s="238">
        <v>-2.0463689125022391E-4</v>
      </c>
      <c r="J179" s="75"/>
      <c r="K179" s="73">
        <v>-18.026306700621159</v>
      </c>
      <c r="L179" s="72">
        <v>-1</v>
      </c>
      <c r="M179" s="75"/>
      <c r="N179" s="74">
        <v>-1136.6409852719307</v>
      </c>
      <c r="O179" s="72">
        <v>-1</v>
      </c>
      <c r="P179" s="75"/>
      <c r="Q179" s="68">
        <v>-168.14551520347595</v>
      </c>
      <c r="R179" s="72">
        <v>-1</v>
      </c>
    </row>
    <row r="180" spans="1:24" x14ac:dyDescent="0.25">
      <c r="A180" s="443"/>
      <c r="B180" s="453"/>
      <c r="C180" s="453"/>
      <c r="D180" s="236" t="s">
        <v>301</v>
      </c>
      <c r="E180" s="236"/>
      <c r="F180" s="236"/>
      <c r="G180" s="236"/>
      <c r="H180" s="236"/>
      <c r="I180" s="236"/>
      <c r="J180" s="236"/>
      <c r="K180" s="236"/>
      <c r="L180" s="236"/>
      <c r="M180" s="236"/>
      <c r="N180" s="236"/>
      <c r="O180" s="236"/>
      <c r="P180" s="236"/>
      <c r="Q180" s="236"/>
      <c r="R180" s="236"/>
    </row>
    <row r="181" spans="1:24" x14ac:dyDescent="0.25">
      <c r="A181" s="443"/>
      <c r="B181" s="454"/>
      <c r="C181" s="454"/>
      <c r="D181" s="75" t="s">
        <v>360</v>
      </c>
      <c r="E181" s="75"/>
      <c r="F181" s="75"/>
      <c r="G181" s="75"/>
      <c r="H181" s="75"/>
      <c r="I181" s="75"/>
      <c r="J181" s="75"/>
      <c r="K181" s="75"/>
      <c r="L181" s="75"/>
      <c r="M181" s="75"/>
      <c r="N181" s="75"/>
      <c r="O181" s="75"/>
      <c r="P181" s="75"/>
      <c r="Q181" s="75"/>
      <c r="R181" s="75"/>
    </row>
    <row r="182" spans="1:24" x14ac:dyDescent="0.25">
      <c r="A182" s="443" t="s">
        <v>284</v>
      </c>
      <c r="B182" s="443" t="s">
        <v>116</v>
      </c>
      <c r="C182" s="443" t="s">
        <v>345</v>
      </c>
      <c r="D182" s="236" t="s">
        <v>69</v>
      </c>
      <c r="E182" s="68">
        <v>66381035.376044631</v>
      </c>
      <c r="F182" s="68">
        <v>3972817.6070524454</v>
      </c>
      <c r="G182" s="69">
        <v>6.3658565315197299E-2</v>
      </c>
      <c r="H182" s="237">
        <v>30.036766238201018</v>
      </c>
      <c r="I182" s="237">
        <v>-8.0103080921784198E-2</v>
      </c>
      <c r="J182" s="70">
        <v>3.783178854690195</v>
      </c>
      <c r="K182" s="70">
        <v>-0.37416652400233863</v>
      </c>
      <c r="L182" s="69">
        <v>-9.0001308508077887E-2</v>
      </c>
      <c r="M182" s="71">
        <v>251131329.38709384</v>
      </c>
      <c r="N182" s="71">
        <v>-8321186.3472630978</v>
      </c>
      <c r="O182" s="69">
        <v>-3.2072097368995363E-2</v>
      </c>
      <c r="P182" s="68">
        <v>60172869.06739153</v>
      </c>
      <c r="Q182" s="68">
        <v>3422770.6511958092</v>
      </c>
      <c r="R182" s="69">
        <v>6.0313034632887903E-2</v>
      </c>
    </row>
    <row r="183" spans="1:24" x14ac:dyDescent="0.25">
      <c r="A183" s="443" t="s">
        <v>284</v>
      </c>
      <c r="B183" s="443" t="s">
        <v>116</v>
      </c>
      <c r="C183" s="443" t="s">
        <v>345</v>
      </c>
      <c r="D183" s="75" t="s">
        <v>79</v>
      </c>
      <c r="E183" s="68">
        <v>28748806.561177727</v>
      </c>
      <c r="F183" s="68">
        <v>2713449.9205907099</v>
      </c>
      <c r="G183" s="72">
        <v>0.10422173039721917</v>
      </c>
      <c r="H183" s="238">
        <v>13.008552479086212</v>
      </c>
      <c r="I183" s="238">
        <v>0.44444695497524123</v>
      </c>
      <c r="J183" s="73">
        <v>4.7531628277769649</v>
      </c>
      <c r="K183" s="73">
        <v>-0.16821825792362688</v>
      </c>
      <c r="L183" s="72">
        <v>-3.418110790330716E-2</v>
      </c>
      <c r="M183" s="74">
        <v>136647758.68954048</v>
      </c>
      <c r="N183" s="74">
        <v>8517846.9590862393</v>
      </c>
      <c r="O183" s="72">
        <v>6.6478208281335271E-2</v>
      </c>
      <c r="P183" s="68">
        <v>28991074.681390285</v>
      </c>
      <c r="Q183" s="68">
        <v>2972541.1617025733</v>
      </c>
      <c r="R183" s="72">
        <v>0.11424706774704692</v>
      </c>
    </row>
    <row r="184" spans="1:24" x14ac:dyDescent="0.25">
      <c r="A184" s="443" t="s">
        <v>284</v>
      </c>
      <c r="B184" s="443" t="s">
        <v>116</v>
      </c>
      <c r="C184" s="443" t="s">
        <v>345</v>
      </c>
      <c r="D184" s="236" t="s">
        <v>68</v>
      </c>
      <c r="E184" s="68">
        <v>22854609.761236694</v>
      </c>
      <c r="F184" s="68">
        <v>1311662.816418346</v>
      </c>
      <c r="G184" s="69">
        <v>6.0885951201482942E-2</v>
      </c>
      <c r="H184" s="237">
        <v>10.341486344325803</v>
      </c>
      <c r="I184" s="237">
        <v>-5.4678473062274691E-2</v>
      </c>
      <c r="J184" s="70">
        <v>4.6268011665722746</v>
      </c>
      <c r="K184" s="70">
        <v>-0.45447185995120432</v>
      </c>
      <c r="L184" s="69">
        <v>-8.9440551133334059E-2</v>
      </c>
      <c r="M184" s="71">
        <v>105743735.10484403</v>
      </c>
      <c r="N184" s="71">
        <v>-3721860.1176878214</v>
      </c>
      <c r="O184" s="69">
        <v>-3.400027296358895E-2</v>
      </c>
      <c r="P184" s="68">
        <v>29711130.187965088</v>
      </c>
      <c r="Q184" s="68">
        <v>2901675.644504793</v>
      </c>
      <c r="R184" s="69">
        <v>0.10823329657084003</v>
      </c>
    </row>
    <row r="185" spans="1:24" x14ac:dyDescent="0.25">
      <c r="A185" s="443" t="s">
        <v>284</v>
      </c>
      <c r="B185" s="443" t="s">
        <v>116</v>
      </c>
      <c r="C185" s="443" t="s">
        <v>345</v>
      </c>
      <c r="D185" s="75" t="s">
        <v>83</v>
      </c>
      <c r="E185" s="68">
        <v>19705932.793202892</v>
      </c>
      <c r="F185" s="68">
        <v>654317.91825911403</v>
      </c>
      <c r="G185" s="72">
        <v>3.4344485890256848E-2</v>
      </c>
      <c r="H185" s="238">
        <v>8.916740955636536</v>
      </c>
      <c r="I185" s="238">
        <v>-0.27716036086637885</v>
      </c>
      <c r="J185" s="73">
        <v>4.4752318072369901</v>
      </c>
      <c r="K185" s="73">
        <v>-0.24532495783140362</v>
      </c>
      <c r="L185" s="72">
        <v>-5.1969496404911726E-2</v>
      </c>
      <c r="M185" s="74">
        <v>88188617.227416039</v>
      </c>
      <c r="N185" s="74">
        <v>-1745612.2559774518</v>
      </c>
      <c r="O185" s="72">
        <v>-1.9409876150657208E-2</v>
      </c>
      <c r="P185" s="68">
        <v>23563915.387060113</v>
      </c>
      <c r="Q185" s="68">
        <v>1494896.1572071463</v>
      </c>
      <c r="R185" s="72">
        <v>6.773731726079546E-2</v>
      </c>
    </row>
    <row r="186" spans="1:24" x14ac:dyDescent="0.25">
      <c r="A186" s="443" t="s">
        <v>284</v>
      </c>
      <c r="B186" s="443" t="s">
        <v>116</v>
      </c>
      <c r="C186" s="443" t="s">
        <v>345</v>
      </c>
      <c r="D186" s="236" t="s">
        <v>300</v>
      </c>
      <c r="E186" s="68">
        <v>14916027.470304618</v>
      </c>
      <c r="F186" s="68">
        <v>1002677.322306918</v>
      </c>
      <c r="G186" s="69">
        <v>7.2065844073593982E-2</v>
      </c>
      <c r="H186" s="237">
        <v>6.7493558633134541</v>
      </c>
      <c r="I186" s="237">
        <v>3.507105951570999E-2</v>
      </c>
      <c r="J186" s="70">
        <v>5.1881906206962149</v>
      </c>
      <c r="K186" s="70">
        <v>-4.2704481886397083E-2</v>
      </c>
      <c r="L186" s="69">
        <v>-8.1638956715673599E-3</v>
      </c>
      <c r="M186" s="71">
        <v>77387193.819481507</v>
      </c>
      <c r="N186" s="71">
        <v>4607918.6698032767</v>
      </c>
      <c r="O186" s="69">
        <v>6.3313610369526319E-2</v>
      </c>
      <c r="P186" s="68">
        <v>16989667.45473206</v>
      </c>
      <c r="Q186" s="68">
        <v>1334715.8902569339</v>
      </c>
      <c r="R186" s="69">
        <v>8.525838516713953E-2</v>
      </c>
    </row>
    <row r="187" spans="1:24" x14ac:dyDescent="0.25">
      <c r="A187" s="443" t="s">
        <v>284</v>
      </c>
      <c r="B187" s="443" t="s">
        <v>116</v>
      </c>
      <c r="C187" s="443" t="s">
        <v>345</v>
      </c>
      <c r="D187" s="75" t="s">
        <v>301</v>
      </c>
      <c r="E187" s="68">
        <v>4935368.379959668</v>
      </c>
      <c r="F187" s="68">
        <v>478907.76984432898</v>
      </c>
      <c r="G187" s="72">
        <v>0.10746370533541734</v>
      </c>
      <c r="H187" s="238">
        <v>2.2332056963027527</v>
      </c>
      <c r="I187" s="238">
        <v>8.2613248406457895E-2</v>
      </c>
      <c r="J187" s="73">
        <v>8.3463098892217928</v>
      </c>
      <c r="K187" s="73">
        <v>0.47133238670982092</v>
      </c>
      <c r="L187" s="72">
        <v>5.985190263203604E-2</v>
      </c>
      <c r="M187" s="74">
        <v>41192113.916609913</v>
      </c>
      <c r="N187" s="74">
        <v>6097586.8711208403</v>
      </c>
      <c r="O187" s="72">
        <v>0.17374751519566647</v>
      </c>
      <c r="P187" s="68">
        <v>4106438.6882633734</v>
      </c>
      <c r="Q187" s="68">
        <v>851666.7978700567</v>
      </c>
      <c r="R187" s="72">
        <v>0.26166712339620785</v>
      </c>
    </row>
    <row r="188" spans="1:24" x14ac:dyDescent="0.25">
      <c r="A188" s="443" t="s">
        <v>284</v>
      </c>
      <c r="B188" s="443" t="s">
        <v>116</v>
      </c>
      <c r="C188" s="443" t="s">
        <v>345</v>
      </c>
      <c r="D188" s="236" t="s">
        <v>75</v>
      </c>
      <c r="E188" s="68">
        <v>4511358.2398093445</v>
      </c>
      <c r="F188" s="68">
        <v>426663.86332360003</v>
      </c>
      <c r="G188" s="69">
        <v>0.10445429302612332</v>
      </c>
      <c r="H188" s="237">
        <v>2.0413452742684464</v>
      </c>
      <c r="I188" s="237">
        <v>7.0159248727125201E-2</v>
      </c>
      <c r="J188" s="70">
        <v>6.3959801963579928</v>
      </c>
      <c r="K188" s="70">
        <v>-0.24017548375929909</v>
      </c>
      <c r="L188" s="69">
        <v>-3.6191960426560407E-2</v>
      </c>
      <c r="M188" s="71">
        <v>28854557.960497022</v>
      </c>
      <c r="N188" s="71">
        <v>1747890.1724379882</v>
      </c>
      <c r="O188" s="69">
        <v>6.4481926959977162E-2</v>
      </c>
      <c r="P188" s="68">
        <v>6268956.7304030042</v>
      </c>
      <c r="Q188" s="68">
        <v>506759.12676174752</v>
      </c>
      <c r="R188" s="69">
        <v>8.7945461370765129E-2</v>
      </c>
    </row>
    <row r="189" spans="1:24" x14ac:dyDescent="0.25">
      <c r="A189" s="443" t="s">
        <v>284</v>
      </c>
      <c r="B189" s="443" t="s">
        <v>116</v>
      </c>
      <c r="C189" s="443" t="s">
        <v>345</v>
      </c>
      <c r="D189" s="75" t="s">
        <v>71</v>
      </c>
      <c r="E189" s="68">
        <v>4153303.1511375704</v>
      </c>
      <c r="F189" s="68">
        <v>214881.26863715891</v>
      </c>
      <c r="G189" s="72">
        <v>5.4560246476371858E-2</v>
      </c>
      <c r="H189" s="238">
        <v>1.879328864944503</v>
      </c>
      <c r="I189" s="238">
        <v>-2.1269187669201051E-2</v>
      </c>
      <c r="J189" s="73">
        <v>6.7273540615558938</v>
      </c>
      <c r="K189" s="73">
        <v>0.30189844749015293</v>
      </c>
      <c r="L189" s="72">
        <v>4.6984753396985199E-2</v>
      </c>
      <c r="M189" s="74">
        <v>27940740.822678227</v>
      </c>
      <c r="N189" s="74">
        <v>2634585.827206593</v>
      </c>
      <c r="O189" s="72">
        <v>0.10410849959932808</v>
      </c>
      <c r="P189" s="68">
        <v>4379667.4823679924</v>
      </c>
      <c r="Q189" s="68">
        <v>598819.68407957023</v>
      </c>
      <c r="R189" s="72">
        <v>0.15838238300696844</v>
      </c>
    </row>
    <row r="190" spans="1:24" x14ac:dyDescent="0.25">
      <c r="A190" s="443" t="s">
        <v>284</v>
      </c>
      <c r="B190" s="443" t="s">
        <v>116</v>
      </c>
      <c r="C190" s="443" t="s">
        <v>345</v>
      </c>
      <c r="D190" s="236" t="s">
        <v>78</v>
      </c>
      <c r="E190" s="68">
        <v>3085182.7134155626</v>
      </c>
      <c r="F190" s="68">
        <v>127970.96921798214</v>
      </c>
      <c r="G190" s="69">
        <v>4.3274198903435708E-2</v>
      </c>
      <c r="H190" s="237">
        <v>1.3960148623780584</v>
      </c>
      <c r="I190" s="237">
        <v>-3.1072191744236699E-2</v>
      </c>
      <c r="J190" s="70">
        <v>6.1869605717843843</v>
      </c>
      <c r="K190" s="70">
        <v>0.14276370344884626</v>
      </c>
      <c r="L190" s="69">
        <v>2.3619962512597771E-2</v>
      </c>
      <c r="M190" s="71">
        <v>19087903.804652847</v>
      </c>
      <c r="N190" s="71">
        <v>1213933.8413687572</v>
      </c>
      <c r="O190" s="69">
        <v>6.7916296371895321E-2</v>
      </c>
      <c r="P190" s="68">
        <v>3363451.720595832</v>
      </c>
      <c r="Q190" s="68">
        <v>100284.83519291412</v>
      </c>
      <c r="R190" s="69">
        <v>3.0732364820664545E-2</v>
      </c>
    </row>
    <row r="191" spans="1:24" x14ac:dyDescent="0.25">
      <c r="A191" s="443" t="s">
        <v>284</v>
      </c>
      <c r="B191" s="443" t="s">
        <v>116</v>
      </c>
      <c r="C191" s="443" t="s">
        <v>345</v>
      </c>
      <c r="D191" s="75" t="s">
        <v>109</v>
      </c>
      <c r="E191" s="68">
        <v>2499734.647679654</v>
      </c>
      <c r="F191" s="68">
        <v>136401.28346241917</v>
      </c>
      <c r="G191" s="72">
        <v>5.7715633997151718E-2</v>
      </c>
      <c r="H191" s="238">
        <v>1.1311053653282062</v>
      </c>
      <c r="I191" s="238">
        <v>-9.388701512740294E-3</v>
      </c>
      <c r="J191" s="73">
        <v>2.8696277813846951</v>
      </c>
      <c r="K191" s="73">
        <v>6.057721787198167E-2</v>
      </c>
      <c r="L191" s="72">
        <v>2.1565015118926858E-2</v>
      </c>
      <c r="M191" s="74">
        <v>7173307.9910714179</v>
      </c>
      <c r="N191" s="74">
        <v>534585.07254859805</v>
      </c>
      <c r="O191" s="72">
        <v>8.0525287635825657E-2</v>
      </c>
      <c r="P191" s="68">
        <v>1829842.4812363386</v>
      </c>
      <c r="Q191" s="68">
        <v>125351.82714092731</v>
      </c>
      <c r="R191" s="72">
        <v>7.3542102938342402E-2</v>
      </c>
      <c r="X191" s="2">
        <f>225/15</f>
        <v>15</v>
      </c>
    </row>
    <row r="192" spans="1:24" x14ac:dyDescent="0.25">
      <c r="A192" s="443" t="s">
        <v>284</v>
      </c>
      <c r="B192" s="443" t="s">
        <v>116</v>
      </c>
      <c r="C192" s="443" t="s">
        <v>345</v>
      </c>
      <c r="D192" s="236" t="s">
        <v>299</v>
      </c>
      <c r="E192" s="68">
        <v>1892837.0793546285</v>
      </c>
      <c r="F192" s="68">
        <v>-334909.73723513493</v>
      </c>
      <c r="G192" s="69">
        <v>-0.15033563721923079</v>
      </c>
      <c r="H192" s="237">
        <v>0.85649017912263026</v>
      </c>
      <c r="I192" s="237">
        <v>-0.21857272364561853</v>
      </c>
      <c r="J192" s="70">
        <v>7.827192670545525</v>
      </c>
      <c r="K192" s="70">
        <v>0.86168147961703401</v>
      </c>
      <c r="L192" s="69">
        <v>0.1237068545291036</v>
      </c>
      <c r="M192" s="71">
        <v>14815600.514061347</v>
      </c>
      <c r="N192" s="71">
        <v>-701794.86744997092</v>
      </c>
      <c r="O192" s="69">
        <v>-4.5226331494146642E-2</v>
      </c>
      <c r="P192" s="68">
        <v>2795256.74511379</v>
      </c>
      <c r="Q192" s="68">
        <v>-165733.2274558479</v>
      </c>
      <c r="R192" s="69">
        <v>-5.5972235296703664E-2</v>
      </c>
    </row>
    <row r="193" spans="1:18" x14ac:dyDescent="0.25">
      <c r="A193" s="443" t="s">
        <v>284</v>
      </c>
      <c r="B193" s="443" t="s">
        <v>116</v>
      </c>
      <c r="C193" s="443" t="s">
        <v>345</v>
      </c>
      <c r="D193" s="75" t="s">
        <v>77</v>
      </c>
      <c r="E193" s="68">
        <v>1141123.0517965963</v>
      </c>
      <c r="F193" s="68">
        <v>154776.16222826927</v>
      </c>
      <c r="G193" s="72">
        <v>0.15691858905339762</v>
      </c>
      <c r="H193" s="238">
        <v>0.51634696810116631</v>
      </c>
      <c r="I193" s="238">
        <v>4.0357083461134757E-2</v>
      </c>
      <c r="J193" s="73">
        <v>5.3405343418595175</v>
      </c>
      <c r="K193" s="73">
        <v>-0.27816523301671481</v>
      </c>
      <c r="L193" s="72">
        <v>-4.9507048616822015E-2</v>
      </c>
      <c r="M193" s="74">
        <v>6094206.8464072589</v>
      </c>
      <c r="N193" s="74">
        <v>552219.99730920605</v>
      </c>
      <c r="O193" s="72">
        <v>9.9642964219425881E-2</v>
      </c>
      <c r="P193" s="68">
        <v>1934483.5416260958</v>
      </c>
      <c r="Q193" s="68">
        <v>362064.92011305364</v>
      </c>
      <c r="R193" s="72">
        <v>0.23025987810082071</v>
      </c>
    </row>
    <row r="194" spans="1:18" x14ac:dyDescent="0.25">
      <c r="A194" s="443" t="s">
        <v>284</v>
      </c>
      <c r="B194" s="443" t="s">
        <v>116</v>
      </c>
      <c r="C194" s="443" t="s">
        <v>345</v>
      </c>
      <c r="D194" s="236" t="s">
        <v>302</v>
      </c>
      <c r="E194" s="68">
        <v>1026799.9957844932</v>
      </c>
      <c r="F194" s="68">
        <v>895502.97358479723</v>
      </c>
      <c r="G194" s="69">
        <v>6.8204362793756577</v>
      </c>
      <c r="H194" s="237">
        <v>0.46461690861023658</v>
      </c>
      <c r="I194" s="237">
        <v>0.40125577764163362</v>
      </c>
      <c r="J194" s="70">
        <v>7.2835949558862874</v>
      </c>
      <c r="K194" s="70">
        <v>0.4068746899433684</v>
      </c>
      <c r="L194" s="69">
        <v>5.916696829423506E-2</v>
      </c>
      <c r="M194" s="71">
        <v>7478795.2699999958</v>
      </c>
      <c r="N194" s="71">
        <v>6575902.3765813895</v>
      </c>
      <c r="O194" s="69">
        <v>7.2831477847645631</v>
      </c>
      <c r="P194" s="68">
        <v>1796710.3693622975</v>
      </c>
      <c r="Q194" s="68">
        <v>1674947.430081578</v>
      </c>
      <c r="R194" s="69">
        <v>13.755806487391496</v>
      </c>
    </row>
    <row r="195" spans="1:18" x14ac:dyDescent="0.25">
      <c r="A195" s="443" t="s">
        <v>284</v>
      </c>
      <c r="B195" s="443" t="s">
        <v>116</v>
      </c>
      <c r="C195" s="443" t="s">
        <v>345</v>
      </c>
      <c r="D195" s="75" t="s">
        <v>80</v>
      </c>
      <c r="E195" s="68">
        <v>925539.34210917319</v>
      </c>
      <c r="F195" s="68">
        <v>245455.41698889504</v>
      </c>
      <c r="G195" s="72">
        <v>0.36091930410718698</v>
      </c>
      <c r="H195" s="238">
        <v>0.41879745782368505</v>
      </c>
      <c r="I195" s="238">
        <v>9.0603520693500084E-2</v>
      </c>
      <c r="J195" s="73">
        <v>6.6444332321934692</v>
      </c>
      <c r="K195" s="73">
        <v>-0.7327029798037632</v>
      </c>
      <c r="L195" s="72">
        <v>-9.9320787734973451E-2</v>
      </c>
      <c r="M195" s="74">
        <v>6149684.3624126706</v>
      </c>
      <c r="N195" s="74">
        <v>1132612.6112106526</v>
      </c>
      <c r="O195" s="72">
        <v>0.22575172677952932</v>
      </c>
      <c r="P195" s="68">
        <v>1149609.6306527853</v>
      </c>
      <c r="Q195" s="68">
        <v>194165.44916605949</v>
      </c>
      <c r="R195" s="72">
        <v>0.20322008645646567</v>
      </c>
    </row>
    <row r="196" spans="1:18" x14ac:dyDescent="0.25">
      <c r="A196" s="443" t="s">
        <v>284</v>
      </c>
      <c r="B196" s="443" t="s">
        <v>116</v>
      </c>
      <c r="C196" s="443" t="s">
        <v>345</v>
      </c>
      <c r="D196" s="236" t="s">
        <v>74</v>
      </c>
      <c r="E196" s="68">
        <v>875970.15790981054</v>
      </c>
      <c r="F196" s="68">
        <v>49056.348998785019</v>
      </c>
      <c r="G196" s="69">
        <v>5.9324621828952186E-2</v>
      </c>
      <c r="H196" s="237">
        <v>0.39636788904730086</v>
      </c>
      <c r="I196" s="237">
        <v>-2.6830053931607423E-3</v>
      </c>
      <c r="J196" s="70">
        <v>4.7804803424117397</v>
      </c>
      <c r="K196" s="70">
        <v>-0.14720860869156294</v>
      </c>
      <c r="L196" s="69">
        <v>-2.9873762356409112E-2</v>
      </c>
      <c r="M196" s="71">
        <v>4187558.1204271568</v>
      </c>
      <c r="N196" s="71">
        <v>112784.08074154845</v>
      </c>
      <c r="O196" s="69">
        <v>2.7678609818141076E-2</v>
      </c>
      <c r="P196" s="68">
        <v>447202.71529781818</v>
      </c>
      <c r="Q196" s="68">
        <v>21184.74653100979</v>
      </c>
      <c r="R196" s="69">
        <v>4.9727354440783675E-2</v>
      </c>
    </row>
    <row r="197" spans="1:18" x14ac:dyDescent="0.25">
      <c r="A197" s="443" t="s">
        <v>284</v>
      </c>
      <c r="B197" s="443" t="s">
        <v>116</v>
      </c>
      <c r="C197" s="443" t="s">
        <v>350</v>
      </c>
      <c r="D197" s="75" t="s">
        <v>69</v>
      </c>
      <c r="E197" s="68">
        <v>805376184.63909411</v>
      </c>
      <c r="F197" s="68">
        <v>18294871.199838281</v>
      </c>
      <c r="G197" s="72">
        <v>2.3243940476615335E-2</v>
      </c>
      <c r="H197" s="238">
        <v>29.254605390887331</v>
      </c>
      <c r="I197" s="238">
        <v>-0.25089834131591005</v>
      </c>
      <c r="J197" s="73">
        <v>3.8407603709905973</v>
      </c>
      <c r="K197" s="73">
        <v>-0.11092438592278686</v>
      </c>
      <c r="L197" s="72">
        <v>-2.8070150517124911E-2</v>
      </c>
      <c r="M197" s="74">
        <v>3093256933.7014389</v>
      </c>
      <c r="N197" s="74">
        <v>-17040295.0678339</v>
      </c>
      <c r="O197" s="72">
        <v>-5.4786709482992565E-3</v>
      </c>
      <c r="P197" s="68">
        <v>713571327.17580485</v>
      </c>
      <c r="Q197" s="68">
        <v>23799348.562383413</v>
      </c>
      <c r="R197" s="72">
        <v>3.450321164136709E-2</v>
      </c>
    </row>
    <row r="198" spans="1:18" x14ac:dyDescent="0.25">
      <c r="A198" s="443" t="s">
        <v>284</v>
      </c>
      <c r="B198" s="443" t="s">
        <v>116</v>
      </c>
      <c r="C198" s="443" t="s">
        <v>350</v>
      </c>
      <c r="D198" s="236" t="s">
        <v>79</v>
      </c>
      <c r="E198" s="68">
        <v>352280723.61534798</v>
      </c>
      <c r="F198" s="68">
        <v>31079473.230707943</v>
      </c>
      <c r="G198" s="69">
        <v>9.6760125290577564E-2</v>
      </c>
      <c r="H198" s="237">
        <v>12.796297870170458</v>
      </c>
      <c r="I198" s="237">
        <v>0.75535047351528206</v>
      </c>
      <c r="J198" s="70">
        <v>4.7592559552999694</v>
      </c>
      <c r="K198" s="70">
        <v>2.9119530793320969E-2</v>
      </c>
      <c r="L198" s="69">
        <v>6.1561714462301425E-3</v>
      </c>
      <c r="M198" s="71">
        <v>1676594131.8037274</v>
      </c>
      <c r="N198" s="71">
        <v>157268397.76226139</v>
      </c>
      <c r="O198" s="69">
        <v>0.10351196865725515</v>
      </c>
      <c r="P198" s="68">
        <v>341248501.17505991</v>
      </c>
      <c r="Q198" s="68">
        <v>20531544.345268726</v>
      </c>
      <c r="R198" s="69">
        <v>6.4017645179157437E-2</v>
      </c>
    </row>
    <row r="199" spans="1:18" x14ac:dyDescent="0.25">
      <c r="A199" s="443" t="s">
        <v>284</v>
      </c>
      <c r="B199" s="443" t="s">
        <v>116</v>
      </c>
      <c r="C199" s="443" t="s">
        <v>350</v>
      </c>
      <c r="D199" s="75" t="s">
        <v>68</v>
      </c>
      <c r="E199" s="68">
        <v>302186230.41311324</v>
      </c>
      <c r="F199" s="68">
        <v>14409593.759296358</v>
      </c>
      <c r="G199" s="72">
        <v>5.0072145976987316E-2</v>
      </c>
      <c r="H199" s="238">
        <v>10.976657981582761</v>
      </c>
      <c r="I199" s="238">
        <v>0.18870700136247542</v>
      </c>
      <c r="J199" s="73">
        <v>4.7781481470628444</v>
      </c>
      <c r="K199" s="73">
        <v>-0.15483373291778957</v>
      </c>
      <c r="L199" s="72">
        <v>-3.1387452191167876E-2</v>
      </c>
      <c r="M199" s="74">
        <v>1443890576.9163227</v>
      </c>
      <c r="N199" s="74">
        <v>24293642.821273327</v>
      </c>
      <c r="O199" s="72">
        <v>1.7113056697857551E-2</v>
      </c>
      <c r="P199" s="68">
        <v>371289126.88986182</v>
      </c>
      <c r="Q199" s="68">
        <v>17232931.623487711</v>
      </c>
      <c r="R199" s="72">
        <v>4.8672871295254466E-2</v>
      </c>
    </row>
    <row r="200" spans="1:18" x14ac:dyDescent="0.25">
      <c r="A200" s="443" t="s">
        <v>284</v>
      </c>
      <c r="B200" s="443" t="s">
        <v>116</v>
      </c>
      <c r="C200" s="443" t="s">
        <v>350</v>
      </c>
      <c r="D200" s="236" t="s">
        <v>83</v>
      </c>
      <c r="E200" s="68">
        <v>259017490.76790684</v>
      </c>
      <c r="F200" s="68">
        <v>3605177.3179377317</v>
      </c>
      <c r="G200" s="69">
        <v>1.4115127298449236E-2</v>
      </c>
      <c r="H200" s="237">
        <v>9.4085902045247742</v>
      </c>
      <c r="I200" s="237">
        <v>-0.16611172153020703</v>
      </c>
      <c r="J200" s="70">
        <v>4.478945484805628</v>
      </c>
      <c r="K200" s="70">
        <v>-0.10116144290192519</v>
      </c>
      <c r="L200" s="69">
        <v>-2.2087135627761156E-2</v>
      </c>
      <c r="M200" s="71">
        <v>1160125220.7605999</v>
      </c>
      <c r="N200" s="71">
        <v>-9690485.4934167862</v>
      </c>
      <c r="O200" s="69">
        <v>-8.2837710603558701E-3</v>
      </c>
      <c r="P200" s="68">
        <v>293010520.88403875</v>
      </c>
      <c r="Q200" s="68">
        <v>4033778.0895652771</v>
      </c>
      <c r="R200" s="69">
        <v>1.3958832986203972E-2</v>
      </c>
    </row>
    <row r="201" spans="1:18" x14ac:dyDescent="0.25">
      <c r="A201" s="443" t="s">
        <v>284</v>
      </c>
      <c r="B201" s="443" t="s">
        <v>116</v>
      </c>
      <c r="C201" s="443" t="s">
        <v>350</v>
      </c>
      <c r="D201" s="75" t="s">
        <v>300</v>
      </c>
      <c r="E201" s="68">
        <v>185504398.73698106</v>
      </c>
      <c r="F201" s="68">
        <v>6527622.1225762367</v>
      </c>
      <c r="G201" s="72">
        <v>3.6471894544394569E-2</v>
      </c>
      <c r="H201" s="238">
        <v>6.7382896177344591</v>
      </c>
      <c r="I201" s="238">
        <v>2.8944775968525072E-2</v>
      </c>
      <c r="J201" s="73">
        <v>5.3290287163308552</v>
      </c>
      <c r="K201" s="73">
        <v>0.23719637918062109</v>
      </c>
      <c r="L201" s="72">
        <v>4.6583697866488222E-2</v>
      </c>
      <c r="M201" s="74">
        <v>988558267.87506127</v>
      </c>
      <c r="N201" s="74">
        <v>77238529.110921025</v>
      </c>
      <c r="O201" s="72">
        <v>8.4754588126957298E-2</v>
      </c>
      <c r="P201" s="68">
        <v>219887635.68679878</v>
      </c>
      <c r="Q201" s="68">
        <v>6221463.7447004616</v>
      </c>
      <c r="R201" s="72">
        <v>2.9117682448986004E-2</v>
      </c>
    </row>
    <row r="202" spans="1:18" x14ac:dyDescent="0.25">
      <c r="A202" s="443" t="s">
        <v>284</v>
      </c>
      <c r="B202" s="443" t="s">
        <v>116</v>
      </c>
      <c r="C202" s="443" t="s">
        <v>350</v>
      </c>
      <c r="D202" s="236" t="s">
        <v>301</v>
      </c>
      <c r="E202" s="68">
        <v>61068316.54767637</v>
      </c>
      <c r="F202" s="68">
        <v>1160534.6348790228</v>
      </c>
      <c r="G202" s="69">
        <v>1.9372018088873899E-2</v>
      </c>
      <c r="H202" s="237">
        <v>2.2182546945917556</v>
      </c>
      <c r="I202" s="237">
        <v>-2.7522523891881701E-2</v>
      </c>
      <c r="J202" s="70">
        <v>8.0029734153897021</v>
      </c>
      <c r="K202" s="70">
        <v>0.43463157335726432</v>
      </c>
      <c r="L202" s="69">
        <v>5.7427582214038354E-2</v>
      </c>
      <c r="M202" s="71">
        <v>488728113.85365701</v>
      </c>
      <c r="N202" s="71">
        <v>35325541.339678764</v>
      </c>
      <c r="O202" s="69">
        <v>7.7912088464362844E-2</v>
      </c>
      <c r="P202" s="68">
        <v>46897575.770358443</v>
      </c>
      <c r="Q202" s="68">
        <v>2886762.289021492</v>
      </c>
      <c r="R202" s="69">
        <v>6.5592113861872622E-2</v>
      </c>
    </row>
    <row r="203" spans="1:18" x14ac:dyDescent="0.25">
      <c r="A203" s="443" t="s">
        <v>284</v>
      </c>
      <c r="B203" s="443" t="s">
        <v>116</v>
      </c>
      <c r="C203" s="443" t="s">
        <v>350</v>
      </c>
      <c r="D203" s="75" t="s">
        <v>71</v>
      </c>
      <c r="E203" s="68">
        <v>56227924.924686104</v>
      </c>
      <c r="F203" s="68">
        <v>5129305.8307843506</v>
      </c>
      <c r="G203" s="72">
        <v>0.10038051755094289</v>
      </c>
      <c r="H203" s="238">
        <v>2.0424315828971973</v>
      </c>
      <c r="I203" s="238">
        <v>0.12688553874389763</v>
      </c>
      <c r="J203" s="73">
        <v>6.520040452629563</v>
      </c>
      <c r="K203" s="73">
        <v>-8.3591669321783968E-2</v>
      </c>
      <c r="L203" s="72">
        <v>-1.2658438231880634E-2</v>
      </c>
      <c r="M203" s="74">
        <v>366608345.07637149</v>
      </c>
      <c r="N203" s="74">
        <v>29171862.64052546</v>
      </c>
      <c r="O203" s="72">
        <v>8.6451418737959557E-2</v>
      </c>
      <c r="P203" s="68">
        <v>54592976.732100256</v>
      </c>
      <c r="Q203" s="68">
        <v>3104474.8115350306</v>
      </c>
      <c r="R203" s="72">
        <v>6.0294525879282967E-2</v>
      </c>
    </row>
    <row r="204" spans="1:18" x14ac:dyDescent="0.25">
      <c r="A204" s="443" t="s">
        <v>284</v>
      </c>
      <c r="B204" s="443" t="s">
        <v>116</v>
      </c>
      <c r="C204" s="443" t="s">
        <v>350</v>
      </c>
      <c r="D204" s="236" t="s">
        <v>75</v>
      </c>
      <c r="E204" s="68">
        <v>51920860.377097413</v>
      </c>
      <c r="F204" s="68">
        <v>-642034.51366151869</v>
      </c>
      <c r="G204" s="69">
        <v>-1.2214595771329837E-2</v>
      </c>
      <c r="H204" s="237">
        <v>1.8859811239241004</v>
      </c>
      <c r="I204" s="237">
        <v>-8.4456574053831446E-2</v>
      </c>
      <c r="J204" s="70">
        <v>6.6320179321178028</v>
      </c>
      <c r="K204" s="70">
        <v>0.158689570065218</v>
      </c>
      <c r="L204" s="69">
        <v>2.4514370535484498E-2</v>
      </c>
      <c r="M204" s="71">
        <v>344340077.07189476</v>
      </c>
      <c r="N204" s="71">
        <v>4083198.7839560509</v>
      </c>
      <c r="O204" s="69">
        <v>1.2000341637475107E-2</v>
      </c>
      <c r="P204" s="68">
        <v>71951166.404522553</v>
      </c>
      <c r="Q204" s="68">
        <v>345221.05249547958</v>
      </c>
      <c r="R204" s="69">
        <v>4.8211227545186903E-3</v>
      </c>
    </row>
    <row r="205" spans="1:18" x14ac:dyDescent="0.25">
      <c r="A205" s="443" t="s">
        <v>284</v>
      </c>
      <c r="B205" s="443" t="s">
        <v>116</v>
      </c>
      <c r="C205" s="443" t="s">
        <v>350</v>
      </c>
      <c r="D205" s="75" t="s">
        <v>78</v>
      </c>
      <c r="E205" s="68">
        <v>40851953.620497555</v>
      </c>
      <c r="F205" s="68">
        <v>360674.07522156835</v>
      </c>
      <c r="G205" s="72">
        <v>8.9074506726386539E-3</v>
      </c>
      <c r="H205" s="238">
        <v>1.4839124938242862</v>
      </c>
      <c r="I205" s="238">
        <v>-3.3993698770170777E-2</v>
      </c>
      <c r="J205" s="73">
        <v>5.9633438739189195</v>
      </c>
      <c r="K205" s="73">
        <v>9.7833168909224E-2</v>
      </c>
      <c r="L205" s="72">
        <v>1.6679394826722472E-2</v>
      </c>
      <c r="M205" s="74">
        <v>243614247.36041391</v>
      </c>
      <c r="N205" s="74">
        <v>6112213.7280575037</v>
      </c>
      <c r="O205" s="72">
        <v>2.5735416386029622E-2</v>
      </c>
      <c r="P205" s="68">
        <v>43577597.818771124</v>
      </c>
      <c r="Q205" s="68">
        <v>318915.42431460321</v>
      </c>
      <c r="R205" s="72">
        <v>7.372287056886211E-3</v>
      </c>
    </row>
    <row r="206" spans="1:18" x14ac:dyDescent="0.25">
      <c r="A206" s="443" t="s">
        <v>284</v>
      </c>
      <c r="B206" s="443" t="s">
        <v>116</v>
      </c>
      <c r="C206" s="443" t="s">
        <v>350</v>
      </c>
      <c r="D206" s="236" t="s">
        <v>109</v>
      </c>
      <c r="E206" s="68">
        <v>28604855.841037497</v>
      </c>
      <c r="F206" s="68">
        <v>977886.98918315768</v>
      </c>
      <c r="G206" s="69">
        <v>3.5396101339489561E-2</v>
      </c>
      <c r="H206" s="237">
        <v>1.0390470762029904</v>
      </c>
      <c r="I206" s="237">
        <v>3.3883473659970242E-3</v>
      </c>
      <c r="J206" s="70">
        <v>2.8366807560666603</v>
      </c>
      <c r="K206" s="70">
        <v>0.16040523550125263</v>
      </c>
      <c r="L206" s="69">
        <v>5.9935994731724916E-2</v>
      </c>
      <c r="M206" s="71">
        <v>81142844.094332069</v>
      </c>
      <c r="N206" s="71">
        <v>7205463.6486912966</v>
      </c>
      <c r="O206" s="69">
        <v>9.7453596614621732E-2</v>
      </c>
      <c r="P206" s="68">
        <v>20260021.741141692</v>
      </c>
      <c r="Q206" s="68">
        <v>966945.69625792652</v>
      </c>
      <c r="R206" s="69">
        <v>5.0118793602865939E-2</v>
      </c>
    </row>
    <row r="207" spans="1:18" x14ac:dyDescent="0.25">
      <c r="A207" s="443" t="s">
        <v>284</v>
      </c>
      <c r="B207" s="443" t="s">
        <v>116</v>
      </c>
      <c r="C207" s="443" t="s">
        <v>350</v>
      </c>
      <c r="D207" s="75" t="s">
        <v>299</v>
      </c>
      <c r="E207" s="68">
        <v>24591510.205472723</v>
      </c>
      <c r="F207" s="68">
        <v>-1313450.195789136</v>
      </c>
      <c r="G207" s="72">
        <v>-5.0702652134730013E-2</v>
      </c>
      <c r="H207" s="238">
        <v>0.89326570706764563</v>
      </c>
      <c r="I207" s="238">
        <v>-7.783968287247256E-2</v>
      </c>
      <c r="J207" s="73">
        <v>7.3969139896552436</v>
      </c>
      <c r="K207" s="73">
        <v>0.52695196718566706</v>
      </c>
      <c r="L207" s="72">
        <v>7.6703767133233902E-2</v>
      </c>
      <c r="M207" s="74">
        <v>181901285.86561087</v>
      </c>
      <c r="N207" s="74">
        <v>3935191.7153636515</v>
      </c>
      <c r="O207" s="72">
        <v>2.2112030576124125E-2</v>
      </c>
      <c r="P207" s="68">
        <v>33561248.468623288</v>
      </c>
      <c r="Q207" s="68">
        <v>-672858.40485747159</v>
      </c>
      <c r="R207" s="72">
        <v>-1.9654621262478363E-2</v>
      </c>
    </row>
    <row r="208" spans="1:18" x14ac:dyDescent="0.25">
      <c r="A208" s="443" t="s">
        <v>284</v>
      </c>
      <c r="B208" s="443" t="s">
        <v>116</v>
      </c>
      <c r="C208" s="443" t="s">
        <v>350</v>
      </c>
      <c r="D208" s="236" t="s">
        <v>77</v>
      </c>
      <c r="E208" s="68">
        <v>15220047.950306367</v>
      </c>
      <c r="F208" s="68">
        <v>634381.34006963857</v>
      </c>
      <c r="G208" s="69">
        <v>4.3493475959775992E-2</v>
      </c>
      <c r="H208" s="237">
        <v>0.55285530576760855</v>
      </c>
      <c r="I208" s="237">
        <v>6.0789648016310593E-3</v>
      </c>
      <c r="J208" s="70">
        <v>5.5081741500492054</v>
      </c>
      <c r="K208" s="70">
        <v>-9.0810828151104417E-3</v>
      </c>
      <c r="L208" s="69">
        <v>-1.6459421273494253E-3</v>
      </c>
      <c r="M208" s="71">
        <v>83834674.68238692</v>
      </c>
      <c r="N208" s="71">
        <v>3361829.2522439957</v>
      </c>
      <c r="O208" s="69">
        <v>4.1775946088079378E-2</v>
      </c>
      <c r="P208" s="68">
        <v>24001124.860726535</v>
      </c>
      <c r="Q208" s="68">
        <v>1479554.7216684371</v>
      </c>
      <c r="R208" s="69">
        <v>6.5695007609727671E-2</v>
      </c>
    </row>
    <row r="209" spans="1:18" x14ac:dyDescent="0.25">
      <c r="A209" s="443" t="s">
        <v>284</v>
      </c>
      <c r="B209" s="443" t="s">
        <v>116</v>
      </c>
      <c r="C209" s="443" t="s">
        <v>350</v>
      </c>
      <c r="D209" s="75" t="s">
        <v>80</v>
      </c>
      <c r="E209" s="68">
        <v>12014738.345634136</v>
      </c>
      <c r="F209" s="68">
        <v>1834570.1422460526</v>
      </c>
      <c r="G209" s="72">
        <v>0.18021019943810804</v>
      </c>
      <c r="H209" s="238">
        <v>0.43642515867761539</v>
      </c>
      <c r="I209" s="238">
        <v>5.4798780575697148E-2</v>
      </c>
      <c r="J209" s="73">
        <v>6.8546773028446193</v>
      </c>
      <c r="K209" s="73">
        <v>-0.29816799258396731</v>
      </c>
      <c r="L209" s="72">
        <v>-4.1685228782248056E-2</v>
      </c>
      <c r="M209" s="74">
        <v>82357154.237435222</v>
      </c>
      <c r="N209" s="74">
        <v>9539985.9971590787</v>
      </c>
      <c r="O209" s="72">
        <v>0.13101286726338784</v>
      </c>
      <c r="P209" s="68">
        <v>14923373.744746208</v>
      </c>
      <c r="Q209" s="68">
        <v>1419519.4598052576</v>
      </c>
      <c r="R209" s="72">
        <v>0.10511957770369743</v>
      </c>
    </row>
    <row r="210" spans="1:18" x14ac:dyDescent="0.25">
      <c r="A210" s="443" t="s">
        <v>284</v>
      </c>
      <c r="B210" s="443" t="s">
        <v>116</v>
      </c>
      <c r="C210" s="443" t="s">
        <v>350</v>
      </c>
      <c r="D210" s="236" t="s">
        <v>74</v>
      </c>
      <c r="E210" s="68">
        <v>10782743.60052287</v>
      </c>
      <c r="F210" s="68">
        <v>412951.66639186442</v>
      </c>
      <c r="G210" s="69">
        <v>3.982256047324155E-2</v>
      </c>
      <c r="H210" s="237">
        <v>0.39167399667494479</v>
      </c>
      <c r="I210" s="237">
        <v>2.9391488385568931E-3</v>
      </c>
      <c r="J210" s="70">
        <v>4.7710887219154987</v>
      </c>
      <c r="K210" s="70">
        <v>0.17851013717819164</v>
      </c>
      <c r="L210" s="69">
        <v>3.8869261327708411E-2</v>
      </c>
      <c r="M210" s="71">
        <v>51445426.383761182</v>
      </c>
      <c r="N210" s="71">
        <v>3821342.0188894644</v>
      </c>
      <c r="O210" s="69">
        <v>8.0239695310722808E-2</v>
      </c>
      <c r="P210" s="68">
        <v>5511569.691463355</v>
      </c>
      <c r="Q210" s="68">
        <v>543718.67607165501</v>
      </c>
      <c r="R210" s="69">
        <v>0.10944746015673025</v>
      </c>
    </row>
    <row r="211" spans="1:18" x14ac:dyDescent="0.25">
      <c r="A211" s="443" t="s">
        <v>284</v>
      </c>
      <c r="B211" s="443" t="s">
        <v>116</v>
      </c>
      <c r="C211" s="443" t="s">
        <v>350</v>
      </c>
      <c r="D211" s="75" t="s">
        <v>67</v>
      </c>
      <c r="E211" s="68">
        <v>7711015.3355840156</v>
      </c>
      <c r="F211" s="68">
        <v>595425.13132764958</v>
      </c>
      <c r="G211" s="72">
        <v>8.3678952024454883E-2</v>
      </c>
      <c r="H211" s="238">
        <v>0.28009607821552279</v>
      </c>
      <c r="I211" s="238">
        <v>1.3352261860494874E-2</v>
      </c>
      <c r="J211" s="73">
        <v>7.1566778902988011</v>
      </c>
      <c r="K211" s="73">
        <v>0.23963380807665491</v>
      </c>
      <c r="L211" s="72">
        <v>3.4643961384104839E-2</v>
      </c>
      <c r="M211" s="74">
        <v>55185252.963929117</v>
      </c>
      <c r="N211" s="74">
        <v>5966401.8500597477</v>
      </c>
      <c r="O211" s="72">
        <v>0.12122188379115734</v>
      </c>
      <c r="P211" s="68">
        <v>5798698.5947557688</v>
      </c>
      <c r="Q211" s="68">
        <v>485271.98337510787</v>
      </c>
      <c r="R211" s="72">
        <v>9.1329384758174523E-2</v>
      </c>
    </row>
    <row r="212" spans="1:18" x14ac:dyDescent="0.25">
      <c r="A212" s="443" t="s">
        <v>284</v>
      </c>
      <c r="B212" s="443" t="s">
        <v>116</v>
      </c>
      <c r="C212" s="443" t="s">
        <v>353</v>
      </c>
      <c r="D212" s="236" t="s">
        <v>69</v>
      </c>
      <c r="E212" s="68">
        <v>801403367.03204346</v>
      </c>
      <c r="F212" s="68">
        <v>16621190.520626783</v>
      </c>
      <c r="G212" s="69">
        <v>2.1179368005671044E-2</v>
      </c>
      <c r="H212" s="237">
        <v>29.256730627346773</v>
      </c>
      <c r="I212" s="237">
        <v>-0.26733001080556917</v>
      </c>
      <c r="J212" s="70">
        <v>3.8701835400757534</v>
      </c>
      <c r="K212" s="70">
        <v>-6.309269666635231E-2</v>
      </c>
      <c r="L212" s="69">
        <v>-1.6040748950450368E-2</v>
      </c>
      <c r="M212" s="71">
        <v>3101578120.0487022</v>
      </c>
      <c r="N212" s="71">
        <v>14813034.157598495</v>
      </c>
      <c r="O212" s="69">
        <v>4.7988861301125514E-3</v>
      </c>
      <c r="P212" s="68">
        <v>710148556.52460957</v>
      </c>
      <c r="Q212" s="68">
        <v>23538590.701527119</v>
      </c>
      <c r="R212" s="69">
        <v>3.4282331852422111E-2</v>
      </c>
    </row>
    <row r="213" spans="1:18" x14ac:dyDescent="0.25">
      <c r="A213" s="443" t="s">
        <v>284</v>
      </c>
      <c r="B213" s="443" t="s">
        <v>116</v>
      </c>
      <c r="C213" s="443" t="s">
        <v>353</v>
      </c>
      <c r="D213" s="75" t="s">
        <v>79</v>
      </c>
      <c r="E213" s="68">
        <v>349567273.69475651</v>
      </c>
      <c r="F213" s="68">
        <v>32164093.791999459</v>
      </c>
      <c r="G213" s="72">
        <v>0.10133513407727543</v>
      </c>
      <c r="H213" s="238">
        <v>12.761607928476007</v>
      </c>
      <c r="I213" s="238">
        <v>0.8206757683595356</v>
      </c>
      <c r="J213" s="73">
        <v>4.7718319487229914</v>
      </c>
      <c r="K213" s="73">
        <v>6.095889521829978E-2</v>
      </c>
      <c r="L213" s="72">
        <v>1.294004201046108E-2</v>
      </c>
      <c r="M213" s="74">
        <v>1668076284.8446333</v>
      </c>
      <c r="N213" s="74">
        <v>172830197.54403329</v>
      </c>
      <c r="O213" s="72">
        <v>0.11558645697983223</v>
      </c>
      <c r="P213" s="68">
        <v>338275960.0133577</v>
      </c>
      <c r="Q213" s="68">
        <v>21161578.592268109</v>
      </c>
      <c r="R213" s="72">
        <v>6.6731689989701512E-2</v>
      </c>
    </row>
    <row r="214" spans="1:18" x14ac:dyDescent="0.25">
      <c r="A214" s="443" t="s">
        <v>284</v>
      </c>
      <c r="B214" s="443" t="s">
        <v>116</v>
      </c>
      <c r="C214" s="443" t="s">
        <v>353</v>
      </c>
      <c r="D214" s="236" t="s">
        <v>68</v>
      </c>
      <c r="E214" s="68">
        <v>300874567.59669489</v>
      </c>
      <c r="F214" s="68">
        <v>14934841.016378045</v>
      </c>
      <c r="G214" s="69">
        <v>5.2230731262810512E-2</v>
      </c>
      <c r="H214" s="237">
        <v>10.983989510046536</v>
      </c>
      <c r="I214" s="237">
        <v>0.22673472128265715</v>
      </c>
      <c r="J214" s="70">
        <v>4.8113486247679589</v>
      </c>
      <c r="K214" s="70">
        <v>-0.11799591789173114</v>
      </c>
      <c r="L214" s="69">
        <v>-2.3937445814665038E-2</v>
      </c>
      <c r="M214" s="71">
        <v>1447612437.0340123</v>
      </c>
      <c r="N214" s="71">
        <v>38117006.285723686</v>
      </c>
      <c r="O214" s="69">
        <v>2.7043015148681755E-2</v>
      </c>
      <c r="P214" s="68">
        <v>368387451.2453568</v>
      </c>
      <c r="Q214" s="68">
        <v>16233446.758245707</v>
      </c>
      <c r="R214" s="69">
        <v>4.6097578194201266E-2</v>
      </c>
    </row>
    <row r="215" spans="1:18" x14ac:dyDescent="0.25">
      <c r="A215" s="443" t="s">
        <v>284</v>
      </c>
      <c r="B215" s="443" t="s">
        <v>116</v>
      </c>
      <c r="C215" s="443" t="s">
        <v>353</v>
      </c>
      <c r="D215" s="75" t="s">
        <v>83</v>
      </c>
      <c r="E215" s="68">
        <v>258363172.84964687</v>
      </c>
      <c r="F215" s="68">
        <v>4370085.4334146976</v>
      </c>
      <c r="G215" s="72">
        <v>1.7205529008170222E-2</v>
      </c>
      <c r="H215" s="238">
        <v>9.4320314376549366</v>
      </c>
      <c r="I215" s="238">
        <v>-0.12336818658624615</v>
      </c>
      <c r="J215" s="73">
        <v>4.4970450710973493</v>
      </c>
      <c r="K215" s="73">
        <v>-6.9641823170167427E-2</v>
      </c>
      <c r="L215" s="72">
        <v>-1.524996672261188E-2</v>
      </c>
      <c r="M215" s="74">
        <v>1161870833.016577</v>
      </c>
      <c r="N215" s="74">
        <v>1963929.4783258438</v>
      </c>
      <c r="O215" s="72">
        <v>1.6931785407388756E-3</v>
      </c>
      <c r="P215" s="68">
        <v>291515624.72683173</v>
      </c>
      <c r="Q215" s="68">
        <v>3582901.2109981775</v>
      </c>
      <c r="R215" s="72">
        <v>1.2443536001218536E-2</v>
      </c>
    </row>
    <row r="216" spans="1:18" x14ac:dyDescent="0.25">
      <c r="A216" s="443" t="s">
        <v>284</v>
      </c>
      <c r="B216" s="443" t="s">
        <v>116</v>
      </c>
      <c r="C216" s="443" t="s">
        <v>353</v>
      </c>
      <c r="D216" s="236" t="s">
        <v>300</v>
      </c>
      <c r="E216" s="68">
        <v>184501721.41467407</v>
      </c>
      <c r="F216" s="68">
        <v>6008781.6784299314</v>
      </c>
      <c r="G216" s="69">
        <v>3.3663973977396539E-2</v>
      </c>
      <c r="H216" s="237">
        <v>6.7355808395238066</v>
      </c>
      <c r="I216" s="237">
        <v>2.0550180085429304E-2</v>
      </c>
      <c r="J216" s="70">
        <v>5.3330144654520346</v>
      </c>
      <c r="K216" s="70">
        <v>0.26081849615395747</v>
      </c>
      <c r="L216" s="69">
        <v>5.1421218291384588E-2</v>
      </c>
      <c r="M216" s="71">
        <v>983950349.20525825</v>
      </c>
      <c r="N216" s="71">
        <v>78599179.726916194</v>
      </c>
      <c r="O216" s="69">
        <v>8.6816234823228394E-2</v>
      </c>
      <c r="P216" s="68">
        <v>218552919.7965416</v>
      </c>
      <c r="Q216" s="68">
        <v>4849159.2948768735</v>
      </c>
      <c r="R216" s="69">
        <v>2.2691033997219244E-2</v>
      </c>
    </row>
    <row r="217" spans="1:18" x14ac:dyDescent="0.25">
      <c r="A217" s="443" t="s">
        <v>284</v>
      </c>
      <c r="B217" s="443" t="s">
        <v>116</v>
      </c>
      <c r="C217" s="443" t="s">
        <v>353</v>
      </c>
      <c r="D217" s="75" t="s">
        <v>301</v>
      </c>
      <c r="E217" s="68">
        <v>60589408.777831972</v>
      </c>
      <c r="F217" s="68">
        <v>997861.08190599084</v>
      </c>
      <c r="G217" s="72">
        <v>1.674501033263498E-2</v>
      </c>
      <c r="H217" s="238">
        <v>2.2119298276074653</v>
      </c>
      <c r="I217" s="238">
        <v>-2.9946351992889753E-2</v>
      </c>
      <c r="J217" s="73">
        <v>7.9655922828399834</v>
      </c>
      <c r="K217" s="73">
        <v>0.41055283002176068</v>
      </c>
      <c r="L217" s="72">
        <v>5.4341586511320462E-2</v>
      </c>
      <c r="M217" s="74">
        <v>482630526.98253548</v>
      </c>
      <c r="N217" s="74">
        <v>32414033.085315824</v>
      </c>
      <c r="O217" s="72">
        <v>7.1996547271579198E-2</v>
      </c>
      <c r="P217" s="68">
        <v>46045908.972488493</v>
      </c>
      <c r="Q217" s="68">
        <v>2180808.8724005818</v>
      </c>
      <c r="R217" s="72">
        <v>4.9716263440060207E-2</v>
      </c>
    </row>
    <row r="218" spans="1:18" x14ac:dyDescent="0.25">
      <c r="A218" s="443" t="s">
        <v>284</v>
      </c>
      <c r="B218" s="443" t="s">
        <v>116</v>
      </c>
      <c r="C218" s="443" t="s">
        <v>353</v>
      </c>
      <c r="D218" s="236" t="s">
        <v>71</v>
      </c>
      <c r="E218" s="68">
        <v>56013043.656048931</v>
      </c>
      <c r="F218" s="68">
        <v>5601043.4522125125</v>
      </c>
      <c r="G218" s="69">
        <v>0.11110536042143128</v>
      </c>
      <c r="H218" s="237">
        <v>2.0448610491017742</v>
      </c>
      <c r="I218" s="237">
        <v>0.14832593979942543</v>
      </c>
      <c r="J218" s="70">
        <v>6.4980178810522204</v>
      </c>
      <c r="K218" s="70">
        <v>-0.14532202431546359</v>
      </c>
      <c r="L218" s="69">
        <v>-2.1874844037115478E-2</v>
      </c>
      <c r="M218" s="71">
        <v>363973759.24916458</v>
      </c>
      <c r="N218" s="71">
        <v>29069706.585614264</v>
      </c>
      <c r="O218" s="69">
        <v>8.6800103953409397E-2</v>
      </c>
      <c r="P218" s="68">
        <v>53994157.048020646</v>
      </c>
      <c r="Q218" s="68">
        <v>2652669.0352003872</v>
      </c>
      <c r="R218" s="69">
        <v>5.1667163104777966E-2</v>
      </c>
    </row>
    <row r="219" spans="1:18" x14ac:dyDescent="0.25">
      <c r="A219" s="443" t="s">
        <v>284</v>
      </c>
      <c r="B219" s="443" t="s">
        <v>116</v>
      </c>
      <c r="C219" s="443" t="s">
        <v>353</v>
      </c>
      <c r="D219" s="75" t="s">
        <v>75</v>
      </c>
      <c r="E219" s="68">
        <v>51494196.513773851</v>
      </c>
      <c r="F219" s="68">
        <v>-998686.47237381339</v>
      </c>
      <c r="G219" s="72">
        <v>-1.9025178568251939E-2</v>
      </c>
      <c r="H219" s="238">
        <v>1.879892072146613</v>
      </c>
      <c r="I219" s="238">
        <v>-9.4927319450404335E-2</v>
      </c>
      <c r="J219" s="73">
        <v>6.6530251968844478</v>
      </c>
      <c r="K219" s="73">
        <v>0.1843602224711951</v>
      </c>
      <c r="L219" s="72">
        <v>2.8500505622169388E-2</v>
      </c>
      <c r="M219" s="74">
        <v>342592186.89945674</v>
      </c>
      <c r="N219" s="74">
        <v>3033313.3209899664</v>
      </c>
      <c r="O219" s="72">
        <v>8.9330998451701924E-3</v>
      </c>
      <c r="P219" s="68">
        <v>71444407.277760759</v>
      </c>
      <c r="Q219" s="68">
        <v>-50636.302855446935</v>
      </c>
      <c r="R219" s="72">
        <v>-7.0824913615655856E-4</v>
      </c>
    </row>
    <row r="220" spans="1:18" x14ac:dyDescent="0.25">
      <c r="A220" s="443" t="s">
        <v>284</v>
      </c>
      <c r="B220" s="443" t="s">
        <v>116</v>
      </c>
      <c r="C220" s="443" t="s">
        <v>353</v>
      </c>
      <c r="D220" s="236" t="s">
        <v>78</v>
      </c>
      <c r="E220" s="68">
        <v>40723982.651279598</v>
      </c>
      <c r="F220" s="68">
        <v>361574.69026878476</v>
      </c>
      <c r="G220" s="69">
        <v>8.9582041442635898E-3</v>
      </c>
      <c r="H220" s="237">
        <v>1.4867052467145314</v>
      </c>
      <c r="I220" s="237">
        <v>-3.1757093294270122E-2</v>
      </c>
      <c r="J220" s="70">
        <v>5.9522742555590531</v>
      </c>
      <c r="K220" s="70">
        <v>9.6918520871978053E-2</v>
      </c>
      <c r="L220" s="69">
        <v>1.6552114895058142E-2</v>
      </c>
      <c r="M220" s="71">
        <v>242400313.51904505</v>
      </c>
      <c r="N220" s="71">
        <v>6064056.5987611413</v>
      </c>
      <c r="O220" s="69">
        <v>2.5658596263570952E-2</v>
      </c>
      <c r="P220" s="68">
        <v>43477312.98357819</v>
      </c>
      <c r="Q220" s="68">
        <v>363056.77743728459</v>
      </c>
      <c r="R220" s="69">
        <v>8.4208057701705922E-3</v>
      </c>
    </row>
    <row r="221" spans="1:18" x14ac:dyDescent="0.25">
      <c r="A221" s="443" t="s">
        <v>284</v>
      </c>
      <c r="B221" s="443" t="s">
        <v>116</v>
      </c>
      <c r="C221" s="443" t="s">
        <v>353</v>
      </c>
      <c r="D221" s="75" t="s">
        <v>109</v>
      </c>
      <c r="E221" s="68">
        <v>28468454.557575092</v>
      </c>
      <c r="F221" s="68">
        <v>1081604.2101870775</v>
      </c>
      <c r="G221" s="72">
        <v>3.9493559736424169E-2</v>
      </c>
      <c r="H221" s="238">
        <v>1.0392942438617612</v>
      </c>
      <c r="I221" s="238">
        <v>8.9815602345424406E-3</v>
      </c>
      <c r="J221" s="73">
        <v>2.8314940264410913</v>
      </c>
      <c r="K221" s="73">
        <v>0.16759952744110374</v>
      </c>
      <c r="L221" s="72">
        <v>6.2915227124805337E-2</v>
      </c>
      <c r="M221" s="74">
        <v>80608259.021783531</v>
      </c>
      <c r="N221" s="74">
        <v>7652579.0364407003</v>
      </c>
      <c r="O221" s="72">
        <v>0.10489353314201365</v>
      </c>
      <c r="P221" s="68">
        <v>20134669.914000742</v>
      </c>
      <c r="Q221" s="68">
        <v>1018377.2906575873</v>
      </c>
      <c r="R221" s="72">
        <v>5.3272740207692446E-2</v>
      </c>
    </row>
    <row r="222" spans="1:18" x14ac:dyDescent="0.25">
      <c r="A222" s="443" t="s">
        <v>284</v>
      </c>
      <c r="B222" s="443" t="s">
        <v>116</v>
      </c>
      <c r="C222" s="443" t="s">
        <v>353</v>
      </c>
      <c r="D222" s="236" t="s">
        <v>299</v>
      </c>
      <c r="E222" s="68">
        <v>24926419.942707919</v>
      </c>
      <c r="F222" s="68">
        <v>-699993.70536075532</v>
      </c>
      <c r="G222" s="69">
        <v>-2.731532062870257E-2</v>
      </c>
      <c r="H222" s="237">
        <v>0.90998563740595206</v>
      </c>
      <c r="I222" s="237">
        <v>-5.4098172253488896E-2</v>
      </c>
      <c r="J222" s="70">
        <v>7.3256841998475561</v>
      </c>
      <c r="K222" s="70">
        <v>0.4802950565565185</v>
      </c>
      <c r="L222" s="69">
        <v>7.0163294810966503E-2</v>
      </c>
      <c r="M222" s="71">
        <v>182603080.73306042</v>
      </c>
      <c r="N222" s="71">
        <v>7180306.9650858343</v>
      </c>
      <c r="O222" s="69">
        <v>4.0931441288136104E-2</v>
      </c>
      <c r="P222" s="68">
        <v>33726981.696079187</v>
      </c>
      <c r="Q222" s="68">
        <v>-169617.20151184499</v>
      </c>
      <c r="R222" s="69">
        <v>-5.0039593064866274E-3</v>
      </c>
    </row>
    <row r="223" spans="1:18" x14ac:dyDescent="0.25">
      <c r="A223" s="443" t="s">
        <v>284</v>
      </c>
      <c r="B223" s="443" t="s">
        <v>116</v>
      </c>
      <c r="C223" s="443" t="s">
        <v>353</v>
      </c>
      <c r="D223" s="75" t="s">
        <v>77</v>
      </c>
      <c r="E223" s="68">
        <v>15065271.788078107</v>
      </c>
      <c r="F223" s="68">
        <v>508276.08367064781</v>
      </c>
      <c r="G223" s="72">
        <v>3.4916276269612127E-2</v>
      </c>
      <c r="H223" s="238">
        <v>0.54998595796259564</v>
      </c>
      <c r="I223" s="238">
        <v>2.3414818905823642E-3</v>
      </c>
      <c r="J223" s="73">
        <v>5.5281083445825043</v>
      </c>
      <c r="K223" s="73">
        <v>1.7996008674809438E-2</v>
      </c>
      <c r="L223" s="72">
        <v>3.2659966943931478E-3</v>
      </c>
      <c r="M223" s="74">
        <v>83282454.685077965</v>
      </c>
      <c r="N223" s="74">
        <v>3071773.0804671049</v>
      </c>
      <c r="O223" s="72">
        <v>3.8296309406882362E-2</v>
      </c>
      <c r="P223" s="68">
        <v>23639059.940613478</v>
      </c>
      <c r="Q223" s="68">
        <v>1143383.7956572771</v>
      </c>
      <c r="R223" s="72">
        <v>5.0826825043604543E-2</v>
      </c>
    </row>
    <row r="224" spans="1:18" x14ac:dyDescent="0.25">
      <c r="A224" s="443" t="s">
        <v>284</v>
      </c>
      <c r="B224" s="443" t="s">
        <v>116</v>
      </c>
      <c r="C224" s="443" t="s">
        <v>353</v>
      </c>
      <c r="D224" s="236" t="s">
        <v>80</v>
      </c>
      <c r="E224" s="68">
        <v>11769282.928645205</v>
      </c>
      <c r="F224" s="68">
        <v>1590266.3024275918</v>
      </c>
      <c r="G224" s="69">
        <v>0.15622985606798381</v>
      </c>
      <c r="H224" s="237">
        <v>0.42965971255600666</v>
      </c>
      <c r="I224" s="237">
        <v>4.6717906403968279E-2</v>
      </c>
      <c r="J224" s="70">
        <v>6.9014010554995195</v>
      </c>
      <c r="K224" s="70">
        <v>-0.21983980200760023</v>
      </c>
      <c r="L224" s="69">
        <v>-3.087099655895615E-2</v>
      </c>
      <c r="M224" s="71">
        <v>81224541.626224488</v>
      </c>
      <c r="N224" s="71">
        <v>8737312.538359344</v>
      </c>
      <c r="O224" s="69">
        <v>0.12053588815994665</v>
      </c>
      <c r="P224" s="68">
        <v>14729208.295580141</v>
      </c>
      <c r="Q224" s="68">
        <v>1269276.8642140552</v>
      </c>
      <c r="R224" s="69">
        <v>9.4300396007681059E-2</v>
      </c>
    </row>
    <row r="225" spans="1:18" x14ac:dyDescent="0.25">
      <c r="A225" s="443" t="s">
        <v>284</v>
      </c>
      <c r="B225" s="443" t="s">
        <v>116</v>
      </c>
      <c r="C225" s="443" t="s">
        <v>353</v>
      </c>
      <c r="D225" s="75" t="s">
        <v>74</v>
      </c>
      <c r="E225" s="68">
        <v>10733687.251524091</v>
      </c>
      <c r="F225" s="68">
        <v>421221.33514221571</v>
      </c>
      <c r="G225" s="72">
        <v>4.0845840224604697E-2</v>
      </c>
      <c r="H225" s="238">
        <v>0.39185335309861524</v>
      </c>
      <c r="I225" s="238">
        <v>3.8910902480795428E-3</v>
      </c>
      <c r="J225" s="73">
        <v>4.7823866207514891</v>
      </c>
      <c r="K225" s="73">
        <v>0.21981063567855497</v>
      </c>
      <c r="L225" s="72">
        <v>4.81768712231192E-2</v>
      </c>
      <c r="M225" s="74">
        <v>51332642.303019635</v>
      </c>
      <c r="N225" s="74">
        <v>4281232.9660525396</v>
      </c>
      <c r="O225" s="72">
        <v>9.0990536232224695E-2</v>
      </c>
      <c r="P225" s="68">
        <v>5490384.9449323434</v>
      </c>
      <c r="Q225" s="68">
        <v>596357.3937567547</v>
      </c>
      <c r="R225" s="72">
        <v>0.12185411453466467</v>
      </c>
    </row>
    <row r="226" spans="1:18" x14ac:dyDescent="0.25">
      <c r="A226" s="443" t="s">
        <v>284</v>
      </c>
      <c r="B226" s="443" t="s">
        <v>116</v>
      </c>
      <c r="C226" s="443" t="s">
        <v>353</v>
      </c>
      <c r="D226" s="236" t="s">
        <v>67</v>
      </c>
      <c r="E226" s="68">
        <v>7582286.8695568163</v>
      </c>
      <c r="F226" s="68">
        <v>503895.66505614668</v>
      </c>
      <c r="G226" s="69">
        <v>7.1187880197375014E-2</v>
      </c>
      <c r="H226" s="237">
        <v>0.27680558081935586</v>
      </c>
      <c r="I226" s="237">
        <v>1.0511496426115596E-2</v>
      </c>
      <c r="J226" s="70">
        <v>7.1652742203742656</v>
      </c>
      <c r="K226" s="70">
        <v>0.27887404623641388</v>
      </c>
      <c r="L226" s="69">
        <v>4.0496346303506493E-2</v>
      </c>
      <c r="M226" s="71">
        <v>54329164.63791775</v>
      </c>
      <c r="N226" s="71">
        <v>5584530.2146285027</v>
      </c>
      <c r="O226" s="69">
        <v>0.11456707554996703</v>
      </c>
      <c r="P226" s="68">
        <v>5686817.7106534243</v>
      </c>
      <c r="Q226" s="68">
        <v>399911.05755344592</v>
      </c>
      <c r="R226" s="69">
        <v>7.5641785224060662E-2</v>
      </c>
    </row>
  </sheetData>
  <mergeCells count="21">
    <mergeCell ref="C137:C151"/>
    <mergeCell ref="C152:C166"/>
    <mergeCell ref="C167:C181"/>
    <mergeCell ref="B137:B181"/>
    <mergeCell ref="A2:A226"/>
    <mergeCell ref="B182:B226"/>
    <mergeCell ref="C182:C196"/>
    <mergeCell ref="C197:C211"/>
    <mergeCell ref="C212:C226"/>
    <mergeCell ref="B2:B46"/>
    <mergeCell ref="C2:C16"/>
    <mergeCell ref="C17:C31"/>
    <mergeCell ref="C32:C46"/>
    <mergeCell ref="B47:B91"/>
    <mergeCell ref="C47:C61"/>
    <mergeCell ref="C62:C76"/>
    <mergeCell ref="C77:C91"/>
    <mergeCell ref="B92:B136"/>
    <mergeCell ref="C92:C106"/>
    <mergeCell ref="C107:C121"/>
    <mergeCell ref="C122:C13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CFF66"/>
  </sheetPr>
  <dimension ref="A1:Q38"/>
  <sheetViews>
    <sheetView zoomScale="70" zoomScaleNormal="70" workbookViewId="0">
      <selection activeCell="S9" sqref="S9"/>
    </sheetView>
  </sheetViews>
  <sheetFormatPr defaultRowHeight="15" x14ac:dyDescent="0.25"/>
  <cols>
    <col min="1" max="1" width="31.28515625" bestFit="1" customWidth="1"/>
    <col min="2" max="2" width="22.5703125" bestFit="1" customWidth="1"/>
    <col min="3" max="3" width="17.28515625" bestFit="1" customWidth="1"/>
    <col min="4" max="4" width="13.5703125" bestFit="1" customWidth="1"/>
    <col min="5" max="5" width="12.7109375" bestFit="1" customWidth="1"/>
    <col min="7" max="7" width="7.7109375" bestFit="1" customWidth="1"/>
    <col min="8" max="8" width="7.5703125" bestFit="1" customWidth="1"/>
    <col min="9" max="9" width="7.7109375" bestFit="1" customWidth="1"/>
    <col min="10" max="10" width="7.5703125" bestFit="1" customWidth="1"/>
    <col min="12" max="12" width="15.7109375" bestFit="1" customWidth="1"/>
    <col min="13" max="13" width="13.7109375" bestFit="1" customWidth="1"/>
    <col min="15" max="15" width="13.5703125" bestFit="1" customWidth="1"/>
    <col min="16" max="16" width="12.7109375" bestFit="1" customWidth="1"/>
  </cols>
  <sheetData>
    <row r="1" spans="1:17" x14ac:dyDescent="0.25">
      <c r="A1" s="445" t="s">
        <v>0</v>
      </c>
      <c r="B1" s="445" t="s">
        <v>1</v>
      </c>
      <c r="C1" s="445" t="s">
        <v>62</v>
      </c>
      <c r="D1" s="445" t="s">
        <v>2</v>
      </c>
      <c r="E1" s="445"/>
      <c r="F1" s="445"/>
      <c r="G1" s="445" t="s">
        <v>3</v>
      </c>
      <c r="H1" s="445"/>
      <c r="I1" s="445" t="s">
        <v>4</v>
      </c>
      <c r="J1" s="445"/>
      <c r="K1" s="445"/>
      <c r="L1" s="445" t="s">
        <v>5</v>
      </c>
      <c r="M1" s="445"/>
      <c r="N1" s="445"/>
      <c r="O1" s="445" t="s">
        <v>6</v>
      </c>
      <c r="P1" s="445"/>
      <c r="Q1" s="445"/>
    </row>
    <row r="2" spans="1:17" ht="30" x14ac:dyDescent="0.25">
      <c r="A2" s="446"/>
      <c r="B2" s="446"/>
      <c r="C2" s="446"/>
      <c r="D2" s="24" t="s">
        <v>7</v>
      </c>
      <c r="E2" s="24" t="s">
        <v>8</v>
      </c>
      <c r="F2" s="24" t="s">
        <v>9</v>
      </c>
      <c r="G2" s="24" t="s">
        <v>7</v>
      </c>
      <c r="H2" s="24" t="s">
        <v>8</v>
      </c>
      <c r="I2" s="24" t="s">
        <v>7</v>
      </c>
      <c r="J2" s="24" t="s">
        <v>8</v>
      </c>
      <c r="K2" s="24" t="s">
        <v>9</v>
      </c>
      <c r="L2" s="24" t="s">
        <v>7</v>
      </c>
      <c r="M2" s="24" t="s">
        <v>8</v>
      </c>
      <c r="N2" s="24" t="s">
        <v>9</v>
      </c>
      <c r="O2" s="24" t="s">
        <v>7</v>
      </c>
      <c r="P2" s="24" t="s">
        <v>8</v>
      </c>
      <c r="Q2" s="24" t="s">
        <v>9</v>
      </c>
    </row>
    <row r="3" spans="1:17" x14ac:dyDescent="0.25">
      <c r="A3" s="455" t="s">
        <v>57</v>
      </c>
      <c r="B3" s="456" t="s">
        <v>115</v>
      </c>
      <c r="C3" s="30" t="s">
        <v>63</v>
      </c>
      <c r="D3" s="68">
        <v>221792842.26457319</v>
      </c>
      <c r="E3" s="68">
        <v>-3122484.56324175</v>
      </c>
      <c r="F3" s="69">
        <v>-1.388293366788731E-2</v>
      </c>
      <c r="G3" s="237">
        <v>43.653162356654413</v>
      </c>
      <c r="H3" s="237">
        <v>-0.88750422792305983</v>
      </c>
      <c r="I3" s="70">
        <v>6.917435475855461</v>
      </c>
      <c r="J3" s="70">
        <v>6.8655764395191277E-2</v>
      </c>
      <c r="K3" s="69">
        <v>1.0024525139903028E-2</v>
      </c>
      <c r="L3" s="71">
        <v>1534237675.371773</v>
      </c>
      <c r="M3" s="71">
        <v>-6157851.8030216694</v>
      </c>
      <c r="N3" s="69">
        <v>-3.9975783455536576E-3</v>
      </c>
      <c r="O3" s="68">
        <v>301225682.78133464</v>
      </c>
      <c r="P3" s="68">
        <v>-6474555.2265654802</v>
      </c>
      <c r="Q3" s="69">
        <v>-2.1041762165940371E-2</v>
      </c>
    </row>
    <row r="4" spans="1:17" x14ac:dyDescent="0.25">
      <c r="A4" s="455"/>
      <c r="B4" s="456" t="s">
        <v>117</v>
      </c>
      <c r="C4" s="30" t="s">
        <v>11</v>
      </c>
      <c r="D4" s="68">
        <v>260740534.96397337</v>
      </c>
      <c r="E4" s="68">
        <v>6745901.331174612</v>
      </c>
      <c r="F4" s="72">
        <v>2.6559227786391713E-2</v>
      </c>
      <c r="G4" s="238">
        <v>51.318828820299224</v>
      </c>
      <c r="H4" s="238">
        <v>1.0194986213786734</v>
      </c>
      <c r="I4" s="73">
        <v>4.3906327798322247</v>
      </c>
      <c r="J4" s="73">
        <v>-0.28655422999030833</v>
      </c>
      <c r="K4" s="72">
        <v>-6.1266361466521965E-2</v>
      </c>
      <c r="L4" s="74">
        <v>1144815939.8438118</v>
      </c>
      <c r="M4" s="74">
        <v>-43164461.14814806</v>
      </c>
      <c r="N4" s="72">
        <v>-3.6334320929963047E-2</v>
      </c>
      <c r="O4" s="68">
        <v>341014422.4871459</v>
      </c>
      <c r="P4" s="68">
        <v>13355340.724374533</v>
      </c>
      <c r="Q4" s="72">
        <v>4.0759867397919217E-2</v>
      </c>
    </row>
    <row r="5" spans="1:17" x14ac:dyDescent="0.25">
      <c r="A5" s="455"/>
      <c r="B5" s="456" t="s">
        <v>114</v>
      </c>
      <c r="C5" s="30" t="s">
        <v>63</v>
      </c>
      <c r="D5" s="68">
        <v>2523647838.6495628</v>
      </c>
      <c r="E5" s="68">
        <v>4720948.4900035858</v>
      </c>
      <c r="F5" s="69">
        <v>1.8741903579839673E-3</v>
      </c>
      <c r="G5" s="237">
        <v>42.852417654977231</v>
      </c>
      <c r="H5" s="237">
        <v>-0.33114005176907568</v>
      </c>
      <c r="I5" s="70">
        <v>6.9080707356442907</v>
      </c>
      <c r="J5" s="70">
        <v>3.4991530480147581E-2</v>
      </c>
      <c r="K5" s="69">
        <v>5.0910995546008565E-3</v>
      </c>
      <c r="L5" s="71">
        <v>17433537781.247009</v>
      </c>
      <c r="M5" s="71">
        <v>120753753.16255951</v>
      </c>
      <c r="N5" s="69">
        <v>6.9748316022815969E-3</v>
      </c>
      <c r="O5" s="68">
        <v>3434177623.0237241</v>
      </c>
      <c r="P5" s="68">
        <v>-37154056.484797478</v>
      </c>
      <c r="Q5" s="69">
        <v>-1.0703113362551926E-2</v>
      </c>
    </row>
    <row r="6" spans="1:17" x14ac:dyDescent="0.25">
      <c r="A6" s="455"/>
      <c r="B6" s="456" t="s">
        <v>118</v>
      </c>
      <c r="C6" s="30" t="s">
        <v>11</v>
      </c>
      <c r="D6" s="68">
        <v>3003846819.3706465</v>
      </c>
      <c r="E6" s="68">
        <v>49284997.916647911</v>
      </c>
      <c r="F6" s="72">
        <v>1.6680983812480791E-2</v>
      </c>
      <c r="G6" s="238">
        <v>51.006363290421206</v>
      </c>
      <c r="H6" s="238">
        <v>0.35444027775043452</v>
      </c>
      <c r="I6" s="73">
        <v>4.507913739964124</v>
      </c>
      <c r="J6" s="73">
        <v>-3.2058170672823572E-2</v>
      </c>
      <c r="K6" s="72">
        <v>-7.0613147622593736E-3</v>
      </c>
      <c r="L6" s="74">
        <v>13541082349.788469</v>
      </c>
      <c r="M6" s="74">
        <v>127454672.14698029</v>
      </c>
      <c r="N6" s="72">
        <v>9.5018793729773916E-3</v>
      </c>
      <c r="O6" s="68">
        <v>3905378114.0997596</v>
      </c>
      <c r="P6" s="68">
        <v>84354895.742015362</v>
      </c>
      <c r="Q6" s="72">
        <v>2.2076520063196752E-2</v>
      </c>
    </row>
    <row r="7" spans="1:17" x14ac:dyDescent="0.25">
      <c r="A7" s="455"/>
      <c r="B7" s="456" t="s">
        <v>113</v>
      </c>
      <c r="C7" s="30" t="s">
        <v>63</v>
      </c>
      <c r="D7" s="68">
        <v>2523647838.6495633</v>
      </c>
      <c r="E7" s="68">
        <v>4720948.490003109</v>
      </c>
      <c r="F7" s="69">
        <v>1.8741903579837774E-3</v>
      </c>
      <c r="G7" s="237">
        <v>42.852417654977224</v>
      </c>
      <c r="H7" s="237">
        <v>-0.33114005176907568</v>
      </c>
      <c r="I7" s="70">
        <v>6.9080707356442881</v>
      </c>
      <c r="J7" s="70">
        <v>3.4991530480146693E-2</v>
      </c>
      <c r="K7" s="69">
        <v>5.091099554600729E-3</v>
      </c>
      <c r="L7" s="71">
        <v>17433537781.247005</v>
      </c>
      <c r="M7" s="71">
        <v>120753753.16255188</v>
      </c>
      <c r="N7" s="69">
        <v>6.9748316022811554E-3</v>
      </c>
      <c r="O7" s="68">
        <v>3434177623.0237226</v>
      </c>
      <c r="P7" s="68">
        <v>-37154056.484798431</v>
      </c>
      <c r="Q7" s="69">
        <v>-1.0703113362552202E-2</v>
      </c>
    </row>
    <row r="8" spans="1:17" x14ac:dyDescent="0.25">
      <c r="A8" s="455"/>
      <c r="B8" s="456" t="s">
        <v>119</v>
      </c>
      <c r="C8" s="30" t="s">
        <v>11</v>
      </c>
      <c r="D8" s="68">
        <v>3003846819.3706465</v>
      </c>
      <c r="E8" s="68">
        <v>49284997.916647911</v>
      </c>
      <c r="F8" s="72">
        <v>1.6680983812480791E-2</v>
      </c>
      <c r="G8" s="238">
        <v>51.006363290421191</v>
      </c>
      <c r="H8" s="238">
        <v>0.35444027775044162</v>
      </c>
      <c r="I8" s="73">
        <v>4.5079137399641223</v>
      </c>
      <c r="J8" s="73">
        <v>-3.205817067282446E-2</v>
      </c>
      <c r="K8" s="72">
        <v>-7.0613147622595705E-3</v>
      </c>
      <c r="L8" s="74">
        <v>13541082349.788464</v>
      </c>
      <c r="M8" s="74">
        <v>127454672.14697647</v>
      </c>
      <c r="N8" s="72">
        <v>9.5018793729771071E-3</v>
      </c>
      <c r="O8" s="68">
        <v>3905378114.0997581</v>
      </c>
      <c r="P8" s="68">
        <v>84354895.742014408</v>
      </c>
      <c r="Q8" s="72">
        <v>2.2076520063196506E-2</v>
      </c>
    </row>
    <row r="9" spans="1:17" x14ac:dyDescent="0.25">
      <c r="A9" s="455" t="s">
        <v>58</v>
      </c>
      <c r="B9" s="456" t="s">
        <v>115</v>
      </c>
      <c r="C9" s="30" t="s">
        <v>63</v>
      </c>
      <c r="D9" s="68">
        <v>220956179.81851649</v>
      </c>
      <c r="E9" s="68">
        <v>-3039478.0482475758</v>
      </c>
      <c r="F9" s="69">
        <v>-1.356936146528118E-2</v>
      </c>
      <c r="G9" s="237">
        <v>43.663447957948449</v>
      </c>
      <c r="H9" s="237">
        <v>-0.88159747011970069</v>
      </c>
      <c r="I9" s="70">
        <v>6.8924516379019911</v>
      </c>
      <c r="J9" s="70">
        <v>6.9175311512970517E-2</v>
      </c>
      <c r="K9" s="69">
        <v>1.0138137194508012E-2</v>
      </c>
      <c r="L9" s="71">
        <v>1522929783.4947009</v>
      </c>
      <c r="M9" s="71">
        <v>-5454486.0415248871</v>
      </c>
      <c r="N9" s="69">
        <v>-3.5687923189499987E-3</v>
      </c>
      <c r="O9" s="68">
        <v>295188978.13317448</v>
      </c>
      <c r="P9" s="68">
        <v>-6222142.4338738918</v>
      </c>
      <c r="Q9" s="69">
        <v>-2.0643373815034099E-2</v>
      </c>
    </row>
    <row r="10" spans="1:17" x14ac:dyDescent="0.25">
      <c r="A10" s="455"/>
      <c r="B10" s="456" t="s">
        <v>117</v>
      </c>
      <c r="C10" s="30" t="s">
        <v>11</v>
      </c>
      <c r="D10" s="68">
        <v>260561783.64088941</v>
      </c>
      <c r="E10" s="68">
        <v>6764879.814258337</v>
      </c>
      <c r="F10" s="72">
        <v>2.6654697958330625E-2</v>
      </c>
      <c r="G10" s="238">
        <v>51.489964612796875</v>
      </c>
      <c r="H10" s="238">
        <v>1.0184745931780981</v>
      </c>
      <c r="I10" s="73">
        <v>4.3857035044576493</v>
      </c>
      <c r="J10" s="73">
        <v>-0.28646614895167311</v>
      </c>
      <c r="K10" s="72">
        <v>-6.1313301999347626E-2</v>
      </c>
      <c r="L10" s="74">
        <v>1142746727.6415844</v>
      </c>
      <c r="M10" s="74">
        <v>-43035464.546445608</v>
      </c>
      <c r="N10" s="72">
        <v>-3.6292891586637573E-2</v>
      </c>
      <c r="O10" s="68">
        <v>339787485.33710927</v>
      </c>
      <c r="P10" s="68">
        <v>13359101.971498132</v>
      </c>
      <c r="Q10" s="72">
        <v>4.0925062440221302E-2</v>
      </c>
    </row>
    <row r="11" spans="1:17" x14ac:dyDescent="0.25">
      <c r="A11" s="455"/>
      <c r="B11" s="456" t="s">
        <v>114</v>
      </c>
      <c r="C11" s="30" t="s">
        <v>63</v>
      </c>
      <c r="D11" s="68">
        <v>2512032800.799571</v>
      </c>
      <c r="E11" s="68">
        <v>6413620.1511301994</v>
      </c>
      <c r="F11" s="69">
        <v>2.5596947056696737E-3</v>
      </c>
      <c r="G11" s="237">
        <v>42.863194463043421</v>
      </c>
      <c r="H11" s="237">
        <v>-0.320335642924789</v>
      </c>
      <c r="I11" s="70">
        <v>6.8768158704877846</v>
      </c>
      <c r="J11" s="70">
        <v>3.6052888411999717E-2</v>
      </c>
      <c r="K11" s="69">
        <v>5.2703022318512935E-3</v>
      </c>
      <c r="L11" s="71">
        <v>17274787031.724369</v>
      </c>
      <c r="M11" s="71">
        <v>134440093.56545639</v>
      </c>
      <c r="N11" s="69">
        <v>7.8434873022410912E-3</v>
      </c>
      <c r="O11" s="68">
        <v>3346637759.9576907</v>
      </c>
      <c r="P11" s="68">
        <v>-33383991.622986794</v>
      </c>
      <c r="Q11" s="69">
        <v>-9.8768570371994407E-3</v>
      </c>
    </row>
    <row r="12" spans="1:17" x14ac:dyDescent="0.25">
      <c r="A12" s="455"/>
      <c r="B12" s="456" t="s">
        <v>118</v>
      </c>
      <c r="C12" s="30" t="s">
        <v>11</v>
      </c>
      <c r="D12" s="68">
        <v>3001569740.4118595</v>
      </c>
      <c r="E12" s="68">
        <v>49413194.535735607</v>
      </c>
      <c r="F12" s="72">
        <v>1.6737999414279382E-2</v>
      </c>
      <c r="G12" s="238">
        <v>51.216237079670812</v>
      </c>
      <c r="H12" s="238">
        <v>0.33678099114406734</v>
      </c>
      <c r="I12" s="73">
        <v>4.501801646487511</v>
      </c>
      <c r="J12" s="73">
        <v>-3.2474895282976313E-2</v>
      </c>
      <c r="K12" s="72">
        <v>-7.1620896925479374E-3</v>
      </c>
      <c r="L12" s="74">
        <v>13512471599.433199</v>
      </c>
      <c r="M12" s="74">
        <v>126577425.832901</v>
      </c>
      <c r="N12" s="72">
        <v>9.456030668652483E-3</v>
      </c>
      <c r="O12" s="68">
        <v>3888234142.1628647</v>
      </c>
      <c r="P12" s="68">
        <v>84211268.646326065</v>
      </c>
      <c r="Q12" s="72">
        <v>2.2137424365295404E-2</v>
      </c>
    </row>
    <row r="13" spans="1:17" x14ac:dyDescent="0.25">
      <c r="A13" s="455"/>
      <c r="B13" s="456" t="s">
        <v>113</v>
      </c>
      <c r="C13" s="30" t="s">
        <v>63</v>
      </c>
      <c r="D13" s="68">
        <v>2512032800.799571</v>
      </c>
      <c r="E13" s="68">
        <v>6413620.1511306763</v>
      </c>
      <c r="F13" s="69">
        <v>2.5596947056698645E-3</v>
      </c>
      <c r="G13" s="237">
        <v>42.863194463043428</v>
      </c>
      <c r="H13" s="237">
        <v>-0.320335642924789</v>
      </c>
      <c r="I13" s="70">
        <v>6.8768158704877873</v>
      </c>
      <c r="J13" s="70">
        <v>3.6052888411999717E-2</v>
      </c>
      <c r="K13" s="69">
        <v>5.2703022318512909E-3</v>
      </c>
      <c r="L13" s="71">
        <v>17274787031.724377</v>
      </c>
      <c r="M13" s="71">
        <v>134440093.56546021</v>
      </c>
      <c r="N13" s="69">
        <v>7.8434873022413115E-3</v>
      </c>
      <c r="O13" s="68">
        <v>3346637759.9576902</v>
      </c>
      <c r="P13" s="68">
        <v>-33383991.622986317</v>
      </c>
      <c r="Q13" s="69">
        <v>-9.876857037199302E-3</v>
      </c>
    </row>
    <row r="14" spans="1:17" x14ac:dyDescent="0.25">
      <c r="A14" s="455"/>
      <c r="B14" s="456" t="s">
        <v>119</v>
      </c>
      <c r="C14" s="30" t="s">
        <v>11</v>
      </c>
      <c r="D14" s="68">
        <v>3001569740.4118586</v>
      </c>
      <c r="E14" s="68">
        <v>49413194.5357337</v>
      </c>
      <c r="F14" s="72">
        <v>1.6737999414278733E-2</v>
      </c>
      <c r="G14" s="238">
        <v>51.216237079670798</v>
      </c>
      <c r="H14" s="238">
        <v>0.3367809911440105</v>
      </c>
      <c r="I14" s="73">
        <v>4.5018016464875119</v>
      </c>
      <c r="J14" s="73">
        <v>-3.2474895282976313E-2</v>
      </c>
      <c r="K14" s="72">
        <v>-7.1620896925479356E-3</v>
      </c>
      <c r="L14" s="74">
        <v>13512471599.433199</v>
      </c>
      <c r="M14" s="74">
        <v>126577425.83289337</v>
      </c>
      <c r="N14" s="72">
        <v>9.4560306686519071E-3</v>
      </c>
      <c r="O14" s="68">
        <v>3888234142.1628652</v>
      </c>
      <c r="P14" s="68">
        <v>84211268.646326065</v>
      </c>
      <c r="Q14" s="72">
        <v>2.2137424365295404E-2</v>
      </c>
    </row>
    <row r="15" spans="1:17" x14ac:dyDescent="0.25">
      <c r="A15" s="455" t="s">
        <v>59</v>
      </c>
      <c r="B15" s="456" t="s">
        <v>115</v>
      </c>
      <c r="C15" s="30" t="s">
        <v>63</v>
      </c>
      <c r="D15" s="68">
        <v>122666517.15747631</v>
      </c>
      <c r="E15" s="68">
        <v>-5765456.2833068818</v>
      </c>
      <c r="F15" s="69">
        <v>-4.48911289677036E-2</v>
      </c>
      <c r="G15" s="237">
        <v>45.255462456241702</v>
      </c>
      <c r="H15" s="237">
        <v>-1.0455097785107839</v>
      </c>
      <c r="I15" s="70">
        <v>7.9518731343233222</v>
      </c>
      <c r="J15" s="70">
        <v>0.16419935852438794</v>
      </c>
      <c r="K15" s="69">
        <v>2.1084519363748361E-2</v>
      </c>
      <c r="L15" s="71">
        <v>975428582.26554668</v>
      </c>
      <c r="M15" s="71">
        <v>-24757729.273345828</v>
      </c>
      <c r="N15" s="69">
        <v>-2.4753117481935382E-2</v>
      </c>
      <c r="O15" s="68">
        <v>200457286.08742258</v>
      </c>
      <c r="P15" s="68">
        <v>-9334459.0961622596</v>
      </c>
      <c r="Q15" s="69">
        <v>-4.4493929386944416E-2</v>
      </c>
    </row>
    <row r="16" spans="1:17" x14ac:dyDescent="0.25">
      <c r="A16" s="455"/>
      <c r="B16" s="456" t="s">
        <v>117</v>
      </c>
      <c r="C16" s="30" t="s">
        <v>11</v>
      </c>
      <c r="D16" s="68">
        <v>137732317.63787928</v>
      </c>
      <c r="E16" s="68">
        <v>502608.66683468223</v>
      </c>
      <c r="F16" s="72">
        <v>3.6625353985173313E-3</v>
      </c>
      <c r="G16" s="238">
        <v>50.813701035224206</v>
      </c>
      <c r="H16" s="238">
        <v>1.341059802462091</v>
      </c>
      <c r="I16" s="73">
        <v>4.9325906395518899</v>
      </c>
      <c r="J16" s="73">
        <v>-0.1760571526377257</v>
      </c>
      <c r="K16" s="72">
        <v>-3.4462574011637999E-2</v>
      </c>
      <c r="L16" s="74">
        <v>679377140.74439096</v>
      </c>
      <c r="M16" s="74">
        <v>-21681109.013359547</v>
      </c>
      <c r="N16" s="72">
        <v>-3.0926259010362431E-2</v>
      </c>
      <c r="O16" s="68">
        <v>216203267.59005302</v>
      </c>
      <c r="P16" s="68">
        <v>4343270.9542858005</v>
      </c>
      <c r="Q16" s="72">
        <v>2.0500665643608099E-2</v>
      </c>
    </row>
    <row r="17" spans="1:17" x14ac:dyDescent="0.25">
      <c r="A17" s="455"/>
      <c r="B17" s="456" t="s">
        <v>114</v>
      </c>
      <c r="C17" s="30" t="s">
        <v>63</v>
      </c>
      <c r="D17" s="68">
        <v>1377374565.1646962</v>
      </c>
      <c r="E17" s="68">
        <v>-27928731.848027706</v>
      </c>
      <c r="F17" s="69">
        <v>-1.9873810804682708E-2</v>
      </c>
      <c r="G17" s="237">
        <v>44.127215025007025</v>
      </c>
      <c r="H17" s="237">
        <v>-0.56865247645410477</v>
      </c>
      <c r="I17" s="70">
        <v>8.0046233601259189</v>
      </c>
      <c r="J17" s="70">
        <v>8.9377784686366368E-2</v>
      </c>
      <c r="K17" s="69">
        <v>1.1291852392261752E-2</v>
      </c>
      <c r="L17" s="71">
        <v>11025364619.960608</v>
      </c>
      <c r="M17" s="71">
        <v>-97956083.869970322</v>
      </c>
      <c r="N17" s="69">
        <v>-8.8063705504990812E-3</v>
      </c>
      <c r="O17" s="68">
        <v>2270182511.6610475</v>
      </c>
      <c r="P17" s="68">
        <v>-50539507.264573574</v>
      </c>
      <c r="Q17" s="69">
        <v>-2.1777492889032378E-2</v>
      </c>
    </row>
    <row r="18" spans="1:17" x14ac:dyDescent="0.25">
      <c r="A18" s="455"/>
      <c r="B18" s="456" t="s">
        <v>118</v>
      </c>
      <c r="C18" s="30" t="s">
        <v>11</v>
      </c>
      <c r="D18" s="68">
        <v>1584189780.2327449</v>
      </c>
      <c r="E18" s="68">
        <v>7203268.8175010681</v>
      </c>
      <c r="F18" s="72">
        <v>4.567742821742082E-3</v>
      </c>
      <c r="G18" s="238">
        <v>50.752994022646362</v>
      </c>
      <c r="H18" s="238">
        <v>0.59671792506814114</v>
      </c>
      <c r="I18" s="73">
        <v>5.0532062822310699</v>
      </c>
      <c r="J18" s="73">
        <v>-3.7138564376586025E-2</v>
      </c>
      <c r="K18" s="72">
        <v>-7.2958837752094873E-3</v>
      </c>
      <c r="L18" s="74">
        <v>8005237749.7183647</v>
      </c>
      <c r="M18" s="74">
        <v>-22167411.834007263</v>
      </c>
      <c r="N18" s="72">
        <v>-2.7614666742098812E-3</v>
      </c>
      <c r="O18" s="68">
        <v>2486657825.8547239</v>
      </c>
      <c r="P18" s="68">
        <v>25918773.268167496</v>
      </c>
      <c r="Q18" s="72">
        <v>1.0532922310849457E-2</v>
      </c>
    </row>
    <row r="19" spans="1:17" x14ac:dyDescent="0.25">
      <c r="A19" s="455"/>
      <c r="B19" s="456" t="s">
        <v>113</v>
      </c>
      <c r="C19" s="30" t="s">
        <v>63</v>
      </c>
      <c r="D19" s="68">
        <v>1377374565.1646957</v>
      </c>
      <c r="E19" s="68">
        <v>-27928731.84802866</v>
      </c>
      <c r="F19" s="69">
        <v>-1.9873810804683381E-2</v>
      </c>
      <c r="G19" s="237">
        <v>44.127215025007011</v>
      </c>
      <c r="H19" s="237">
        <v>-0.56865247645413319</v>
      </c>
      <c r="I19" s="70">
        <v>8.0046233601259225</v>
      </c>
      <c r="J19" s="70">
        <v>8.9377784686376138E-2</v>
      </c>
      <c r="K19" s="69">
        <v>1.1291852392262996E-2</v>
      </c>
      <c r="L19" s="71">
        <v>11025364619.960608</v>
      </c>
      <c r="M19" s="71">
        <v>-97956083.869966507</v>
      </c>
      <c r="N19" s="69">
        <v>-8.8063705504987412E-3</v>
      </c>
      <c r="O19" s="68">
        <v>2270182511.6610475</v>
      </c>
      <c r="P19" s="68">
        <v>-50539507.264574528</v>
      </c>
      <c r="Q19" s="69">
        <v>-2.177749288903278E-2</v>
      </c>
    </row>
    <row r="20" spans="1:17" x14ac:dyDescent="0.25">
      <c r="A20" s="455"/>
      <c r="B20" s="456" t="s">
        <v>119</v>
      </c>
      <c r="C20" s="30" t="s">
        <v>11</v>
      </c>
      <c r="D20" s="68">
        <v>1584189780.2327442</v>
      </c>
      <c r="E20" s="68">
        <v>7203268.8175010681</v>
      </c>
      <c r="F20" s="72">
        <v>4.5677428217420837E-3</v>
      </c>
      <c r="G20" s="238">
        <v>50.752994022646334</v>
      </c>
      <c r="H20" s="238">
        <v>0.59671792506811983</v>
      </c>
      <c r="I20" s="73">
        <v>5.0532062822310726</v>
      </c>
      <c r="J20" s="73">
        <v>-3.7138564376586025E-2</v>
      </c>
      <c r="K20" s="72">
        <v>-7.2958837752094838E-3</v>
      </c>
      <c r="L20" s="74">
        <v>8005237749.7183647</v>
      </c>
      <c r="M20" s="74">
        <v>-22167411.834007263</v>
      </c>
      <c r="N20" s="72">
        <v>-2.7614666742098812E-3</v>
      </c>
      <c r="O20" s="68">
        <v>2486657825.8547235</v>
      </c>
      <c r="P20" s="68">
        <v>25918773.268167496</v>
      </c>
      <c r="Q20" s="72">
        <v>1.0532922310849459E-2</v>
      </c>
    </row>
    <row r="21" spans="1:17" x14ac:dyDescent="0.25">
      <c r="A21" s="455" t="s">
        <v>60</v>
      </c>
      <c r="B21" s="456" t="s">
        <v>115</v>
      </c>
      <c r="C21" s="30" t="s">
        <v>63</v>
      </c>
      <c r="D21" s="236"/>
      <c r="E21" s="236"/>
      <c r="F21" s="236"/>
      <c r="G21" s="236"/>
      <c r="H21" s="236"/>
      <c r="I21" s="236"/>
      <c r="J21" s="236"/>
      <c r="K21" s="236"/>
      <c r="L21" s="236"/>
      <c r="M21" s="236"/>
      <c r="N21" s="236"/>
      <c r="O21" s="236"/>
      <c r="P21" s="236"/>
      <c r="Q21" s="236"/>
    </row>
    <row r="22" spans="1:17" x14ac:dyDescent="0.25">
      <c r="A22" s="455"/>
      <c r="B22" s="456" t="s">
        <v>117</v>
      </c>
      <c r="C22" s="30" t="s">
        <v>11</v>
      </c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</row>
    <row r="23" spans="1:17" x14ac:dyDescent="0.25">
      <c r="A23" s="455"/>
      <c r="B23" s="456" t="s">
        <v>114</v>
      </c>
      <c r="C23" s="30" t="s">
        <v>63</v>
      </c>
      <c r="D23" s="236"/>
      <c r="E23" s="236"/>
      <c r="F23" s="236"/>
      <c r="G23" s="236"/>
      <c r="H23" s="236"/>
      <c r="I23" s="236"/>
      <c r="J23" s="236"/>
      <c r="K23" s="236"/>
      <c r="L23" s="236"/>
      <c r="M23" s="236"/>
      <c r="N23" s="236"/>
      <c r="O23" s="236"/>
      <c r="P23" s="236"/>
      <c r="Q23" s="236"/>
    </row>
    <row r="24" spans="1:17" x14ac:dyDescent="0.25">
      <c r="A24" s="455"/>
      <c r="B24" s="456" t="s">
        <v>118</v>
      </c>
      <c r="C24" s="30" t="s">
        <v>11</v>
      </c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</row>
    <row r="25" spans="1:17" x14ac:dyDescent="0.25">
      <c r="A25" s="455"/>
      <c r="B25" s="456" t="s">
        <v>113</v>
      </c>
      <c r="C25" s="30" t="s">
        <v>63</v>
      </c>
      <c r="D25" s="236"/>
      <c r="E25" s="236"/>
      <c r="F25" s="236"/>
      <c r="G25" s="236"/>
      <c r="H25" s="236"/>
      <c r="I25" s="236"/>
      <c r="J25" s="236"/>
      <c r="K25" s="236"/>
      <c r="L25" s="236"/>
      <c r="M25" s="236"/>
      <c r="N25" s="236"/>
      <c r="O25" s="236"/>
      <c r="P25" s="236"/>
      <c r="Q25" s="236"/>
    </row>
    <row r="26" spans="1:17" x14ac:dyDescent="0.25">
      <c r="A26" s="455"/>
      <c r="B26" s="456" t="s">
        <v>119</v>
      </c>
      <c r="C26" s="30" t="s">
        <v>11</v>
      </c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</row>
    <row r="27" spans="1:17" x14ac:dyDescent="0.25">
      <c r="A27" s="455" t="s">
        <v>61</v>
      </c>
      <c r="B27" s="456" t="s">
        <v>115</v>
      </c>
      <c r="C27" s="30" t="s">
        <v>63</v>
      </c>
      <c r="D27" s="68">
        <v>99126325.107096881</v>
      </c>
      <c r="E27" s="68">
        <v>2642971.7200651318</v>
      </c>
      <c r="F27" s="69">
        <v>2.7393033381242028E-2</v>
      </c>
      <c r="G27" s="237">
        <v>42.1831534806308</v>
      </c>
      <c r="H27" s="237">
        <v>-0.60952463352911224</v>
      </c>
      <c r="I27" s="70">
        <v>5.6373429813168645</v>
      </c>
      <c r="J27" s="70">
        <v>3.8354174730562463E-2</v>
      </c>
      <c r="K27" s="69">
        <v>6.8501967150648695E-3</v>
      </c>
      <c r="L27" s="71">
        <v>558809093.10622633</v>
      </c>
      <c r="M27" s="71">
        <v>18599877.470324993</v>
      </c>
      <c r="N27" s="69">
        <v>3.4430877763590821E-2</v>
      </c>
      <c r="O27" s="68">
        <v>100768396.69391206</v>
      </c>
      <c r="P27" s="68">
        <v>2859903.8695966899</v>
      </c>
      <c r="Q27" s="69">
        <v>2.920996725716565E-2</v>
      </c>
    </row>
    <row r="28" spans="1:17" x14ac:dyDescent="0.25">
      <c r="A28" s="455"/>
      <c r="B28" s="456" t="s">
        <v>117</v>
      </c>
      <c r="C28" s="30" t="s">
        <v>11</v>
      </c>
      <c r="D28" s="68">
        <v>123008217.32609409</v>
      </c>
      <c r="E28" s="68">
        <v>6243292.6643399596</v>
      </c>
      <c r="F28" s="72">
        <v>5.3468905002299241E-2</v>
      </c>
      <c r="G28" s="238">
        <v>52.346079663896688</v>
      </c>
      <c r="H28" s="238">
        <v>0.55803892249582532</v>
      </c>
      <c r="I28" s="73">
        <v>3.7838024907355998</v>
      </c>
      <c r="J28" s="73">
        <v>-0.38630383738246232</v>
      </c>
      <c r="K28" s="72">
        <v>-9.2636447847313855E-2</v>
      </c>
      <c r="L28" s="74">
        <v>465438799.09942079</v>
      </c>
      <c r="M28" s="74">
        <v>-21483352.134788871</v>
      </c>
      <c r="N28" s="72">
        <v>-4.4120712274713036E-2</v>
      </c>
      <c r="O28" s="68">
        <v>124811154.89709288</v>
      </c>
      <c r="P28" s="68">
        <v>9012069.7700886428</v>
      </c>
      <c r="Q28" s="72">
        <v>7.782505155549832E-2</v>
      </c>
    </row>
    <row r="29" spans="1:17" x14ac:dyDescent="0.25">
      <c r="A29" s="455"/>
      <c r="B29" s="456" t="s">
        <v>114</v>
      </c>
      <c r="C29" s="30" t="s">
        <v>63</v>
      </c>
      <c r="D29" s="68">
        <v>1146273273.4848676</v>
      </c>
      <c r="E29" s="68">
        <v>32649680.338032722</v>
      </c>
      <c r="F29" s="69">
        <v>2.9318416508914386E-2</v>
      </c>
      <c r="G29" s="237">
        <v>41.846852368331575</v>
      </c>
      <c r="H29" s="237">
        <v>-4.8454987270538652E-2</v>
      </c>
      <c r="I29" s="70">
        <v>5.5904410488473353</v>
      </c>
      <c r="J29" s="70">
        <v>3.2491879717464478E-2</v>
      </c>
      <c r="K29" s="69">
        <v>5.846019589011691E-3</v>
      </c>
      <c r="L29" s="71">
        <v>6408173161.2864113</v>
      </c>
      <c r="M29" s="71">
        <v>218709837.03253937</v>
      </c>
      <c r="N29" s="69">
        <v>3.5335832135155988E-2</v>
      </c>
      <c r="O29" s="68">
        <v>1163995111.3626752</v>
      </c>
      <c r="P29" s="68">
        <v>13385450.779776096</v>
      </c>
      <c r="Q29" s="69">
        <v>1.1633355114535561E-2</v>
      </c>
    </row>
    <row r="30" spans="1:17" x14ac:dyDescent="0.25">
      <c r="A30" s="455"/>
      <c r="B30" s="456" t="s">
        <v>118</v>
      </c>
      <c r="C30" s="30" t="s">
        <v>11</v>
      </c>
      <c r="D30" s="68">
        <v>1419657039.1379023</v>
      </c>
      <c r="E30" s="68">
        <v>42081729.099147558</v>
      </c>
      <c r="F30" s="72">
        <v>3.0547679529741058E-2</v>
      </c>
      <c r="G30" s="238">
        <v>51.827238673946795</v>
      </c>
      <c r="H30" s="238">
        <v>1.8810084570972663E-3</v>
      </c>
      <c r="I30" s="73">
        <v>3.89942390834887</v>
      </c>
      <c r="J30" s="73">
        <v>-1.0505717159290384E-2</v>
      </c>
      <c r="K30" s="72">
        <v>-2.6869325449623638E-3</v>
      </c>
      <c r="L30" s="74">
        <v>5535844600.0701036</v>
      </c>
      <c r="M30" s="74">
        <v>149622083.98098755</v>
      </c>
      <c r="N30" s="72">
        <v>2.7778667430477175E-2</v>
      </c>
      <c r="O30" s="68">
        <v>1418720288.2450361</v>
      </c>
      <c r="P30" s="68">
        <v>58436122.473848343</v>
      </c>
      <c r="Q30" s="72">
        <v>4.2958761076748307E-2</v>
      </c>
    </row>
    <row r="31" spans="1:17" x14ac:dyDescent="0.25">
      <c r="A31" s="455"/>
      <c r="B31" s="456" t="s">
        <v>113</v>
      </c>
      <c r="C31" s="30" t="s">
        <v>63</v>
      </c>
      <c r="D31" s="68">
        <v>1146273273.4848661</v>
      </c>
      <c r="E31" s="68">
        <v>32649680.338030815</v>
      </c>
      <c r="F31" s="69">
        <v>2.9318416508912662E-2</v>
      </c>
      <c r="G31" s="237">
        <v>41.846852368331518</v>
      </c>
      <c r="H31" s="237">
        <v>-4.8454987270631023E-2</v>
      </c>
      <c r="I31" s="70">
        <v>5.5904410488473406</v>
      </c>
      <c r="J31" s="70">
        <v>3.249187971746359E-2</v>
      </c>
      <c r="K31" s="69">
        <v>5.8460195890115245E-3</v>
      </c>
      <c r="L31" s="71">
        <v>6408173161.2864094</v>
      </c>
      <c r="M31" s="71">
        <v>218709837.03252792</v>
      </c>
      <c r="N31" s="69">
        <v>3.5335832135154087E-2</v>
      </c>
      <c r="O31" s="68">
        <v>1163995111.3626738</v>
      </c>
      <c r="P31" s="68">
        <v>13385450.779774666</v>
      </c>
      <c r="Q31" s="69">
        <v>1.1633355114534319E-2</v>
      </c>
    </row>
    <row r="32" spans="1:17" x14ac:dyDescent="0.25">
      <c r="A32" s="455"/>
      <c r="B32" s="456" t="s">
        <v>119</v>
      </c>
      <c r="C32" s="30" t="s">
        <v>11</v>
      </c>
      <c r="D32" s="68">
        <v>1419657039.1379018</v>
      </c>
      <c r="E32" s="68">
        <v>42081729.099147081</v>
      </c>
      <c r="F32" s="72">
        <v>3.0547679529740711E-2</v>
      </c>
      <c r="G32" s="238">
        <v>51.827238673946773</v>
      </c>
      <c r="H32" s="238">
        <v>1.8810084570546337E-3</v>
      </c>
      <c r="I32" s="73">
        <v>3.8994239083488682</v>
      </c>
      <c r="J32" s="73">
        <v>-1.0505717159294825E-2</v>
      </c>
      <c r="K32" s="72">
        <v>-2.6869325449634979E-3</v>
      </c>
      <c r="L32" s="74">
        <v>5535844600.0700989</v>
      </c>
      <c r="M32" s="74">
        <v>149622083.98097897</v>
      </c>
      <c r="N32" s="72">
        <v>2.7778667430475561E-2</v>
      </c>
      <c r="O32" s="68">
        <v>1418720288.2450366</v>
      </c>
      <c r="P32" s="68">
        <v>58436122.473848343</v>
      </c>
      <c r="Q32" s="72">
        <v>4.2958761076748293E-2</v>
      </c>
    </row>
    <row r="33" spans="1:3" x14ac:dyDescent="0.25">
      <c r="A33" s="1"/>
      <c r="B33" s="1"/>
      <c r="C33" s="28"/>
    </row>
    <row r="34" spans="1:3" x14ac:dyDescent="0.25">
      <c r="A34" s="1"/>
      <c r="B34" s="1"/>
      <c r="C34" s="28"/>
    </row>
    <row r="35" spans="1:3" x14ac:dyDescent="0.25">
      <c r="A35" s="1"/>
      <c r="B35" s="1"/>
      <c r="C35" s="28"/>
    </row>
    <row r="36" spans="1:3" x14ac:dyDescent="0.25">
      <c r="A36" s="1"/>
      <c r="B36" s="1"/>
      <c r="C36" s="28"/>
    </row>
    <row r="37" spans="1:3" x14ac:dyDescent="0.25">
      <c r="A37" s="1"/>
      <c r="B37" s="1"/>
      <c r="C37" s="28"/>
    </row>
    <row r="38" spans="1:3" x14ac:dyDescent="0.25">
      <c r="A38" s="1"/>
      <c r="B38" s="1"/>
      <c r="C38" s="28"/>
    </row>
  </sheetData>
  <mergeCells count="28">
    <mergeCell ref="O1:Q1"/>
    <mergeCell ref="A3:A8"/>
    <mergeCell ref="B3:B4"/>
    <mergeCell ref="B5:B6"/>
    <mergeCell ref="B7:B8"/>
    <mergeCell ref="A1:A2"/>
    <mergeCell ref="B1:B2"/>
    <mergeCell ref="C1:C2"/>
    <mergeCell ref="D1:F1"/>
    <mergeCell ref="G1:H1"/>
    <mergeCell ref="I1:K1"/>
    <mergeCell ref="L1:N1"/>
    <mergeCell ref="A27:A32"/>
    <mergeCell ref="B27:B28"/>
    <mergeCell ref="B29:B30"/>
    <mergeCell ref="B31:B32"/>
    <mergeCell ref="A21:A26"/>
    <mergeCell ref="B21:B22"/>
    <mergeCell ref="B23:B24"/>
    <mergeCell ref="B25:B26"/>
    <mergeCell ref="A9:A14"/>
    <mergeCell ref="B9:B10"/>
    <mergeCell ref="B11:B12"/>
    <mergeCell ref="B13:B14"/>
    <mergeCell ref="A15:A20"/>
    <mergeCell ref="B15:B16"/>
    <mergeCell ref="B17:B18"/>
    <mergeCell ref="B19:B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FF66"/>
  </sheetPr>
  <dimension ref="A1:Q162"/>
  <sheetViews>
    <sheetView zoomScale="70" zoomScaleNormal="92" workbookViewId="0">
      <selection activeCell="S9" sqref="S9"/>
    </sheetView>
  </sheetViews>
  <sheetFormatPr defaultColWidth="9.28515625" defaultRowHeight="15" x14ac:dyDescent="0.25"/>
  <cols>
    <col min="1" max="1" width="31.28515625" style="2" bestFit="1" customWidth="1"/>
    <col min="2" max="2" width="22.5703125" style="2" bestFit="1" customWidth="1"/>
    <col min="3" max="3" width="34.42578125" style="2" bestFit="1" customWidth="1"/>
    <col min="4" max="4" width="13.5703125" style="2" bestFit="1" customWidth="1"/>
    <col min="5" max="5" width="11.5703125" style="2" bestFit="1" customWidth="1"/>
    <col min="6" max="6" width="9.28515625" style="2" bestFit="1" customWidth="1"/>
    <col min="7" max="7" width="7.7109375" style="2" bestFit="1" customWidth="1"/>
    <col min="8" max="8" width="7.5703125" style="2" bestFit="1" customWidth="1"/>
    <col min="9" max="9" width="7.7109375" style="2" bestFit="1" customWidth="1"/>
    <col min="10" max="10" width="7.5703125" style="2" bestFit="1" customWidth="1"/>
    <col min="11" max="11" width="9.28515625" style="2" bestFit="1" customWidth="1"/>
    <col min="12" max="12" width="14.7109375" style="2" bestFit="1" customWidth="1"/>
    <col min="13" max="13" width="13.7109375" style="2" bestFit="1" customWidth="1"/>
    <col min="14" max="14" width="9.28515625" style="2" bestFit="1" customWidth="1"/>
    <col min="15" max="15" width="13.5703125" style="2" bestFit="1" customWidth="1"/>
    <col min="16" max="16" width="11.5703125" style="2" bestFit="1" customWidth="1"/>
    <col min="17" max="17" width="9.28515625" style="2" bestFit="1" customWidth="1"/>
    <col min="18" max="16384" width="9.28515625" style="2"/>
  </cols>
  <sheetData>
    <row r="1" spans="1:17" ht="114.75" x14ac:dyDescent="0.25">
      <c r="A1" s="79" t="s">
        <v>0</v>
      </c>
      <c r="B1" s="79" t="s">
        <v>1</v>
      </c>
      <c r="C1" s="79" t="s">
        <v>304</v>
      </c>
      <c r="D1" s="79" t="s">
        <v>2</v>
      </c>
      <c r="E1" s="79" t="s">
        <v>289</v>
      </c>
      <c r="F1" s="79" t="s">
        <v>290</v>
      </c>
      <c r="G1" s="79" t="s">
        <v>3</v>
      </c>
      <c r="H1" s="79" t="s">
        <v>291</v>
      </c>
      <c r="I1" s="79" t="s">
        <v>4</v>
      </c>
      <c r="J1" s="79" t="s">
        <v>292</v>
      </c>
      <c r="K1" s="79" t="s">
        <v>293</v>
      </c>
      <c r="L1" s="80" t="s">
        <v>5</v>
      </c>
      <c r="M1" s="80" t="s">
        <v>294</v>
      </c>
      <c r="N1" s="80" t="s">
        <v>295</v>
      </c>
      <c r="O1" s="79" t="s">
        <v>6</v>
      </c>
      <c r="P1" s="79" t="s">
        <v>296</v>
      </c>
      <c r="Q1" s="79" t="s">
        <v>297</v>
      </c>
    </row>
    <row r="2" spans="1:17" x14ac:dyDescent="0.25">
      <c r="A2" s="443" t="s">
        <v>278</v>
      </c>
      <c r="B2" s="443" t="s">
        <v>345</v>
      </c>
      <c r="C2" s="236" t="s">
        <v>83</v>
      </c>
      <c r="D2" s="382">
        <v>42153192.581861667</v>
      </c>
      <c r="E2" s="382">
        <v>912766.94436050206</v>
      </c>
      <c r="F2" s="383">
        <v>2.213282065475327E-2</v>
      </c>
      <c r="G2" s="384">
        <v>8.9417781412986361</v>
      </c>
      <c r="H2" s="384">
        <v>-0.12547508532935225</v>
      </c>
      <c r="I2" s="385">
        <v>5.3980734058920223</v>
      </c>
      <c r="J2" s="385">
        <v>-0.19558353509999282</v>
      </c>
      <c r="K2" s="383">
        <v>-3.4965236009862767E-2</v>
      </c>
      <c r="L2" s="386">
        <v>227546027.84959233</v>
      </c>
      <c r="M2" s="386">
        <v>-3138765.2670811117</v>
      </c>
      <c r="N2" s="383">
        <v>-1.3606294652866946E-2</v>
      </c>
      <c r="O2" s="382">
        <v>62637411.02406694</v>
      </c>
      <c r="P2" s="382">
        <v>2457632.0544831604</v>
      </c>
      <c r="Q2" s="383">
        <v>4.0838170172165358E-2</v>
      </c>
    </row>
    <row r="3" spans="1:17" x14ac:dyDescent="0.25">
      <c r="A3" s="443" t="s">
        <v>278</v>
      </c>
      <c r="B3" s="443" t="s">
        <v>345</v>
      </c>
      <c r="C3" s="75" t="s">
        <v>305</v>
      </c>
      <c r="D3" s="382">
        <v>261376664.94984838</v>
      </c>
      <c r="E3" s="382">
        <v>9431331.4652944505</v>
      </c>
      <c r="F3" s="387">
        <v>3.7434039102266836E-2</v>
      </c>
      <c r="G3" s="388">
        <v>55.444724495192013</v>
      </c>
      <c r="H3" s="388">
        <v>5.1209451196804423E-2</v>
      </c>
      <c r="I3" s="389">
        <v>4.8485449410242358</v>
      </c>
      <c r="J3" s="389">
        <v>-0.21976539284842556</v>
      </c>
      <c r="K3" s="387">
        <v>-4.3360682036315705E-2</v>
      </c>
      <c r="L3" s="390">
        <v>1267296506.544374</v>
      </c>
      <c r="M3" s="390">
        <v>-9640630.7263846397</v>
      </c>
      <c r="N3" s="387">
        <v>-7.5498084008973924E-3</v>
      </c>
      <c r="O3" s="382">
        <v>349231303.38571739</v>
      </c>
      <c r="P3" s="382">
        <v>11197217.915970564</v>
      </c>
      <c r="Q3" s="387">
        <v>3.312452322791775E-2</v>
      </c>
    </row>
    <row r="4" spans="1:17" x14ac:dyDescent="0.25">
      <c r="A4" s="443" t="s">
        <v>278</v>
      </c>
      <c r="B4" s="443" t="s">
        <v>345</v>
      </c>
      <c r="C4" s="236" t="s">
        <v>306</v>
      </c>
      <c r="D4" s="382">
        <v>4895407.2385096923</v>
      </c>
      <c r="E4" s="382">
        <v>1361459.3877816088</v>
      </c>
      <c r="F4" s="383">
        <v>0.38525169167425982</v>
      </c>
      <c r="G4" s="384">
        <v>1.0384419958951505</v>
      </c>
      <c r="H4" s="384">
        <v>0.26145680340694766</v>
      </c>
      <c r="I4" s="385">
        <v>9.1612336462285846</v>
      </c>
      <c r="J4" s="385">
        <v>-0.16229258985781847</v>
      </c>
      <c r="K4" s="383">
        <v>-1.7406782128168451E-2</v>
      </c>
      <c r="L4" s="386">
        <v>44847969.505425952</v>
      </c>
      <c r="M4" s="386">
        <v>11899114.002201512</v>
      </c>
      <c r="N4" s="383">
        <v>0.36113891728460923</v>
      </c>
      <c r="O4" s="382">
        <v>8703327.4427675232</v>
      </c>
      <c r="P4" s="382">
        <v>2483347.3464207398</v>
      </c>
      <c r="Q4" s="383">
        <v>0.39925326254328342</v>
      </c>
    </row>
    <row r="5" spans="1:17" x14ac:dyDescent="0.25">
      <c r="A5" s="443" t="s">
        <v>278</v>
      </c>
      <c r="B5" s="443" t="s">
        <v>345</v>
      </c>
      <c r="C5" s="75" t="s">
        <v>307</v>
      </c>
      <c r="D5" s="382">
        <v>5650308.465900816</v>
      </c>
      <c r="E5" s="382">
        <v>-177949.54168913607</v>
      </c>
      <c r="F5" s="387">
        <v>-3.0532200437488891E-2</v>
      </c>
      <c r="G5" s="388">
        <v>1.1985759947806829</v>
      </c>
      <c r="H5" s="388">
        <v>-8.2843641608464136E-2</v>
      </c>
      <c r="I5" s="389">
        <v>6.3565180345719421</v>
      </c>
      <c r="J5" s="389">
        <v>-0.14433543951655547</v>
      </c>
      <c r="K5" s="387">
        <v>-2.2202536957932766E-2</v>
      </c>
      <c r="L5" s="390">
        <v>35916287.66439306</v>
      </c>
      <c r="M5" s="390">
        <v>-1972363.6521321833</v>
      </c>
      <c r="N5" s="387">
        <v>-5.2056845086801265E-2</v>
      </c>
      <c r="O5" s="382">
        <v>4964917.0369524751</v>
      </c>
      <c r="P5" s="382">
        <v>-83733.060785712674</v>
      </c>
      <c r="Q5" s="387">
        <v>-1.6585237472334511E-2</v>
      </c>
    </row>
    <row r="6" spans="1:17" x14ac:dyDescent="0.25">
      <c r="A6" s="443" t="s">
        <v>278</v>
      </c>
      <c r="B6" s="443" t="s">
        <v>345</v>
      </c>
      <c r="C6" s="236" t="s">
        <v>308</v>
      </c>
      <c r="D6" s="382">
        <v>4296824.134925073</v>
      </c>
      <c r="E6" s="382">
        <v>-335276.34840216953</v>
      </c>
      <c r="F6" s="383">
        <v>-7.2381061164143876E-2</v>
      </c>
      <c r="G6" s="384">
        <v>0.9114670983001637</v>
      </c>
      <c r="H6" s="384">
        <v>-0.10696148007323092</v>
      </c>
      <c r="I6" s="385">
        <v>9.3480175897717981</v>
      </c>
      <c r="J6" s="385">
        <v>0.24953969824698774</v>
      </c>
      <c r="K6" s="383">
        <v>2.7426532352123733E-2</v>
      </c>
      <c r="L6" s="386">
        <v>40166787.593435571</v>
      </c>
      <c r="M6" s="386">
        <v>-1978276.2454387322</v>
      </c>
      <c r="N6" s="383">
        <v>-4.693969032771958E-2</v>
      </c>
      <c r="O6" s="382">
        <v>7689815.2224839227</v>
      </c>
      <c r="P6" s="382">
        <v>-457685.5233660182</v>
      </c>
      <c r="Q6" s="383">
        <v>-5.61749593701047E-2</v>
      </c>
    </row>
    <row r="7" spans="1:17" x14ac:dyDescent="0.25">
      <c r="A7" s="443" t="s">
        <v>278</v>
      </c>
      <c r="B7" s="443" t="s">
        <v>345</v>
      </c>
      <c r="C7" s="75" t="s">
        <v>309</v>
      </c>
      <c r="D7" s="382">
        <v>58895188.944343284</v>
      </c>
      <c r="E7" s="382">
        <v>3486215.1162704676</v>
      </c>
      <c r="F7" s="387">
        <v>6.2917879098208201E-2</v>
      </c>
      <c r="G7" s="388">
        <v>12.493186894621772</v>
      </c>
      <c r="H7" s="388">
        <v>0.31079088487048168</v>
      </c>
      <c r="I7" s="389">
        <v>8.823260445059276</v>
      </c>
      <c r="J7" s="389">
        <v>0.16516175065781802</v>
      </c>
      <c r="K7" s="387">
        <v>1.9075983825942722E-2</v>
      </c>
      <c r="L7" s="390">
        <v>519647591.01691651</v>
      </c>
      <c r="M7" s="390">
        <v>39911227.057954729</v>
      </c>
      <c r="N7" s="387">
        <v>8.3194083368191091E-2</v>
      </c>
      <c r="O7" s="382">
        <v>85592802.075051904</v>
      </c>
      <c r="P7" s="382">
        <v>5299294.9089189172</v>
      </c>
      <c r="Q7" s="387">
        <v>6.5999046447856591E-2</v>
      </c>
    </row>
    <row r="8" spans="1:17" x14ac:dyDescent="0.25">
      <c r="A8" s="443" t="s">
        <v>278</v>
      </c>
      <c r="B8" s="443" t="s">
        <v>345</v>
      </c>
      <c r="C8" s="236" t="s">
        <v>310</v>
      </c>
      <c r="D8" s="382">
        <v>21817.630576835843</v>
      </c>
      <c r="E8" s="382">
        <v>11847.365061445791</v>
      </c>
      <c r="F8" s="383">
        <v>1.1882697650487097</v>
      </c>
      <c r="G8" s="384">
        <v>4.6280815339909791E-3</v>
      </c>
      <c r="H8" s="384">
        <v>2.4359867442962746E-3</v>
      </c>
      <c r="I8" s="385">
        <v>8.9342440148868558</v>
      </c>
      <c r="J8" s="385">
        <v>-0.15686614768188889</v>
      </c>
      <c r="K8" s="383">
        <v>-1.7254894603275325E-2</v>
      </c>
      <c r="L8" s="386">
        <v>194924.03540010809</v>
      </c>
      <c r="M8" s="386">
        <v>104283.25324963688</v>
      </c>
      <c r="N8" s="383">
        <v>1.1505114008892603</v>
      </c>
      <c r="O8" s="382">
        <v>21845.589884161949</v>
      </c>
      <c r="P8" s="382">
        <v>11823.01684653759</v>
      </c>
      <c r="Q8" s="383">
        <v>1.1796388813685301</v>
      </c>
    </row>
    <row r="9" spans="1:17" x14ac:dyDescent="0.25">
      <c r="A9" s="443" t="s">
        <v>278</v>
      </c>
      <c r="B9" s="443" t="s">
        <v>345</v>
      </c>
      <c r="C9" s="75" t="s">
        <v>311</v>
      </c>
      <c r="D9" s="382">
        <v>7472959.0474412795</v>
      </c>
      <c r="E9" s="382">
        <v>116894.99137426075</v>
      </c>
      <c r="F9" s="387">
        <v>1.5890969747313435E-2</v>
      </c>
      <c r="G9" s="388">
        <v>1.5852071401581889</v>
      </c>
      <c r="H9" s="388">
        <v>-3.212087032199773E-2</v>
      </c>
      <c r="I9" s="389">
        <v>7.0474941619647664</v>
      </c>
      <c r="J9" s="389">
        <v>-0.22626997443732577</v>
      </c>
      <c r="K9" s="387">
        <v>-3.1107686500987969E-2</v>
      </c>
      <c r="L9" s="390">
        <v>52665635.2594442</v>
      </c>
      <c r="M9" s="390">
        <v>-840639.65665259212</v>
      </c>
      <c r="N9" s="387">
        <v>-1.5711048058770667E-2</v>
      </c>
      <c r="O9" s="382">
        <v>12321473.612848809</v>
      </c>
      <c r="P9" s="382">
        <v>-209533.81994917244</v>
      </c>
      <c r="Q9" s="387">
        <v>-1.6721227010108537E-2</v>
      </c>
    </row>
    <row r="10" spans="1:17" x14ac:dyDescent="0.25">
      <c r="A10" s="443" t="s">
        <v>278</v>
      </c>
      <c r="B10" s="443" t="s">
        <v>350</v>
      </c>
      <c r="C10" s="236" t="s">
        <v>83</v>
      </c>
      <c r="D10" s="382">
        <v>555829157.22404003</v>
      </c>
      <c r="E10" s="382">
        <v>151197.45443451405</v>
      </c>
      <c r="F10" s="383">
        <v>2.7209546784472669E-4</v>
      </c>
      <c r="G10" s="384">
        <v>9.4116589151210022</v>
      </c>
      <c r="H10" s="384">
        <v>-9.6236755386410522E-2</v>
      </c>
      <c r="I10" s="385">
        <v>5.3442428599380465</v>
      </c>
      <c r="J10" s="385">
        <v>-0.13433089411209309</v>
      </c>
      <c r="K10" s="383">
        <v>-2.4519318374200298E-2</v>
      </c>
      <c r="L10" s="386">
        <v>2970486004.8399577</v>
      </c>
      <c r="M10" s="386">
        <v>-73836681.257932186</v>
      </c>
      <c r="N10" s="383">
        <v>-2.4253894501759785E-2</v>
      </c>
      <c r="O10" s="382">
        <v>806302086.01565337</v>
      </c>
      <c r="P10" s="382">
        <v>-2649526.7634934187</v>
      </c>
      <c r="Q10" s="383">
        <v>-3.2752598816027955E-3</v>
      </c>
    </row>
    <row r="11" spans="1:17" x14ac:dyDescent="0.25">
      <c r="A11" s="443" t="s">
        <v>278</v>
      </c>
      <c r="B11" s="443" t="s">
        <v>350</v>
      </c>
      <c r="C11" s="75" t="s">
        <v>305</v>
      </c>
      <c r="D11" s="382">
        <v>3225100993.1316957</v>
      </c>
      <c r="E11" s="382">
        <v>43990244.108486176</v>
      </c>
      <c r="F11" s="387">
        <v>1.3828579882669535E-2</v>
      </c>
      <c r="G11" s="388">
        <v>54.609496676581877</v>
      </c>
      <c r="H11" s="388">
        <v>0.17928474126814109</v>
      </c>
      <c r="I11" s="389">
        <v>4.8974306373878171</v>
      </c>
      <c r="J11" s="389">
        <v>-3.9252545329910404E-2</v>
      </c>
      <c r="K11" s="387">
        <v>-7.9511979758646809E-3</v>
      </c>
      <c r="L11" s="390">
        <v>15794708412.433043</v>
      </c>
      <c r="M11" s="390">
        <v>90572475.367570877</v>
      </c>
      <c r="N11" s="387">
        <v>5.7674281304327243E-3</v>
      </c>
      <c r="O11" s="382">
        <v>4299664709.5684175</v>
      </c>
      <c r="P11" s="382">
        <v>48431953.97644043</v>
      </c>
      <c r="Q11" s="387">
        <v>1.1392449381355117E-2</v>
      </c>
    </row>
    <row r="12" spans="1:17" x14ac:dyDescent="0.25">
      <c r="A12" s="443" t="s">
        <v>278</v>
      </c>
      <c r="B12" s="443" t="s">
        <v>350</v>
      </c>
      <c r="C12" s="236" t="s">
        <v>306</v>
      </c>
      <c r="D12" s="382">
        <v>53112936.73579555</v>
      </c>
      <c r="E12" s="382">
        <v>5948031.3251835182</v>
      </c>
      <c r="F12" s="383">
        <v>0.12611138034520938</v>
      </c>
      <c r="G12" s="384">
        <v>0.89934260921871567</v>
      </c>
      <c r="H12" s="384">
        <v>9.2330216394316156E-2</v>
      </c>
      <c r="I12" s="385">
        <v>9.2551538669766558</v>
      </c>
      <c r="J12" s="385">
        <v>-2.4089455821728833E-2</v>
      </c>
      <c r="K12" s="383">
        <v>-2.5960582111844077E-3</v>
      </c>
      <c r="L12" s="386">
        <v>491568401.81678468</v>
      </c>
      <c r="M12" s="386">
        <v>53913768.214945555</v>
      </c>
      <c r="N12" s="383">
        <v>0.12318792964955598</v>
      </c>
      <c r="O12" s="382">
        <v>93733744.297998905</v>
      </c>
      <c r="P12" s="382">
        <v>10614622.076640084</v>
      </c>
      <c r="Q12" s="383">
        <v>0.12770373161992421</v>
      </c>
    </row>
    <row r="13" spans="1:17" x14ac:dyDescent="0.25">
      <c r="A13" s="443" t="s">
        <v>278</v>
      </c>
      <c r="B13" s="443" t="s">
        <v>350</v>
      </c>
      <c r="C13" s="75" t="s">
        <v>307</v>
      </c>
      <c r="D13" s="382">
        <v>82571161.691430166</v>
      </c>
      <c r="E13" s="382">
        <v>4388108.6404925734</v>
      </c>
      <c r="F13" s="387">
        <v>5.6126084480656514E-2</v>
      </c>
      <c r="G13" s="388">
        <v>1.398148333826621</v>
      </c>
      <c r="H13" s="388">
        <v>6.0401715410676626E-2</v>
      </c>
      <c r="I13" s="389">
        <v>6.1595146217862933</v>
      </c>
      <c r="J13" s="389">
        <v>-0.22257028828380854</v>
      </c>
      <c r="K13" s="387">
        <v>-3.4874228629052165E-2</v>
      </c>
      <c r="L13" s="390">
        <v>508598277.77624434</v>
      </c>
      <c r="M13" s="390">
        <v>9627394.6766452789</v>
      </c>
      <c r="N13" s="387">
        <v>1.9294501949372395E-2</v>
      </c>
      <c r="O13" s="382">
        <v>69735746.946319669</v>
      </c>
      <c r="P13" s="382">
        <v>3615134.959541738</v>
      </c>
      <c r="Q13" s="387">
        <v>5.4674856310535251E-2</v>
      </c>
    </row>
    <row r="14" spans="1:17" x14ac:dyDescent="0.25">
      <c r="A14" s="443" t="s">
        <v>278</v>
      </c>
      <c r="B14" s="443" t="s">
        <v>350</v>
      </c>
      <c r="C14" s="236" t="s">
        <v>308</v>
      </c>
      <c r="D14" s="382">
        <v>56368500.418962643</v>
      </c>
      <c r="E14" s="382">
        <v>-5889237.5683618337</v>
      </c>
      <c r="F14" s="383">
        <v>-9.4594467430873699E-2</v>
      </c>
      <c r="G14" s="384">
        <v>0.95446791987253132</v>
      </c>
      <c r="H14" s="384">
        <v>-0.11078951396683967</v>
      </c>
      <c r="I14" s="385">
        <v>9.2376608925022445</v>
      </c>
      <c r="J14" s="385">
        <v>0.15014482674677865</v>
      </c>
      <c r="K14" s="383">
        <v>1.6522097530321866E-2</v>
      </c>
      <c r="L14" s="386">
        <v>520713091.8892476</v>
      </c>
      <c r="M14" s="386">
        <v>-45055102.288158</v>
      </c>
      <c r="N14" s="383">
        <v>-7.9635268917273669E-2</v>
      </c>
      <c r="O14" s="382">
        <v>99928378.45749563</v>
      </c>
      <c r="P14" s="382">
        <v>-9582121.8132639527</v>
      </c>
      <c r="Q14" s="383">
        <v>-8.7499571178769206E-2</v>
      </c>
    </row>
    <row r="15" spans="1:17" x14ac:dyDescent="0.25">
      <c r="A15" s="443" t="s">
        <v>278</v>
      </c>
      <c r="B15" s="443" t="s">
        <v>350</v>
      </c>
      <c r="C15" s="75" t="s">
        <v>309</v>
      </c>
      <c r="D15" s="382">
        <v>753748528.59540868</v>
      </c>
      <c r="E15" s="382">
        <v>36878153.543301821</v>
      </c>
      <c r="F15" s="387">
        <v>5.1443266212000009E-2</v>
      </c>
      <c r="G15" s="388">
        <v>12.762957766274399</v>
      </c>
      <c r="H15" s="388">
        <v>0.49698857415642372</v>
      </c>
      <c r="I15" s="389">
        <v>8.6120677584807606</v>
      </c>
      <c r="J15" s="389">
        <v>5.4148978146598026E-2</v>
      </c>
      <c r="K15" s="387">
        <v>6.3273535933795885E-3</v>
      </c>
      <c r="L15" s="390">
        <v>6491333401.1188326</v>
      </c>
      <c r="M15" s="390">
        <v>356414955.39521313</v>
      </c>
      <c r="N15" s="387">
        <v>5.8096119540701353E-2</v>
      </c>
      <c r="O15" s="382">
        <v>1075691466.544621</v>
      </c>
      <c r="P15" s="382">
        <v>43644065.488117337</v>
      </c>
      <c r="Q15" s="387">
        <v>4.2288818753323777E-2</v>
      </c>
    </row>
    <row r="16" spans="1:17" x14ac:dyDescent="0.25">
      <c r="A16" s="443" t="s">
        <v>278</v>
      </c>
      <c r="B16" s="443" t="s">
        <v>350</v>
      </c>
      <c r="C16" s="236" t="s">
        <v>310</v>
      </c>
      <c r="D16" s="382">
        <v>222827.89450742511</v>
      </c>
      <c r="E16" s="382">
        <v>44051.137206898042</v>
      </c>
      <c r="F16" s="383">
        <v>0.24640304406487951</v>
      </c>
      <c r="G16" s="384">
        <v>3.7730660808661604E-3</v>
      </c>
      <c r="H16" s="384">
        <v>7.1411668969397716E-4</v>
      </c>
      <c r="I16" s="385">
        <v>8.7977978519868589</v>
      </c>
      <c r="J16" s="385">
        <v>9.0204824648663973E-2</v>
      </c>
      <c r="K16" s="383">
        <v>1.0359329422661188E-2</v>
      </c>
      <c r="L16" s="386">
        <v>1960394.7716601789</v>
      </c>
      <c r="M16" s="386">
        <v>403679.52633997682</v>
      </c>
      <c r="N16" s="383">
        <v>0.25931494379175535</v>
      </c>
      <c r="O16" s="382">
        <v>223244.35475373268</v>
      </c>
      <c r="P16" s="382">
        <v>41797.418447244389</v>
      </c>
      <c r="Q16" s="383">
        <v>0.23035615424579517</v>
      </c>
    </row>
    <row r="17" spans="1:17" x14ac:dyDescent="0.25">
      <c r="A17" s="443" t="s">
        <v>278</v>
      </c>
      <c r="B17" s="443" t="s">
        <v>350</v>
      </c>
      <c r="C17" s="75" t="s">
        <v>311</v>
      </c>
      <c r="D17" s="382">
        <v>88767632.728721291</v>
      </c>
      <c r="E17" s="382">
        <v>-3291534.8733346909</v>
      </c>
      <c r="F17" s="387">
        <v>-3.5754558281072053E-2</v>
      </c>
      <c r="G17" s="388">
        <v>1.5030709905862469</v>
      </c>
      <c r="H17" s="388">
        <v>-7.210208526692452E-2</v>
      </c>
      <c r="I17" s="389">
        <v>7.2655529058032853</v>
      </c>
      <c r="J17" s="389">
        <v>6.2069398092170047E-2</v>
      </c>
      <c r="K17" s="387">
        <v>8.6165808564323907E-3</v>
      </c>
      <c r="L17" s="390">
        <v>644945931.91343975</v>
      </c>
      <c r="M17" s="390">
        <v>-18200763.64158392</v>
      </c>
      <c r="N17" s="387">
        <v>-2.7446059467054581E-2</v>
      </c>
      <c r="O17" s="382">
        <v>148617943.86578104</v>
      </c>
      <c r="P17" s="382">
        <v>-5144635.2936081886</v>
      </c>
      <c r="Q17" s="387">
        <v>-3.3458305146373067E-2</v>
      </c>
    </row>
    <row r="18" spans="1:17" x14ac:dyDescent="0.25">
      <c r="A18" s="443" t="s">
        <v>278</v>
      </c>
      <c r="B18" s="443" t="s">
        <v>353</v>
      </c>
      <c r="C18" s="236" t="s">
        <v>83</v>
      </c>
      <c r="D18" s="382">
        <v>554916390.2796793</v>
      </c>
      <c r="E18" s="382">
        <v>1576149.1463142633</v>
      </c>
      <c r="F18" s="383">
        <v>2.8484267529250286E-3</v>
      </c>
      <c r="G18" s="384">
        <v>9.4226732255091079</v>
      </c>
      <c r="H18" s="384">
        <v>-6.3588693324891921E-2</v>
      </c>
      <c r="I18" s="385">
        <v>5.3586897453296007</v>
      </c>
      <c r="J18" s="385">
        <v>-0.12036602975786348</v>
      </c>
      <c r="K18" s="383">
        <v>-2.1968389207708335E-2</v>
      </c>
      <c r="L18" s="386">
        <v>2973624770.1070361</v>
      </c>
      <c r="M18" s="386">
        <v>-58157273.66301775</v>
      </c>
      <c r="N18" s="383">
        <v>-1.9182537802321223E-2</v>
      </c>
      <c r="O18" s="382">
        <v>803844453.9611696</v>
      </c>
      <c r="P18" s="382">
        <v>-2674372.3977839947</v>
      </c>
      <c r="Q18" s="383">
        <v>-3.3159454068264044E-3</v>
      </c>
    </row>
    <row r="19" spans="1:17" x14ac:dyDescent="0.25">
      <c r="A19" s="443" t="s">
        <v>278</v>
      </c>
      <c r="B19" s="443" t="s">
        <v>353</v>
      </c>
      <c r="C19" s="75" t="s">
        <v>305</v>
      </c>
      <c r="D19" s="382">
        <v>3215669661.6664014</v>
      </c>
      <c r="E19" s="382">
        <v>41641141.484009266</v>
      </c>
      <c r="F19" s="387">
        <v>1.3119334378764939E-2</v>
      </c>
      <c r="G19" s="388">
        <v>54.603188793530776</v>
      </c>
      <c r="H19" s="388">
        <v>0.18880928151860132</v>
      </c>
      <c r="I19" s="389">
        <v>4.9147924712420314</v>
      </c>
      <c r="J19" s="389">
        <v>-1.5615688836786212E-2</v>
      </c>
      <c r="K19" s="387">
        <v>-3.1672203050500751E-3</v>
      </c>
      <c r="L19" s="390">
        <v>15804349043.159441</v>
      </c>
      <c r="M19" s="390">
        <v>155092926.92927933</v>
      </c>
      <c r="N19" s="387">
        <v>9.9105622514816718E-3</v>
      </c>
      <c r="O19" s="382">
        <v>4288467491.652451</v>
      </c>
      <c r="P19" s="382">
        <v>46502151.545520306</v>
      </c>
      <c r="Q19" s="387">
        <v>1.0962407237478298E-2</v>
      </c>
    </row>
    <row r="20" spans="1:17" x14ac:dyDescent="0.25">
      <c r="A20" s="443" t="s">
        <v>278</v>
      </c>
      <c r="B20" s="443" t="s">
        <v>353</v>
      </c>
      <c r="C20" s="236" t="s">
        <v>306</v>
      </c>
      <c r="D20" s="382">
        <v>51751477.348013945</v>
      </c>
      <c r="E20" s="382">
        <v>4405186.7780578732</v>
      </c>
      <c r="F20" s="383">
        <v>9.3041856606464884E-2</v>
      </c>
      <c r="G20" s="384">
        <v>0.87875807694543262</v>
      </c>
      <c r="H20" s="384">
        <v>6.7070655998267337E-2</v>
      </c>
      <c r="I20" s="385">
        <v>9.2687071441254414</v>
      </c>
      <c r="J20" s="385">
        <v>-1.024852577720381E-2</v>
      </c>
      <c r="K20" s="383">
        <v>-1.1044912964123836E-3</v>
      </c>
      <c r="L20" s="386">
        <v>479669287.81458282</v>
      </c>
      <c r="M20" s="386">
        <v>40345156.481630802</v>
      </c>
      <c r="N20" s="383">
        <v>9.1834601389228693E-2</v>
      </c>
      <c r="O20" s="382">
        <v>91250396.95157814</v>
      </c>
      <c r="P20" s="382">
        <v>7771890.4120041579</v>
      </c>
      <c r="Q20" s="383">
        <v>9.3100496572968761E-2</v>
      </c>
    </row>
    <row r="21" spans="1:17" x14ac:dyDescent="0.25">
      <c r="A21" s="443" t="s">
        <v>278</v>
      </c>
      <c r="B21" s="443" t="s">
        <v>353</v>
      </c>
      <c r="C21" s="75" t="s">
        <v>307</v>
      </c>
      <c r="D21" s="382">
        <v>82749111.233119234</v>
      </c>
      <c r="E21" s="382">
        <v>5092539.6904506981</v>
      </c>
      <c r="F21" s="387">
        <v>6.5577704362760766E-2</v>
      </c>
      <c r="G21" s="388">
        <v>1.405108676746794</v>
      </c>
      <c r="H21" s="388">
        <v>7.3792928115250733E-2</v>
      </c>
      <c r="I21" s="389">
        <v>6.1701042321772697</v>
      </c>
      <c r="J21" s="389">
        <v>-0.21065106510194731</v>
      </c>
      <c r="K21" s="387">
        <v>-3.3013500014922981E-2</v>
      </c>
      <c r="L21" s="390">
        <v>510570641.42837662</v>
      </c>
      <c r="M21" s="390">
        <v>15063061.18895185</v>
      </c>
      <c r="N21" s="387">
        <v>3.0399254803879117E-2</v>
      </c>
      <c r="O21" s="382">
        <v>69819480.00710541</v>
      </c>
      <c r="P21" s="382">
        <v>4152604.9428806081</v>
      </c>
      <c r="Q21" s="387">
        <v>6.3237438035831553E-2</v>
      </c>
    </row>
    <row r="22" spans="1:17" x14ac:dyDescent="0.25">
      <c r="A22" s="443" t="s">
        <v>278</v>
      </c>
      <c r="B22" s="443" t="s">
        <v>353</v>
      </c>
      <c r="C22" s="236" t="s">
        <v>308</v>
      </c>
      <c r="D22" s="382">
        <v>56703776.767364793</v>
      </c>
      <c r="E22" s="382">
        <v>-5883660.4189484715</v>
      </c>
      <c r="F22" s="383">
        <v>-9.4007051310212794E-2</v>
      </c>
      <c r="G22" s="384">
        <v>0.96284984276965491</v>
      </c>
      <c r="H22" s="384">
        <v>-0.11012619953275371</v>
      </c>
      <c r="I22" s="385">
        <v>9.2179286448431998</v>
      </c>
      <c r="J22" s="385">
        <v>0.12255159371538404</v>
      </c>
      <c r="K22" s="383">
        <v>1.347405314001664E-2</v>
      </c>
      <c r="L22" s="386">
        <v>522691368.13468629</v>
      </c>
      <c r="M22" s="386">
        <v>-46564971.738611042</v>
      </c>
      <c r="N22" s="383">
        <v>-8.1799654175086181E-2</v>
      </c>
      <c r="O22" s="382">
        <v>100386063.98086166</v>
      </c>
      <c r="P22" s="382">
        <v>-9781606.3708679378</v>
      </c>
      <c r="Q22" s="383">
        <v>-8.8788356326665027E-2</v>
      </c>
    </row>
    <row r="23" spans="1:17" x14ac:dyDescent="0.25">
      <c r="A23" s="443" t="s">
        <v>278</v>
      </c>
      <c r="B23" s="443" t="s">
        <v>353</v>
      </c>
      <c r="C23" s="75" t="s">
        <v>309</v>
      </c>
      <c r="D23" s="382">
        <v>750262313.47913814</v>
      </c>
      <c r="E23" s="382">
        <v>39386561.041278958</v>
      </c>
      <c r="F23" s="387">
        <v>5.5405689258928428E-2</v>
      </c>
      <c r="G23" s="388">
        <v>12.739714914106903</v>
      </c>
      <c r="H23" s="388">
        <v>0.55272203326849301</v>
      </c>
      <c r="I23" s="389">
        <v>8.598888759511528</v>
      </c>
      <c r="J23" s="389">
        <v>3.833235080986519E-2</v>
      </c>
      <c r="K23" s="387">
        <v>4.4777873049117456E-3</v>
      </c>
      <c r="L23" s="390">
        <v>6451422174.0608749</v>
      </c>
      <c r="M23" s="390">
        <v>365930195.73834324</v>
      </c>
      <c r="N23" s="387">
        <v>6.01315714558237E-2</v>
      </c>
      <c r="O23" s="382">
        <v>1070392171.6357018</v>
      </c>
      <c r="P23" s="382">
        <v>45639971.712474942</v>
      </c>
      <c r="Q23" s="387">
        <v>4.4537568902895973E-2</v>
      </c>
    </row>
    <row r="24" spans="1:17" x14ac:dyDescent="0.25">
      <c r="A24" s="443" t="s">
        <v>278</v>
      </c>
      <c r="B24" s="443" t="s">
        <v>353</v>
      </c>
      <c r="C24" s="236" t="s">
        <v>310</v>
      </c>
      <c r="D24" s="382">
        <v>210980.52944597931</v>
      </c>
      <c r="E24" s="382">
        <v>40775.266980611399</v>
      </c>
      <c r="F24" s="383">
        <v>0.23956525427002026</v>
      </c>
      <c r="G24" s="384">
        <v>3.5825227380874582E-3</v>
      </c>
      <c r="H24" s="384">
        <v>6.6458621425308402E-4</v>
      </c>
      <c r="I24" s="385">
        <v>8.7975488699576498</v>
      </c>
      <c r="J24" s="385">
        <v>0.10159830292010241</v>
      </c>
      <c r="K24" s="383">
        <v>1.1683403917360807E-2</v>
      </c>
      <c r="L24" s="386">
        <v>1856111.518410542</v>
      </c>
      <c r="M24" s="386">
        <v>376014.96976205125</v>
      </c>
      <c r="N24" s="383">
        <v>0.25404759581758291</v>
      </c>
      <c r="O24" s="382">
        <v>211421.33790719509</v>
      </c>
      <c r="P24" s="382">
        <v>38471.016766245419</v>
      </c>
      <c r="Q24" s="383">
        <v>0.2224396954712366</v>
      </c>
    </row>
    <row r="25" spans="1:17" x14ac:dyDescent="0.25">
      <c r="A25" s="443" t="s">
        <v>278</v>
      </c>
      <c r="B25" s="443" t="s">
        <v>353</v>
      </c>
      <c r="C25" s="75" t="s">
        <v>311</v>
      </c>
      <c r="D25" s="382">
        <v>88650737.737347022</v>
      </c>
      <c r="E25" s="382">
        <v>-3503393.8442406058</v>
      </c>
      <c r="F25" s="387">
        <v>-3.8016676888099316E-2</v>
      </c>
      <c r="G25" s="388">
        <v>1.5053203465089993</v>
      </c>
      <c r="H25" s="388">
        <v>-7.4536248223886936E-2</v>
      </c>
      <c r="I25" s="389">
        <v>7.2846158763327828</v>
      </c>
      <c r="J25" s="389">
        <v>7.8538214629754854E-2</v>
      </c>
      <c r="K25" s="387">
        <v>1.0898885401575556E-2</v>
      </c>
      <c r="L25" s="390">
        <v>645786571.57009184</v>
      </c>
      <c r="M25" s="390">
        <v>-18283257.453628302</v>
      </c>
      <c r="N25" s="387">
        <v>-2.7532130891275947E-2</v>
      </c>
      <c r="O25" s="382">
        <v>148827477.68573022</v>
      </c>
      <c r="P25" s="382">
        <v>-5135064.3360317349</v>
      </c>
      <c r="Q25" s="387">
        <v>-3.3352686105337981E-2</v>
      </c>
    </row>
    <row r="26" spans="1:17" x14ac:dyDescent="0.25">
      <c r="A26" s="443" t="s">
        <v>249</v>
      </c>
      <c r="B26" s="443" t="s">
        <v>345</v>
      </c>
      <c r="C26" s="236" t="s">
        <v>83</v>
      </c>
      <c r="D26" s="382">
        <v>42103084.364124507</v>
      </c>
      <c r="E26" s="382">
        <v>917264.72520928085</v>
      </c>
      <c r="F26" s="383">
        <v>2.2271372361922972E-2</v>
      </c>
      <c r="G26" s="384">
        <v>8.9675143940670363</v>
      </c>
      <c r="H26" s="384">
        <v>-0.12619938179858003</v>
      </c>
      <c r="I26" s="385">
        <v>5.3922457725305435</v>
      </c>
      <c r="J26" s="385">
        <v>-0.19547479588460437</v>
      </c>
      <c r="K26" s="383">
        <v>-3.4982922551556141E-2</v>
      </c>
      <c r="L26" s="386">
        <v>227030178.6729472</v>
      </c>
      <c r="M26" s="386">
        <v>-3104672.8504559398</v>
      </c>
      <c r="N26" s="383">
        <v>-1.3490667884087152E-2</v>
      </c>
      <c r="O26" s="382">
        <v>62536514.832267657</v>
      </c>
      <c r="P26" s="382">
        <v>2464851.5538370907</v>
      </c>
      <c r="Q26" s="383">
        <v>4.103185128090376E-2</v>
      </c>
    </row>
    <row r="27" spans="1:17" x14ac:dyDescent="0.25">
      <c r="A27" s="443" t="s">
        <v>249</v>
      </c>
      <c r="B27" s="443" t="s">
        <v>345</v>
      </c>
      <c r="C27" s="75" t="s">
        <v>305</v>
      </c>
      <c r="D27" s="382">
        <v>260778916.44968686</v>
      </c>
      <c r="E27" s="382">
        <v>9453710.73832798</v>
      </c>
      <c r="F27" s="387">
        <v>3.7615450115995708E-2</v>
      </c>
      <c r="G27" s="388">
        <v>55.543167970952986</v>
      </c>
      <c r="H27" s="388">
        <v>5.1265528876434985E-2</v>
      </c>
      <c r="I27" s="389">
        <v>4.8250956872239996</v>
      </c>
      <c r="J27" s="389">
        <v>-0.21999734770791246</v>
      </c>
      <c r="K27" s="387">
        <v>-4.3606202340504809E-2</v>
      </c>
      <c r="L27" s="390">
        <v>1258283225.0803318</v>
      </c>
      <c r="M27" s="390">
        <v>-9675819.7568747997</v>
      </c>
      <c r="N27" s="387">
        <v>-7.6310191533962984E-3</v>
      </c>
      <c r="O27" s="382">
        <v>343192777.09754884</v>
      </c>
      <c r="P27" s="382">
        <v>11056317.603654087</v>
      </c>
      <c r="Q27" s="387">
        <v>3.3288479140476057E-2</v>
      </c>
    </row>
    <row r="28" spans="1:17" x14ac:dyDescent="0.25">
      <c r="A28" s="443" t="s">
        <v>249</v>
      </c>
      <c r="B28" s="443" t="s">
        <v>345</v>
      </c>
      <c r="C28" s="236" t="s">
        <v>306</v>
      </c>
      <c r="D28" s="382">
        <v>4895407.2385096923</v>
      </c>
      <c r="E28" s="382">
        <v>1361459.3877816088</v>
      </c>
      <c r="F28" s="383">
        <v>0.38525169167425982</v>
      </c>
      <c r="G28" s="384">
        <v>1.042670282692209</v>
      </c>
      <c r="H28" s="384">
        <v>0.2623844820184339</v>
      </c>
      <c r="I28" s="385">
        <v>9.1612336462285846</v>
      </c>
      <c r="J28" s="385">
        <v>-0.16229258985781847</v>
      </c>
      <c r="K28" s="383">
        <v>-1.7406782128168451E-2</v>
      </c>
      <c r="L28" s="386">
        <v>44847969.505425952</v>
      </c>
      <c r="M28" s="386">
        <v>11899114.002201512</v>
      </c>
      <c r="N28" s="383">
        <v>0.36113891728460923</v>
      </c>
      <c r="O28" s="382">
        <v>8703327.4427675232</v>
      </c>
      <c r="P28" s="382">
        <v>2483347.3464207398</v>
      </c>
      <c r="Q28" s="383">
        <v>0.39925326254328342</v>
      </c>
    </row>
    <row r="29" spans="1:17" x14ac:dyDescent="0.25">
      <c r="A29" s="443" t="s">
        <v>249</v>
      </c>
      <c r="B29" s="443" t="s">
        <v>345</v>
      </c>
      <c r="C29" s="75" t="s">
        <v>307</v>
      </c>
      <c r="D29" s="382">
        <v>5639217.737380309</v>
      </c>
      <c r="E29" s="382">
        <v>-175655.73680257518</v>
      </c>
      <c r="F29" s="387">
        <v>-3.0208006688788463E-2</v>
      </c>
      <c r="G29" s="388">
        <v>1.2010941002300037</v>
      </c>
      <c r="H29" s="388">
        <v>-8.2813698150409953E-2</v>
      </c>
      <c r="I29" s="389">
        <v>6.3473323140081765</v>
      </c>
      <c r="J29" s="389">
        <v>-0.14231088548193149</v>
      </c>
      <c r="K29" s="387">
        <v>-2.1928922917228002E-2</v>
      </c>
      <c r="L29" s="390">
        <v>35793988.970202111</v>
      </c>
      <c r="M29" s="390">
        <v>-1942465.1274242625</v>
      </c>
      <c r="N29" s="387">
        <v>-5.1474500555854924E-2</v>
      </c>
      <c r="O29" s="382">
        <v>4940101.8327162061</v>
      </c>
      <c r="P29" s="382">
        <v>-80270.198799671605</v>
      </c>
      <c r="Q29" s="387">
        <v>-1.5988894507372672E-2</v>
      </c>
    </row>
    <row r="30" spans="1:17" x14ac:dyDescent="0.25">
      <c r="A30" s="443" t="s">
        <v>249</v>
      </c>
      <c r="B30" s="443" t="s">
        <v>345</v>
      </c>
      <c r="C30" s="236" t="s">
        <v>308</v>
      </c>
      <c r="D30" s="382">
        <v>4296513.1435952997</v>
      </c>
      <c r="E30" s="382">
        <v>-335520.0765017122</v>
      </c>
      <c r="F30" s="383">
        <v>-7.2434730184142579E-2</v>
      </c>
      <c r="G30" s="384">
        <v>0.91511213587760709</v>
      </c>
      <c r="H30" s="384">
        <v>-0.10762784291021843</v>
      </c>
      <c r="I30" s="385">
        <v>9.3480651350125328</v>
      </c>
      <c r="J30" s="385">
        <v>0.24959312754651641</v>
      </c>
      <c r="K30" s="383">
        <v>2.7432422426722367E-2</v>
      </c>
      <c r="L30" s="386">
        <v>40164084.719766319</v>
      </c>
      <c r="M30" s="386">
        <v>-1980339.8709390163</v>
      </c>
      <c r="N30" s="383">
        <v>-4.6989367874197212E-2</v>
      </c>
      <c r="O30" s="382">
        <v>7689216.2604214875</v>
      </c>
      <c r="P30" s="382">
        <v>-458155.10359339695</v>
      </c>
      <c r="Q30" s="383">
        <v>-5.6233487234541128E-2</v>
      </c>
    </row>
    <row r="31" spans="1:17" x14ac:dyDescent="0.25">
      <c r="A31" s="443" t="s">
        <v>249</v>
      </c>
      <c r="B31" s="443" t="s">
        <v>345</v>
      </c>
      <c r="C31" s="75" t="s">
        <v>309</v>
      </c>
      <c r="D31" s="382">
        <v>58711895.696795337</v>
      </c>
      <c r="E31" s="382">
        <v>3494077.2878093868</v>
      </c>
      <c r="F31" s="387">
        <v>6.3278075601059483E-2</v>
      </c>
      <c r="G31" s="388">
        <v>12.505016620886765</v>
      </c>
      <c r="H31" s="388">
        <v>0.31307676534023443</v>
      </c>
      <c r="I31" s="389">
        <v>8.8133085092114207</v>
      </c>
      <c r="J31" s="389">
        <v>0.16573449998736045</v>
      </c>
      <c r="K31" s="387">
        <v>1.9165432965427914E-2</v>
      </c>
      <c r="L31" s="390">
        <v>517446049.93649971</v>
      </c>
      <c r="M31" s="390">
        <v>39945878.616898954</v>
      </c>
      <c r="N31" s="387">
        <v>8.3656260282600717E-2</v>
      </c>
      <c r="O31" s="382">
        <v>84870364.722281456</v>
      </c>
      <c r="P31" s="382">
        <v>5306605.6904062629</v>
      </c>
      <c r="Q31" s="387">
        <v>6.6696266679409991E-2</v>
      </c>
    </row>
    <row r="32" spans="1:17" x14ac:dyDescent="0.25">
      <c r="A32" s="443" t="s">
        <v>249</v>
      </c>
      <c r="B32" s="443" t="s">
        <v>345</v>
      </c>
      <c r="C32" s="236" t="s">
        <v>310</v>
      </c>
      <c r="D32" s="382">
        <v>21817.630576835843</v>
      </c>
      <c r="E32" s="382">
        <v>11847.365061445791</v>
      </c>
      <c r="F32" s="383">
        <v>1.1882697650487097</v>
      </c>
      <c r="G32" s="384">
        <v>4.6469259722198234E-3</v>
      </c>
      <c r="H32" s="384">
        <v>2.4455192341426191E-3</v>
      </c>
      <c r="I32" s="385">
        <v>8.9342440148868558</v>
      </c>
      <c r="J32" s="385">
        <v>-0.15686614768188889</v>
      </c>
      <c r="K32" s="383">
        <v>-1.7254894603275325E-2</v>
      </c>
      <c r="L32" s="386">
        <v>194924.03540010809</v>
      </c>
      <c r="M32" s="386">
        <v>104283.25324963688</v>
      </c>
      <c r="N32" s="383">
        <v>1.1505114008892603</v>
      </c>
      <c r="O32" s="382">
        <v>21845.589884161949</v>
      </c>
      <c r="P32" s="382">
        <v>11823.01684653759</v>
      </c>
      <c r="Q32" s="383">
        <v>1.1796388813685301</v>
      </c>
    </row>
    <row r="33" spans="1:17" x14ac:dyDescent="0.25">
      <c r="A33" s="443" t="s">
        <v>249</v>
      </c>
      <c r="B33" s="443" t="s">
        <v>345</v>
      </c>
      <c r="C33" s="75" t="s">
        <v>311</v>
      </c>
      <c r="D33" s="382">
        <v>7465101.8664220655</v>
      </c>
      <c r="E33" s="382">
        <v>118230.52396426536</v>
      </c>
      <c r="F33" s="387">
        <v>1.6092635688474282E-2</v>
      </c>
      <c r="G33" s="388">
        <v>1.5899882265480336</v>
      </c>
      <c r="H33" s="388">
        <v>-3.2180416012954849E-2</v>
      </c>
      <c r="I33" s="389">
        <v>7.0393244047009755</v>
      </c>
      <c r="J33" s="389">
        <v>-0.22390631115748327</v>
      </c>
      <c r="K33" s="387">
        <v>-3.0827371443482951E-2</v>
      </c>
      <c r="L33" s="390">
        <v>52549273.751883648</v>
      </c>
      <c r="M33" s="390">
        <v>-812747.84811611474</v>
      </c>
      <c r="N33" s="387">
        <v>-1.5230829412881883E-2</v>
      </c>
      <c r="O33" s="382">
        <v>12296451.388495376</v>
      </c>
      <c r="P33" s="382">
        <v>-204111.74784198031</v>
      </c>
      <c r="Q33" s="387">
        <v>-1.6328204226948508E-2</v>
      </c>
    </row>
    <row r="34" spans="1:17" x14ac:dyDescent="0.25">
      <c r="A34" s="443" t="s">
        <v>249</v>
      </c>
      <c r="B34" s="443" t="s">
        <v>350</v>
      </c>
      <c r="C34" s="236" t="s">
        <v>83</v>
      </c>
      <c r="D34" s="382">
        <v>555187535.67864811</v>
      </c>
      <c r="E34" s="382">
        <v>256920.72831714153</v>
      </c>
      <c r="F34" s="383">
        <v>4.629781118494196E-4</v>
      </c>
      <c r="G34" s="384">
        <v>9.4464876707078957</v>
      </c>
      <c r="H34" s="384">
        <v>-9.853799002183905E-2</v>
      </c>
      <c r="I34" s="385">
        <v>5.3387190048877349</v>
      </c>
      <c r="J34" s="385">
        <v>-0.13382821560866365</v>
      </c>
      <c r="K34" s="383">
        <v>-2.4454465209077628E-2</v>
      </c>
      <c r="L34" s="386">
        <v>2963990248.0043859</v>
      </c>
      <c r="M34" s="386">
        <v>-72893746.410405159</v>
      </c>
      <c r="N34" s="383">
        <v>-2.4002808979357085E-2</v>
      </c>
      <c r="O34" s="382">
        <v>805034012.65032709</v>
      </c>
      <c r="P34" s="382">
        <v>-2451343.3462387323</v>
      </c>
      <c r="Q34" s="383">
        <v>-3.0357743679616128E-3</v>
      </c>
    </row>
    <row r="35" spans="1:17" x14ac:dyDescent="0.25">
      <c r="A35" s="443" t="s">
        <v>249</v>
      </c>
      <c r="B35" s="443" t="s">
        <v>350</v>
      </c>
      <c r="C35" s="75" t="s">
        <v>305</v>
      </c>
      <c r="D35" s="382">
        <v>3216516950.3072767</v>
      </c>
      <c r="E35" s="382">
        <v>44666074.088793755</v>
      </c>
      <c r="F35" s="387">
        <v>1.4082022084860799E-2</v>
      </c>
      <c r="G35" s="388">
        <v>54.72887224775139</v>
      </c>
      <c r="H35" s="388">
        <v>0.17178494734481831</v>
      </c>
      <c r="I35" s="389">
        <v>4.8697968256934541</v>
      </c>
      <c r="J35" s="389">
        <v>-3.935196346318115E-2</v>
      </c>
      <c r="K35" s="387">
        <v>-8.0160461932019794E-3</v>
      </c>
      <c r="L35" s="390">
        <v>15663784034.395567</v>
      </c>
      <c r="M35" s="390">
        <v>92696146.022190094</v>
      </c>
      <c r="N35" s="387">
        <v>5.9530937521330464E-3</v>
      </c>
      <c r="O35" s="382">
        <v>4210224211.0626736</v>
      </c>
      <c r="P35" s="382">
        <v>49098964.100897789</v>
      </c>
      <c r="Q35" s="387">
        <v>1.1799443945299927E-2</v>
      </c>
    </row>
    <row r="36" spans="1:17" x14ac:dyDescent="0.25">
      <c r="A36" s="443" t="s">
        <v>249</v>
      </c>
      <c r="B36" s="443" t="s">
        <v>350</v>
      </c>
      <c r="C36" s="236" t="s">
        <v>306</v>
      </c>
      <c r="D36" s="382">
        <v>53112936.73579555</v>
      </c>
      <c r="E36" s="382">
        <v>5948031.3251835182</v>
      </c>
      <c r="F36" s="383">
        <v>0.12611138034520938</v>
      </c>
      <c r="G36" s="384">
        <v>0.90371391608508889</v>
      </c>
      <c r="H36" s="384">
        <v>9.2458922574815916E-2</v>
      </c>
      <c r="I36" s="385">
        <v>9.2551538669766558</v>
      </c>
      <c r="J36" s="385">
        <v>-2.4089455821728833E-2</v>
      </c>
      <c r="K36" s="383">
        <v>-2.5960582111844077E-3</v>
      </c>
      <c r="L36" s="386">
        <v>491568401.81678468</v>
      </c>
      <c r="M36" s="386">
        <v>53913768.214945555</v>
      </c>
      <c r="N36" s="383">
        <v>0.12318792964955598</v>
      </c>
      <c r="O36" s="382">
        <v>93733744.297998905</v>
      </c>
      <c r="P36" s="382">
        <v>10614622.076640084</v>
      </c>
      <c r="Q36" s="383">
        <v>0.12770373161992421</v>
      </c>
    </row>
    <row r="37" spans="1:17" x14ac:dyDescent="0.25">
      <c r="A37" s="443" t="s">
        <v>249</v>
      </c>
      <c r="B37" s="443" t="s">
        <v>350</v>
      </c>
      <c r="C37" s="75" t="s">
        <v>307</v>
      </c>
      <c r="D37" s="382">
        <v>82397631.809090972</v>
      </c>
      <c r="E37" s="382">
        <v>4376237.8177282065</v>
      </c>
      <c r="F37" s="387">
        <v>5.6090228511075708E-2</v>
      </c>
      <c r="G37" s="388">
        <v>1.4019915127032665</v>
      </c>
      <c r="H37" s="388">
        <v>5.9992733630466422E-2</v>
      </c>
      <c r="I37" s="389">
        <v>6.1493052706498119</v>
      </c>
      <c r="J37" s="389">
        <v>-0.22065712374827129</v>
      </c>
      <c r="K37" s="387">
        <v>-3.4640255324320773E-2</v>
      </c>
      <c r="L37" s="390">
        <v>506688191.57270575</v>
      </c>
      <c r="M37" s="390">
        <v>9694845.8892083764</v>
      </c>
      <c r="N37" s="387">
        <v>1.9506993349931875E-2</v>
      </c>
      <c r="O37" s="382">
        <v>69353604.827718541</v>
      </c>
      <c r="P37" s="382">
        <v>3618791.2210836485</v>
      </c>
      <c r="Q37" s="387">
        <v>5.5051365061121717E-2</v>
      </c>
    </row>
    <row r="38" spans="1:17" x14ac:dyDescent="0.25">
      <c r="A38" s="443" t="s">
        <v>249</v>
      </c>
      <c r="B38" s="443" t="s">
        <v>350</v>
      </c>
      <c r="C38" s="236" t="s">
        <v>308</v>
      </c>
      <c r="D38" s="382">
        <v>56366909.355372757</v>
      </c>
      <c r="E38" s="382">
        <v>-5890097.4964755028</v>
      </c>
      <c r="F38" s="383">
        <v>-9.4609390883375569E-2</v>
      </c>
      <c r="G38" s="384">
        <v>0.95908009463966148</v>
      </c>
      <c r="H38" s="384">
        <v>-0.11176500193931604</v>
      </c>
      <c r="I38" s="385">
        <v>9.2376713709754448</v>
      </c>
      <c r="J38" s="385">
        <v>0.15016301187996639</v>
      </c>
      <c r="K38" s="383">
        <v>1.652411265511208E-2</v>
      </c>
      <c r="L38" s="386">
        <v>520698984.82249486</v>
      </c>
      <c r="M38" s="386">
        <v>-45062085.3559407</v>
      </c>
      <c r="N38" s="383">
        <v>-7.9648614461451994E-2</v>
      </c>
      <c r="O38" s="382">
        <v>99925316.239972293</v>
      </c>
      <c r="P38" s="382">
        <v>-9583777.3248440176</v>
      </c>
      <c r="Q38" s="383">
        <v>-8.751581273176702E-2</v>
      </c>
    </row>
    <row r="39" spans="1:17" x14ac:dyDescent="0.25">
      <c r="A39" s="443" t="s">
        <v>249</v>
      </c>
      <c r="B39" s="443" t="s">
        <v>350</v>
      </c>
      <c r="C39" s="75" t="s">
        <v>309</v>
      </c>
      <c r="D39" s="382">
        <v>751004624.12337029</v>
      </c>
      <c r="E39" s="382">
        <v>37471591.004990935</v>
      </c>
      <c r="F39" s="387">
        <v>5.2515565875384182E-2</v>
      </c>
      <c r="G39" s="388">
        <v>12.77830546709602</v>
      </c>
      <c r="H39" s="388">
        <v>0.50525559850507662</v>
      </c>
      <c r="I39" s="389">
        <v>8.5988323954651094</v>
      </c>
      <c r="J39" s="389">
        <v>5.4915657542233376E-2</v>
      </c>
      <c r="K39" s="387">
        <v>6.4274570114296317E-3</v>
      </c>
      <c r="L39" s="390">
        <v>6457762891.0561342</v>
      </c>
      <c r="M39" s="390">
        <v>361396066.33513546</v>
      </c>
      <c r="N39" s="387">
        <v>5.9280564428908819E-2</v>
      </c>
      <c r="O39" s="382">
        <v>1064624921.8461156</v>
      </c>
      <c r="P39" s="382">
        <v>44924755.041007876</v>
      </c>
      <c r="Q39" s="387">
        <v>4.4056828177016678E-2</v>
      </c>
    </row>
    <row r="40" spans="1:17" x14ac:dyDescent="0.25">
      <c r="A40" s="443" t="s">
        <v>249</v>
      </c>
      <c r="B40" s="443" t="s">
        <v>350</v>
      </c>
      <c r="C40" s="236" t="s">
        <v>310</v>
      </c>
      <c r="D40" s="382">
        <v>222827.89450742511</v>
      </c>
      <c r="E40" s="382">
        <v>44051.137206898042</v>
      </c>
      <c r="F40" s="383">
        <v>0.24640304406487951</v>
      </c>
      <c r="G40" s="384">
        <v>3.7914052871903196E-3</v>
      </c>
      <c r="H40" s="384">
        <v>7.1637448153127935E-4</v>
      </c>
      <c r="I40" s="385">
        <v>8.7977978519868589</v>
      </c>
      <c r="J40" s="385">
        <v>9.0204824648663973E-2</v>
      </c>
      <c r="K40" s="383">
        <v>1.0359329422661188E-2</v>
      </c>
      <c r="L40" s="386">
        <v>1960394.7716601789</v>
      </c>
      <c r="M40" s="386">
        <v>403679.52633997682</v>
      </c>
      <c r="N40" s="383">
        <v>0.25931494379175535</v>
      </c>
      <c r="O40" s="382">
        <v>223244.35475373268</v>
      </c>
      <c r="P40" s="382">
        <v>41797.418447244389</v>
      </c>
      <c r="Q40" s="383">
        <v>0.23035615424579517</v>
      </c>
    </row>
    <row r="41" spans="1:17" x14ac:dyDescent="0.25">
      <c r="A41" s="443" t="s">
        <v>249</v>
      </c>
      <c r="B41" s="443" t="s">
        <v>350</v>
      </c>
      <c r="C41" s="75" t="s">
        <v>311</v>
      </c>
      <c r="D41" s="382">
        <v>88667565.056525335</v>
      </c>
      <c r="E41" s="382">
        <v>-3270526.0742388517</v>
      </c>
      <c r="F41" s="387">
        <v>-3.5573134421370133E-2</v>
      </c>
      <c r="G41" s="388">
        <v>1.5086741078837405</v>
      </c>
      <c r="H41" s="388">
        <v>-7.2697356222989562E-2</v>
      </c>
      <c r="I41" s="389">
        <v>7.2563361390630545</v>
      </c>
      <c r="J41" s="389">
        <v>6.4140887274001024E-2</v>
      </c>
      <c r="K41" s="387">
        <v>8.9181237478287347E-3</v>
      </c>
      <c r="L41" s="390">
        <v>643401656.68238926</v>
      </c>
      <c r="M41" s="390">
        <v>-17835045.806842208</v>
      </c>
      <c r="N41" s="387">
        <v>-2.6972256288409307E-2</v>
      </c>
      <c r="O41" s="382">
        <v>148283873.66763693</v>
      </c>
      <c r="P41" s="382">
        <v>-5061106.9949379265</v>
      </c>
      <c r="Q41" s="387">
        <v>-3.3004712466425924E-2</v>
      </c>
    </row>
    <row r="42" spans="1:17" x14ac:dyDescent="0.25">
      <c r="A42" s="443" t="s">
        <v>249</v>
      </c>
      <c r="B42" s="443" t="s">
        <v>353</v>
      </c>
      <c r="C42" s="236" t="s">
        <v>83</v>
      </c>
      <c r="D42" s="382">
        <v>554270270.95343828</v>
      </c>
      <c r="E42" s="382">
        <v>1678262.1960114241</v>
      </c>
      <c r="F42" s="383">
        <v>3.0370728664448282E-3</v>
      </c>
      <c r="G42" s="384">
        <v>9.4575972102748675</v>
      </c>
      <c r="H42" s="384">
        <v>-6.6145994914922568E-2</v>
      </c>
      <c r="I42" s="385">
        <v>5.353155448425797</v>
      </c>
      <c r="J42" s="385">
        <v>-0.11987851210447786</v>
      </c>
      <c r="K42" s="383">
        <v>-2.1903484058202884E-2</v>
      </c>
      <c r="L42" s="386">
        <v>2967094920.8548408</v>
      </c>
      <c r="M42" s="386">
        <v>-57259909.392199516</v>
      </c>
      <c r="N42" s="383">
        <v>-1.8932933668871891E-2</v>
      </c>
      <c r="O42" s="382">
        <v>802569161.09648943</v>
      </c>
      <c r="P42" s="382">
        <v>-2480735.0260531902</v>
      </c>
      <c r="Q42" s="383">
        <v>-3.0814674195990197E-3</v>
      </c>
    </row>
    <row r="43" spans="1:17" x14ac:dyDescent="0.25">
      <c r="A43" s="443" t="s">
        <v>249</v>
      </c>
      <c r="B43" s="443" t="s">
        <v>353</v>
      </c>
      <c r="C43" s="75" t="s">
        <v>305</v>
      </c>
      <c r="D43" s="382">
        <v>3207063239.5689468</v>
      </c>
      <c r="E43" s="382">
        <v>42356046.638162136</v>
      </c>
      <c r="F43" s="387">
        <v>1.3383875365397353E-2</v>
      </c>
      <c r="G43" s="388">
        <v>54.722603641627252</v>
      </c>
      <c r="H43" s="388">
        <v>0.17990641214123571</v>
      </c>
      <c r="I43" s="389">
        <v>4.8871689403477587</v>
      </c>
      <c r="J43" s="389">
        <v>-1.5706203423790477E-2</v>
      </c>
      <c r="K43" s="387">
        <v>-3.2034679577233613E-3</v>
      </c>
      <c r="L43" s="390">
        <v>15673459854.15242</v>
      </c>
      <c r="M43" s="390">
        <v>157295620.61704445</v>
      </c>
      <c r="N43" s="387">
        <v>1.0137532591790855E-2</v>
      </c>
      <c r="O43" s="382">
        <v>4199167893.4590206</v>
      </c>
      <c r="P43" s="382">
        <v>47606443.641109943</v>
      </c>
      <c r="Q43" s="387">
        <v>1.1467117665619036E-2</v>
      </c>
    </row>
    <row r="44" spans="1:17" x14ac:dyDescent="0.25">
      <c r="A44" s="443" t="s">
        <v>249</v>
      </c>
      <c r="B44" s="443" t="s">
        <v>353</v>
      </c>
      <c r="C44" s="236" t="s">
        <v>306</v>
      </c>
      <c r="D44" s="382">
        <v>51751477.348013945</v>
      </c>
      <c r="E44" s="382">
        <v>4405186.7780578732</v>
      </c>
      <c r="F44" s="383">
        <v>9.3041856606464884E-2</v>
      </c>
      <c r="G44" s="384">
        <v>0.88304326146205248</v>
      </c>
      <c r="H44" s="384">
        <v>6.7045371589381952E-2</v>
      </c>
      <c r="I44" s="385">
        <v>9.2687071441254414</v>
      </c>
      <c r="J44" s="385">
        <v>-1.024852577720381E-2</v>
      </c>
      <c r="K44" s="383">
        <v>-1.1044912964123836E-3</v>
      </c>
      <c r="L44" s="386">
        <v>479669287.81458282</v>
      </c>
      <c r="M44" s="386">
        <v>40345156.481630802</v>
      </c>
      <c r="N44" s="383">
        <v>9.1834601389228693E-2</v>
      </c>
      <c r="O44" s="382">
        <v>91250396.95157814</v>
      </c>
      <c r="P44" s="382">
        <v>7771890.4120041579</v>
      </c>
      <c r="Q44" s="383">
        <v>9.3100496572968761E-2</v>
      </c>
    </row>
    <row r="45" spans="1:17" x14ac:dyDescent="0.25">
      <c r="A45" s="443" t="s">
        <v>249</v>
      </c>
      <c r="B45" s="443" t="s">
        <v>353</v>
      </c>
      <c r="C45" s="75" t="s">
        <v>307</v>
      </c>
      <c r="D45" s="382">
        <v>82573287.545893505</v>
      </c>
      <c r="E45" s="382">
        <v>5074683.37146312</v>
      </c>
      <c r="F45" s="387">
        <v>6.5480964793136795E-2</v>
      </c>
      <c r="G45" s="388">
        <v>1.4089604564103899</v>
      </c>
      <c r="H45" s="388">
        <v>7.3297266894523094E-2</v>
      </c>
      <c r="I45" s="389">
        <v>6.1597481681644046</v>
      </c>
      <c r="J45" s="389">
        <v>-0.20892951708099261</v>
      </c>
      <c r="K45" s="387">
        <v>-3.2805792254965112E-2</v>
      </c>
      <c r="L45" s="390">
        <v>508630656.70013016</v>
      </c>
      <c r="M45" s="390">
        <v>15067025.656769574</v>
      </c>
      <c r="N45" s="387">
        <v>3.0527017610513331E-2</v>
      </c>
      <c r="O45" s="382">
        <v>69433875.026518226</v>
      </c>
      <c r="P45" s="382">
        <v>4147280.8927038088</v>
      </c>
      <c r="Q45" s="387">
        <v>6.3524234151399447E-2</v>
      </c>
    </row>
    <row r="46" spans="1:17" x14ac:dyDescent="0.25">
      <c r="A46" s="443" t="s">
        <v>249</v>
      </c>
      <c r="B46" s="443" t="s">
        <v>353</v>
      </c>
      <c r="C46" s="236" t="s">
        <v>308</v>
      </c>
      <c r="D46" s="382">
        <v>56702429.431874476</v>
      </c>
      <c r="E46" s="382">
        <v>-5884320.203589201</v>
      </c>
      <c r="F46" s="383">
        <v>-9.4018625952975748E-2</v>
      </c>
      <c r="G46" s="384">
        <v>0.96752210341036504</v>
      </c>
      <c r="H46" s="384">
        <v>-0.11114013225239538</v>
      </c>
      <c r="I46" s="385">
        <v>9.2179352794999847</v>
      </c>
      <c r="J46" s="385">
        <v>0.12256470366437</v>
      </c>
      <c r="K46" s="383">
        <v>1.3475504119644918E-2</v>
      </c>
      <c r="L46" s="386">
        <v>522679324.69343406</v>
      </c>
      <c r="M46" s="386">
        <v>-46570356.378152668</v>
      </c>
      <c r="N46" s="383">
        <v>-8.181007021468345E-2</v>
      </c>
      <c r="O46" s="382">
        <v>100383471.34356573</v>
      </c>
      <c r="P46" s="382">
        <v>-9782875.9542176723</v>
      </c>
      <c r="Q46" s="383">
        <v>-8.8800946878761666E-2</v>
      </c>
    </row>
    <row r="47" spans="1:17" x14ac:dyDescent="0.25">
      <c r="A47" s="443" t="s">
        <v>249</v>
      </c>
      <c r="B47" s="443" t="s">
        <v>353</v>
      </c>
      <c r="C47" s="75" t="s">
        <v>309</v>
      </c>
      <c r="D47" s="382">
        <v>747510546.83556128</v>
      </c>
      <c r="E47" s="382">
        <v>40003867.38399446</v>
      </c>
      <c r="F47" s="387">
        <v>5.654203493174649E-2</v>
      </c>
      <c r="G47" s="388">
        <v>12.754885175858428</v>
      </c>
      <c r="H47" s="388">
        <v>0.56123810122057982</v>
      </c>
      <c r="I47" s="389">
        <v>8.5855872396821571</v>
      </c>
      <c r="J47" s="389">
        <v>3.9189761538303003E-2</v>
      </c>
      <c r="K47" s="387">
        <v>4.5855299427068558E-3</v>
      </c>
      <c r="L47" s="390">
        <v>6417817012.4392262</v>
      </c>
      <c r="M47" s="390">
        <v>371183711.40442276</v>
      </c>
      <c r="N47" s="387">
        <v>6.1386840068654309E-2</v>
      </c>
      <c r="O47" s="382">
        <v>1059318316.1557097</v>
      </c>
      <c r="P47" s="382">
        <v>46998021.837364912</v>
      </c>
      <c r="Q47" s="387">
        <v>4.6426039368312244E-2</v>
      </c>
    </row>
    <row r="48" spans="1:17" x14ac:dyDescent="0.25">
      <c r="A48" s="443" t="s">
        <v>249</v>
      </c>
      <c r="B48" s="443" t="s">
        <v>353</v>
      </c>
      <c r="C48" s="236" t="s">
        <v>310</v>
      </c>
      <c r="D48" s="382">
        <v>210980.52944597931</v>
      </c>
      <c r="E48" s="382">
        <v>40775.266980611399</v>
      </c>
      <c r="F48" s="383">
        <v>0.23956525427002026</v>
      </c>
      <c r="G48" s="384">
        <v>3.5999925871510979E-3</v>
      </c>
      <c r="H48" s="384">
        <v>6.665603510659316E-4</v>
      </c>
      <c r="I48" s="385">
        <v>8.7975488699576498</v>
      </c>
      <c r="J48" s="385">
        <v>0.10159830292010241</v>
      </c>
      <c r="K48" s="383">
        <v>1.1683403917360807E-2</v>
      </c>
      <c r="L48" s="386">
        <v>1856111.518410542</v>
      </c>
      <c r="M48" s="386">
        <v>376014.96976205125</v>
      </c>
      <c r="N48" s="383">
        <v>0.25404759581758291</v>
      </c>
      <c r="O48" s="382">
        <v>211421.33790719509</v>
      </c>
      <c r="P48" s="382">
        <v>38471.016766245419</v>
      </c>
      <c r="Q48" s="383">
        <v>0.2224396954712366</v>
      </c>
    </row>
    <row r="49" spans="1:17" x14ac:dyDescent="0.25">
      <c r="A49" s="443" t="s">
        <v>249</v>
      </c>
      <c r="B49" s="443" t="s">
        <v>353</v>
      </c>
      <c r="C49" s="75" t="s">
        <v>311</v>
      </c>
      <c r="D49" s="382">
        <v>88549334.532561049</v>
      </c>
      <c r="E49" s="382">
        <v>-3483458.2273518443</v>
      </c>
      <c r="F49" s="387">
        <v>-3.7850184949175518E-2</v>
      </c>
      <c r="G49" s="388">
        <v>1.5109306472567368</v>
      </c>
      <c r="H49" s="388">
        <v>-7.5224546468873443E-2</v>
      </c>
      <c r="I49" s="389">
        <v>7.2752032291515123</v>
      </c>
      <c r="J49" s="389">
        <v>8.0449345643056169E-2</v>
      </c>
      <c r="K49" s="387">
        <v>1.1181667496293254E-2</v>
      </c>
      <c r="L49" s="390">
        <v>644214404.53050566</v>
      </c>
      <c r="M49" s="390">
        <v>-17938888.589006543</v>
      </c>
      <c r="N49" s="387">
        <v>-2.7091745635657135E-2</v>
      </c>
      <c r="O49" s="382">
        <v>148487985.41547889</v>
      </c>
      <c r="P49" s="382">
        <v>-5053103.559886694</v>
      </c>
      <c r="Q49" s="387">
        <v>-3.2910431947616468E-2</v>
      </c>
    </row>
    <row r="50" spans="1:17" x14ac:dyDescent="0.25">
      <c r="A50" s="443" t="s">
        <v>59</v>
      </c>
      <c r="B50" s="443" t="s">
        <v>345</v>
      </c>
      <c r="C50" s="236" t="s">
        <v>83</v>
      </c>
      <c r="D50" s="382">
        <v>22451320.645887502</v>
      </c>
      <c r="E50" s="382">
        <v>259042.88333010301</v>
      </c>
      <c r="F50" s="383">
        <v>1.1672658665401067E-2</v>
      </c>
      <c r="G50" s="384">
        <v>9.0344653026760113</v>
      </c>
      <c r="H50" s="384">
        <v>1.6165680444419905E-3</v>
      </c>
      <c r="I50" s="385">
        <v>6.2090580330256291</v>
      </c>
      <c r="J50" s="385">
        <v>-0.13450591113152832</v>
      </c>
      <c r="K50" s="383">
        <v>-2.1203524125490557E-2</v>
      </c>
      <c r="L50" s="386">
        <v>139401552.80838194</v>
      </c>
      <c r="M50" s="386">
        <v>-1376580.2448978424</v>
      </c>
      <c r="N50" s="383">
        <v>-9.7783669597099505E-3</v>
      </c>
      <c r="O50" s="382">
        <v>39078979.298963621</v>
      </c>
      <c r="P50" s="382">
        <v>961285.55923283845</v>
      </c>
      <c r="Q50" s="383">
        <v>2.5218880391781745E-2</v>
      </c>
    </row>
    <row r="51" spans="1:17" x14ac:dyDescent="0.25">
      <c r="A51" s="443" t="s">
        <v>59</v>
      </c>
      <c r="B51" s="443" t="s">
        <v>345</v>
      </c>
      <c r="C51" s="75" t="s">
        <v>305</v>
      </c>
      <c r="D51" s="382">
        <v>138378793.45122477</v>
      </c>
      <c r="E51" s="382">
        <v>932972.91000983119</v>
      </c>
      <c r="F51" s="387">
        <v>6.7879321927440273E-3</v>
      </c>
      <c r="G51" s="388">
        <v>55.683958542111895</v>
      </c>
      <c r="H51" s="388">
        <v>-0.26015496618261835</v>
      </c>
      <c r="I51" s="389">
        <v>5.4584089172285255</v>
      </c>
      <c r="J51" s="389">
        <v>-8.9470676932625892E-2</v>
      </c>
      <c r="K51" s="387">
        <v>-1.6127004094823729E-2</v>
      </c>
      <c r="L51" s="390">
        <v>755328040.12948954</v>
      </c>
      <c r="M51" s="390">
        <v>-7204822.9538524151</v>
      </c>
      <c r="N51" s="387">
        <v>-9.4485409123474789E-3</v>
      </c>
      <c r="O51" s="382">
        <v>219799589.41999051</v>
      </c>
      <c r="P51" s="382">
        <v>891847.29890170693</v>
      </c>
      <c r="Q51" s="387">
        <v>4.0740783777687573E-3</v>
      </c>
    </row>
    <row r="52" spans="1:17" x14ac:dyDescent="0.25">
      <c r="A52" s="443" t="s">
        <v>59</v>
      </c>
      <c r="B52" s="443" t="s">
        <v>345</v>
      </c>
      <c r="C52" s="236" t="s">
        <v>306</v>
      </c>
      <c r="D52" s="382">
        <v>3868564.6927252514</v>
      </c>
      <c r="E52" s="382">
        <v>466106.90419748053</v>
      </c>
      <c r="F52" s="383">
        <v>0.13699123785431677</v>
      </c>
      <c r="G52" s="384">
        <v>1.5567197154607371</v>
      </c>
      <c r="H52" s="384">
        <v>0.17182868000360485</v>
      </c>
      <c r="I52" s="385">
        <v>9.6595999973057509</v>
      </c>
      <c r="J52" s="385">
        <v>0.24163832623055548</v>
      </c>
      <c r="K52" s="383">
        <v>2.5657178768595371E-2</v>
      </c>
      <c r="L52" s="386">
        <v>37368787.495425962</v>
      </c>
      <c r="M52" s="386">
        <v>5324570.4556201436</v>
      </c>
      <c r="N52" s="383">
        <v>0.16616322530227157</v>
      </c>
      <c r="O52" s="382">
        <v>6906550.5834052209</v>
      </c>
      <c r="P52" s="382">
        <v>808635.06633801199</v>
      </c>
      <c r="Q52" s="383">
        <v>0.13260844038831893</v>
      </c>
    </row>
    <row r="53" spans="1:17" x14ac:dyDescent="0.25">
      <c r="A53" s="443" t="s">
        <v>59</v>
      </c>
      <c r="B53" s="443" t="s">
        <v>345</v>
      </c>
      <c r="C53" s="75" t="s">
        <v>307</v>
      </c>
      <c r="D53" s="382">
        <v>1628518.1240662409</v>
      </c>
      <c r="E53" s="382">
        <v>31377.631040740758</v>
      </c>
      <c r="F53" s="387">
        <v>1.964613080550064E-2</v>
      </c>
      <c r="G53" s="388">
        <v>0.65531960095855113</v>
      </c>
      <c r="H53" s="388">
        <v>5.2408377143891016E-3</v>
      </c>
      <c r="I53" s="389">
        <v>9.6581204080667806</v>
      </c>
      <c r="J53" s="389">
        <v>-6.2227001796522075E-2</v>
      </c>
      <c r="K53" s="387">
        <v>-6.4017261084084211E-3</v>
      </c>
      <c r="L53" s="390">
        <v>15728424.12895079</v>
      </c>
      <c r="M53" s="390">
        <v>203663.67438257113</v>
      </c>
      <c r="N53" s="387">
        <v>1.3118635548585379E-2</v>
      </c>
      <c r="O53" s="382">
        <v>2683047.0510797296</v>
      </c>
      <c r="P53" s="382">
        <v>-2263.5927982935682</v>
      </c>
      <c r="Q53" s="387">
        <v>-8.4295379510527461E-4</v>
      </c>
    </row>
    <row r="54" spans="1:17" x14ac:dyDescent="0.25">
      <c r="A54" s="443" t="s">
        <v>59</v>
      </c>
      <c r="B54" s="443" t="s">
        <v>345</v>
      </c>
      <c r="C54" s="236" t="s">
        <v>308</v>
      </c>
      <c r="D54" s="382">
        <v>3535707.8126114537</v>
      </c>
      <c r="E54" s="382">
        <v>-527986.68796507409</v>
      </c>
      <c r="F54" s="383">
        <v>-0.12992775118556946</v>
      </c>
      <c r="G54" s="384">
        <v>1.4227773081709489</v>
      </c>
      <c r="H54" s="384">
        <v>-0.231254698827144</v>
      </c>
      <c r="I54" s="385">
        <v>9.8536290985692876</v>
      </c>
      <c r="J54" s="385">
        <v>0.28782837604936162</v>
      </c>
      <c r="K54" s="383">
        <v>3.0089313419602449E-2</v>
      </c>
      <c r="L54" s="386">
        <v>34839553.386386983</v>
      </c>
      <c r="M54" s="386">
        <v>-4032938.4033282176</v>
      </c>
      <c r="N54" s="383">
        <v>-0.10374787459329385</v>
      </c>
      <c r="O54" s="382">
        <v>6457967.9093937716</v>
      </c>
      <c r="P54" s="382">
        <v>-891059.40327905118</v>
      </c>
      <c r="Q54" s="383">
        <v>-0.12124861772421079</v>
      </c>
    </row>
    <row r="55" spans="1:17" x14ac:dyDescent="0.25">
      <c r="A55" s="443" t="s">
        <v>59</v>
      </c>
      <c r="B55" s="443" t="s">
        <v>345</v>
      </c>
      <c r="C55" s="75" t="s">
        <v>309</v>
      </c>
      <c r="D55" s="382">
        <v>31018452.007903412</v>
      </c>
      <c r="E55" s="382">
        <v>1683302.872597862</v>
      </c>
      <c r="F55" s="387">
        <v>5.738177313617155E-2</v>
      </c>
      <c r="G55" s="388">
        <v>12.48189952066166</v>
      </c>
      <c r="H55" s="388">
        <v>0.54171169577129064</v>
      </c>
      <c r="I55" s="389">
        <v>10.723693588391837</v>
      </c>
      <c r="J55" s="389">
        <v>0.14635263618030336</v>
      </c>
      <c r="K55" s="387">
        <v>1.3836429859028382E-2</v>
      </c>
      <c r="L55" s="390">
        <v>332632374.91899371</v>
      </c>
      <c r="M55" s="390">
        <v>22344500.630893528</v>
      </c>
      <c r="N55" s="387">
        <v>7.2012161874385111E-2</v>
      </c>
      <c r="O55" s="382">
        <v>57659983.191555895</v>
      </c>
      <c r="P55" s="382">
        <v>2862402.8358052745</v>
      </c>
      <c r="Q55" s="387">
        <v>5.2235934820886405E-2</v>
      </c>
    </row>
    <row r="56" spans="1:17" x14ac:dyDescent="0.25">
      <c r="A56" s="443" t="s">
        <v>59</v>
      </c>
      <c r="B56" s="443" t="s">
        <v>345</v>
      </c>
      <c r="C56" s="236" t="s">
        <v>310</v>
      </c>
      <c r="D56" s="382">
        <v>21817.630576835843</v>
      </c>
      <c r="E56" s="382">
        <v>11847.365061445791</v>
      </c>
      <c r="F56" s="383">
        <v>1.1882697650487097</v>
      </c>
      <c r="G56" s="384">
        <v>8.7794668982705097E-3</v>
      </c>
      <c r="H56" s="384">
        <v>4.7213030086412965E-3</v>
      </c>
      <c r="I56" s="385">
        <v>8.9342440148868558</v>
      </c>
      <c r="J56" s="385">
        <v>-0.15686614768188889</v>
      </c>
      <c r="K56" s="383">
        <v>-1.7254894603275325E-2</v>
      </c>
      <c r="L56" s="386">
        <v>194924.03540010809</v>
      </c>
      <c r="M56" s="386">
        <v>104283.25324963688</v>
      </c>
      <c r="N56" s="383">
        <v>1.1505114008892603</v>
      </c>
      <c r="O56" s="382">
        <v>21845.589884161949</v>
      </c>
      <c r="P56" s="382">
        <v>11823.01684653759</v>
      </c>
      <c r="Q56" s="383">
        <v>1.1796388813685301</v>
      </c>
    </row>
    <row r="57" spans="1:17" x14ac:dyDescent="0.25">
      <c r="A57" s="443" t="s">
        <v>59</v>
      </c>
      <c r="B57" s="443" t="s">
        <v>345</v>
      </c>
      <c r="C57" s="75" t="s">
        <v>311</v>
      </c>
      <c r="D57" s="382">
        <v>3553431.8362799538</v>
      </c>
      <c r="E57" s="382">
        <v>-245386.43940535327</v>
      </c>
      <c r="F57" s="387">
        <v>-6.459546669446449E-2</v>
      </c>
      <c r="G57" s="388">
        <v>1.4299094978261799</v>
      </c>
      <c r="H57" s="388">
        <v>-0.1163108235738084</v>
      </c>
      <c r="I57" s="389">
        <v>8.1380136221541353</v>
      </c>
      <c r="J57" s="389">
        <v>6.331113408516309E-2</v>
      </c>
      <c r="K57" s="387">
        <v>7.8406770006338219E-3</v>
      </c>
      <c r="L57" s="390">
        <v>28917876.689042445</v>
      </c>
      <c r="M57" s="390">
        <v>-1756450.6933555864</v>
      </c>
      <c r="N57" s="387">
        <v>-5.7261261883887214E-2</v>
      </c>
      <c r="O57" s="382">
        <v>6988841.3236113694</v>
      </c>
      <c r="P57" s="382">
        <v>-498356.88168635964</v>
      </c>
      <c r="Q57" s="387">
        <v>-6.6561197930320115E-2</v>
      </c>
    </row>
    <row r="58" spans="1:17" x14ac:dyDescent="0.25">
      <c r="A58" s="443" t="s">
        <v>59</v>
      </c>
      <c r="B58" s="443" t="s">
        <v>350</v>
      </c>
      <c r="C58" s="236" t="s">
        <v>83</v>
      </c>
      <c r="D58" s="382">
        <v>296841239.71138531</v>
      </c>
      <c r="E58" s="382">
        <v>-3456910.0999487638</v>
      </c>
      <c r="F58" s="383">
        <v>-1.1511593068823798E-2</v>
      </c>
      <c r="G58" s="384">
        <v>9.5013660574991601</v>
      </c>
      <c r="H58" s="384">
        <v>-4.3284928228702668E-2</v>
      </c>
      <c r="I58" s="385">
        <v>6.0997527088330505</v>
      </c>
      <c r="J58" s="385">
        <v>-0.14322843305261124</v>
      </c>
      <c r="K58" s="383">
        <v>-2.2942313903794653E-2</v>
      </c>
      <c r="L58" s="386">
        <v>1810658156.0228834</v>
      </c>
      <c r="M58" s="386">
        <v>-64097530.192430496</v>
      </c>
      <c r="N58" s="383">
        <v>-3.4189804390900753E-2</v>
      </c>
      <c r="O58" s="382">
        <v>513352617.61052769</v>
      </c>
      <c r="P58" s="382">
        <v>-6687259.3575410247</v>
      </c>
      <c r="Q58" s="383">
        <v>-1.2859128027890894E-2</v>
      </c>
    </row>
    <row r="59" spans="1:17" x14ac:dyDescent="0.25">
      <c r="A59" s="443" t="s">
        <v>59</v>
      </c>
      <c r="B59" s="443" t="s">
        <v>350</v>
      </c>
      <c r="C59" s="75" t="s">
        <v>305</v>
      </c>
      <c r="D59" s="382">
        <v>1717340474.9582605</v>
      </c>
      <c r="E59" s="382">
        <v>-8346824.5266318321</v>
      </c>
      <c r="F59" s="387">
        <v>-4.8368117034432081E-3</v>
      </c>
      <c r="G59" s="388">
        <v>54.969048484647132</v>
      </c>
      <c r="H59" s="388">
        <v>0.11994936620538255</v>
      </c>
      <c r="I59" s="389">
        <v>5.4516776917677898</v>
      </c>
      <c r="J59" s="389">
        <v>-4.2915637114280258E-3</v>
      </c>
      <c r="K59" s="387">
        <v>-7.8658135896168683E-4</v>
      </c>
      <c r="L59" s="390">
        <v>9362386756.4998493</v>
      </c>
      <c r="M59" s="390">
        <v>-52910094.060680389</v>
      </c>
      <c r="N59" s="387">
        <v>-5.6195885164821375E-3</v>
      </c>
      <c r="O59" s="382">
        <v>2737027111.6651154</v>
      </c>
      <c r="P59" s="382">
        <v>-5349488.85232687</v>
      </c>
      <c r="Q59" s="387">
        <v>-1.9506762314546835E-3</v>
      </c>
    </row>
    <row r="60" spans="1:17" x14ac:dyDescent="0.25">
      <c r="A60" s="443" t="s">
        <v>59</v>
      </c>
      <c r="B60" s="443" t="s">
        <v>350</v>
      </c>
      <c r="C60" s="236" t="s">
        <v>306</v>
      </c>
      <c r="D60" s="382">
        <v>46955022.374939367</v>
      </c>
      <c r="E60" s="382">
        <v>1522554.049065657</v>
      </c>
      <c r="F60" s="383">
        <v>3.3512465977961516E-2</v>
      </c>
      <c r="G60" s="384">
        <v>1.5029476910153563</v>
      </c>
      <c r="H60" s="384">
        <v>5.8925961733846899E-2</v>
      </c>
      <c r="I60" s="385">
        <v>9.5176510817879496</v>
      </c>
      <c r="J60" s="385">
        <v>0.1399755601180761</v>
      </c>
      <c r="K60" s="383">
        <v>1.4926466563555271E-2</v>
      </c>
      <c r="L60" s="386">
        <v>446901519.50221902</v>
      </c>
      <c r="M60" s="386">
        <v>20850573.393631279</v>
      </c>
      <c r="N60" s="383">
        <v>4.8939155244399075E-2</v>
      </c>
      <c r="O60" s="382">
        <v>83888152.215165868</v>
      </c>
      <c r="P60" s="382">
        <v>2378831.3455378562</v>
      </c>
      <c r="Q60" s="383">
        <v>2.9184776908431534E-2</v>
      </c>
    </row>
    <row r="61" spans="1:17" x14ac:dyDescent="0.25">
      <c r="A61" s="443" t="s">
        <v>59</v>
      </c>
      <c r="B61" s="443" t="s">
        <v>350</v>
      </c>
      <c r="C61" s="75" t="s">
        <v>307</v>
      </c>
      <c r="D61" s="382">
        <v>21601799.390321534</v>
      </c>
      <c r="E61" s="382">
        <v>457837.91382984444</v>
      </c>
      <c r="F61" s="387">
        <v>2.1653364925909389E-2</v>
      </c>
      <c r="G61" s="388">
        <v>0.69143560951189109</v>
      </c>
      <c r="H61" s="388">
        <v>1.9397726908954582E-2</v>
      </c>
      <c r="I61" s="389">
        <v>9.4530551205138309</v>
      </c>
      <c r="J61" s="389">
        <v>-0.29717618883328356</v>
      </c>
      <c r="K61" s="387">
        <v>-3.0478886028928762E-2</v>
      </c>
      <c r="L61" s="390">
        <v>204203000.33899152</v>
      </c>
      <c r="M61" s="390">
        <v>-1955514.8527269959</v>
      </c>
      <c r="N61" s="387">
        <v>-9.4854915447390165E-3</v>
      </c>
      <c r="O61" s="382">
        <v>35521090.519646682</v>
      </c>
      <c r="P61" s="382">
        <v>472544.47440899163</v>
      </c>
      <c r="Q61" s="387">
        <v>1.3482569970208502E-2</v>
      </c>
    </row>
    <row r="62" spans="1:17" x14ac:dyDescent="0.25">
      <c r="A62" s="443" t="s">
        <v>59</v>
      </c>
      <c r="B62" s="443" t="s">
        <v>350</v>
      </c>
      <c r="C62" s="236" t="s">
        <v>308</v>
      </c>
      <c r="D62" s="382">
        <v>48796330.642767929</v>
      </c>
      <c r="E62" s="382">
        <v>-5777093.4083924666</v>
      </c>
      <c r="F62" s="383">
        <v>-0.10585909733236956</v>
      </c>
      <c r="G62" s="384">
        <v>1.5618847305397463</v>
      </c>
      <c r="H62" s="384">
        <v>-0.17267236210869163</v>
      </c>
      <c r="I62" s="385">
        <v>9.6860351956113337</v>
      </c>
      <c r="J62" s="385">
        <v>0.10960765994051336</v>
      </c>
      <c r="K62" s="383">
        <v>1.1445568771051682E-2</v>
      </c>
      <c r="L62" s="386">
        <v>472642976.02253795</v>
      </c>
      <c r="M62" s="386">
        <v>-49975464.776834667</v>
      </c>
      <c r="N62" s="383">
        <v>-9.5625146139877007E-2</v>
      </c>
      <c r="O62" s="382">
        <v>88688185.180267736</v>
      </c>
      <c r="P62" s="382">
        <v>-9996581.0101648867</v>
      </c>
      <c r="Q62" s="383">
        <v>-0.1012981171873521</v>
      </c>
    </row>
    <row r="63" spans="1:17" x14ac:dyDescent="0.25">
      <c r="A63" s="443" t="s">
        <v>59</v>
      </c>
      <c r="B63" s="443" t="s">
        <v>350</v>
      </c>
      <c r="C63" s="75" t="s">
        <v>309</v>
      </c>
      <c r="D63" s="382">
        <v>395405834.87795395</v>
      </c>
      <c r="E63" s="382">
        <v>14227552.789250374</v>
      </c>
      <c r="F63" s="387">
        <v>3.7325192587807234E-2</v>
      </c>
      <c r="G63" s="388">
        <v>12.656245412865434</v>
      </c>
      <c r="H63" s="388">
        <v>0.54090714600715017</v>
      </c>
      <c r="I63" s="389">
        <v>10.506653521984942</v>
      </c>
      <c r="J63" s="389">
        <v>3.9727394977196795E-2</v>
      </c>
      <c r="K63" s="387">
        <v>3.7955168972377135E-3</v>
      </c>
      <c r="L63" s="390">
        <v>4154392107.6338515</v>
      </c>
      <c r="M63" s="390">
        <v>164627187.79167128</v>
      </c>
      <c r="N63" s="387">
        <v>4.1262377884204587E-2</v>
      </c>
      <c r="O63" s="382">
        <v>730729259.87902141</v>
      </c>
      <c r="P63" s="382">
        <v>23409630.210219145</v>
      </c>
      <c r="Q63" s="387">
        <v>3.3096254123726992E-2</v>
      </c>
    </row>
    <row r="64" spans="1:17" x14ac:dyDescent="0.25">
      <c r="A64" s="443" t="s">
        <v>59</v>
      </c>
      <c r="B64" s="443" t="s">
        <v>350</v>
      </c>
      <c r="C64" s="236" t="s">
        <v>310</v>
      </c>
      <c r="D64" s="382">
        <v>222827.89450742511</v>
      </c>
      <c r="E64" s="382">
        <v>44051.137206898042</v>
      </c>
      <c r="F64" s="383">
        <v>0.24640304406487951</v>
      </c>
      <c r="G64" s="384">
        <v>7.1323290375533638E-3</v>
      </c>
      <c r="H64" s="384">
        <v>1.4501037096059594E-3</v>
      </c>
      <c r="I64" s="385">
        <v>8.7977978519868589</v>
      </c>
      <c r="J64" s="385">
        <v>9.0204824648663973E-2</v>
      </c>
      <c r="K64" s="383">
        <v>1.0359329422661188E-2</v>
      </c>
      <c r="L64" s="386">
        <v>1960394.7716601789</v>
      </c>
      <c r="M64" s="386">
        <v>403679.52633997682</v>
      </c>
      <c r="N64" s="383">
        <v>0.25931494379175535</v>
      </c>
      <c r="O64" s="382">
        <v>223244.35475373268</v>
      </c>
      <c r="P64" s="382">
        <v>41797.418447244389</v>
      </c>
      <c r="Q64" s="383">
        <v>0.23035615424579517</v>
      </c>
    </row>
    <row r="65" spans="1:17" x14ac:dyDescent="0.25">
      <c r="A65" s="443" t="s">
        <v>59</v>
      </c>
      <c r="B65" s="443" t="s">
        <v>350</v>
      </c>
      <c r="C65" s="75" t="s">
        <v>311</v>
      </c>
      <c r="D65" s="382">
        <v>44297021.161671251</v>
      </c>
      <c r="E65" s="382">
        <v>-1983323.5177198574</v>
      </c>
      <c r="F65" s="387">
        <v>-4.2854553730301892E-2</v>
      </c>
      <c r="G65" s="388">
        <v>1.4178697465454706</v>
      </c>
      <c r="H65" s="388">
        <v>-5.3100813018408299E-2</v>
      </c>
      <c r="I65" s="389">
        <v>8.168779333437584</v>
      </c>
      <c r="J65" s="389">
        <v>5.4104077882428214E-2</v>
      </c>
      <c r="K65" s="387">
        <v>6.6674359944829051E-3</v>
      </c>
      <c r="L65" s="390">
        <v>361852590.99830747</v>
      </c>
      <c r="M65" s="390">
        <v>-13697376.790111244</v>
      </c>
      <c r="N65" s="387">
        <v>-3.6472847729887743E-2</v>
      </c>
      <c r="O65" s="382">
        <v>86973362.386269063</v>
      </c>
      <c r="P65" s="382">
        <v>-3913974.6117815226</v>
      </c>
      <c r="Q65" s="387">
        <v>-4.3064025650410162E-2</v>
      </c>
    </row>
    <row r="66" spans="1:17" x14ac:dyDescent="0.25">
      <c r="A66" s="443" t="s">
        <v>59</v>
      </c>
      <c r="B66" s="443" t="s">
        <v>353</v>
      </c>
      <c r="C66" s="236" t="s">
        <v>83</v>
      </c>
      <c r="D66" s="382">
        <v>296582196.82805556</v>
      </c>
      <c r="E66" s="382">
        <v>-2793993.3807748556</v>
      </c>
      <c r="F66" s="383">
        <v>-9.3327174042327835E-3</v>
      </c>
      <c r="G66" s="384">
        <v>9.5016611334446139</v>
      </c>
      <c r="H66" s="384">
        <v>-2.0040380463498764E-2</v>
      </c>
      <c r="I66" s="385">
        <v>6.1097218769281438</v>
      </c>
      <c r="J66" s="385">
        <v>-0.14360199588002764</v>
      </c>
      <c r="K66" s="383">
        <v>-2.2964106577697613E-2</v>
      </c>
      <c r="L66" s="386">
        <v>1812034736.2677798</v>
      </c>
      <c r="M66" s="386">
        <v>-60061540.915459394</v>
      </c>
      <c r="N66" s="383">
        <v>-3.2082506464800056E-2</v>
      </c>
      <c r="O66" s="382">
        <v>512391332.05129486</v>
      </c>
      <c r="P66" s="382">
        <v>-6252843.7752210498</v>
      </c>
      <c r="Q66" s="383">
        <v>-1.2056134179577864E-2</v>
      </c>
    </row>
    <row r="67" spans="1:17" x14ac:dyDescent="0.25">
      <c r="A67" s="443" t="s">
        <v>59</v>
      </c>
      <c r="B67" s="443" t="s">
        <v>353</v>
      </c>
      <c r="C67" s="75" t="s">
        <v>305</v>
      </c>
      <c r="D67" s="382">
        <v>1716407502.0482504</v>
      </c>
      <c r="E67" s="382">
        <v>-7500918.7953109741</v>
      </c>
      <c r="F67" s="387">
        <v>-4.3511121035307342E-3</v>
      </c>
      <c r="G67" s="388">
        <v>54.988878718231518</v>
      </c>
      <c r="H67" s="388">
        <v>0.15973078520755735</v>
      </c>
      <c r="I67" s="389">
        <v>5.458838631427926</v>
      </c>
      <c r="J67" s="389">
        <v>3.0947556483775784E-3</v>
      </c>
      <c r="K67" s="387">
        <v>5.6724723866099407E-4</v>
      </c>
      <c r="L67" s="390">
        <v>9369591579.4536972</v>
      </c>
      <c r="M67" s="390">
        <v>-35611229.968355179</v>
      </c>
      <c r="N67" s="387">
        <v>-3.7863330211954762E-3</v>
      </c>
      <c r="O67" s="382">
        <v>2736135264.3662157</v>
      </c>
      <c r="P67" s="382">
        <v>-2713365.3109726906</v>
      </c>
      <c r="Q67" s="387">
        <v>-9.9069560894005982E-4</v>
      </c>
    </row>
    <row r="68" spans="1:17" x14ac:dyDescent="0.25">
      <c r="A68" s="443" t="s">
        <v>59</v>
      </c>
      <c r="B68" s="443" t="s">
        <v>353</v>
      </c>
      <c r="C68" s="236" t="s">
        <v>306</v>
      </c>
      <c r="D68" s="382">
        <v>46488915.470741875</v>
      </c>
      <c r="E68" s="382">
        <v>870912.20276775956</v>
      </c>
      <c r="F68" s="383">
        <v>1.9091414362258575E-2</v>
      </c>
      <c r="G68" s="384">
        <v>1.4893743656515892</v>
      </c>
      <c r="H68" s="384">
        <v>3.8487404750840781E-2</v>
      </c>
      <c r="I68" s="385">
        <v>9.4985427079818301</v>
      </c>
      <c r="J68" s="385">
        <v>0.11932683418309509</v>
      </c>
      <c r="K68" s="383">
        <v>1.2722474435889679E-2</v>
      </c>
      <c r="L68" s="386">
        <v>441576949.04659891</v>
      </c>
      <c r="M68" s="386">
        <v>13715848.664613485</v>
      </c>
      <c r="N68" s="383">
        <v>3.2056778829316949E-2</v>
      </c>
      <c r="O68" s="382">
        <v>83079517.148827821</v>
      </c>
      <c r="P68" s="382">
        <v>1208711.2753192633</v>
      </c>
      <c r="Q68" s="383">
        <v>1.4763642087348422E-2</v>
      </c>
    </row>
    <row r="69" spans="1:17" x14ac:dyDescent="0.25">
      <c r="A69" s="443" t="s">
        <v>59</v>
      </c>
      <c r="B69" s="443" t="s">
        <v>353</v>
      </c>
      <c r="C69" s="75" t="s">
        <v>307</v>
      </c>
      <c r="D69" s="382">
        <v>21570421.759280793</v>
      </c>
      <c r="E69" s="382">
        <v>565071.72097525001</v>
      </c>
      <c r="F69" s="387">
        <v>2.6901323707759224E-2</v>
      </c>
      <c r="G69" s="388">
        <v>0.6910557688700022</v>
      </c>
      <c r="H69" s="388">
        <v>2.2977679158229569E-2</v>
      </c>
      <c r="I69" s="389">
        <v>9.4573642991860893</v>
      </c>
      <c r="J69" s="389">
        <v>-0.33522513422562206</v>
      </c>
      <c r="K69" s="387">
        <v>-3.4232532314880326E-2</v>
      </c>
      <c r="L69" s="390">
        <v>203999336.66460896</v>
      </c>
      <c r="M69" s="390">
        <v>-1697432.1656162143</v>
      </c>
      <c r="N69" s="387">
        <v>-8.2521090402602037E-3</v>
      </c>
      <c r="O69" s="382">
        <v>35523354.112444967</v>
      </c>
      <c r="P69" s="382">
        <v>650855.58963724971</v>
      </c>
      <c r="Q69" s="387">
        <v>1.8663864569714427E-2</v>
      </c>
    </row>
    <row r="70" spans="1:17" x14ac:dyDescent="0.25">
      <c r="A70" s="443" t="s">
        <v>59</v>
      </c>
      <c r="B70" s="443" t="s">
        <v>353</v>
      </c>
      <c r="C70" s="236" t="s">
        <v>308</v>
      </c>
      <c r="D70" s="382">
        <v>49324317.330733016</v>
      </c>
      <c r="E70" s="382">
        <v>-5588401.2304630429</v>
      </c>
      <c r="F70" s="383">
        <v>-0.10176879558849729</v>
      </c>
      <c r="G70" s="384">
        <v>1.580212682782248</v>
      </c>
      <c r="H70" s="384">
        <v>-0.16629399529467892</v>
      </c>
      <c r="I70" s="385">
        <v>9.6641157997103964</v>
      </c>
      <c r="J70" s="385">
        <v>8.259376166503074E-2</v>
      </c>
      <c r="K70" s="383">
        <v>8.6201087193741813E-3</v>
      </c>
      <c r="L70" s="386">
        <v>476675914.42586631</v>
      </c>
      <c r="M70" s="386">
        <v>-49471508.637216508</v>
      </c>
      <c r="N70" s="383">
        <v>-9.4025944951335608E-2</v>
      </c>
      <c r="O70" s="382">
        <v>89579244.583546743</v>
      </c>
      <c r="P70" s="382">
        <v>-9755926.1288539618</v>
      </c>
      <c r="Q70" s="383">
        <v>-9.8212204789980412E-2</v>
      </c>
    </row>
    <row r="71" spans="1:17" x14ac:dyDescent="0.25">
      <c r="A71" s="443" t="s">
        <v>59</v>
      </c>
      <c r="B71" s="443" t="s">
        <v>353</v>
      </c>
      <c r="C71" s="75" t="s">
        <v>309</v>
      </c>
      <c r="D71" s="382">
        <v>393722532.00535619</v>
      </c>
      <c r="E71" s="382">
        <v>14860645.434443831</v>
      </c>
      <c r="F71" s="387">
        <v>3.9224440254330868E-2</v>
      </c>
      <c r="G71" s="388">
        <v>12.613764817062039</v>
      </c>
      <c r="H71" s="388">
        <v>0.5640096364380085</v>
      </c>
      <c r="I71" s="389">
        <v>10.494821279232104</v>
      </c>
      <c r="J71" s="389">
        <v>2.7237951240019598E-2</v>
      </c>
      <c r="K71" s="387">
        <v>2.6021241375915986E-3</v>
      </c>
      <c r="L71" s="390">
        <v>4132047607.0029554</v>
      </c>
      <c r="M71" s="390">
        <v>166279239.52164507</v>
      </c>
      <c r="N71" s="387">
        <v>4.1928631254691831E-2</v>
      </c>
      <c r="O71" s="382">
        <v>727866857.04321659</v>
      </c>
      <c r="P71" s="382">
        <v>24574796.714678168</v>
      </c>
      <c r="Q71" s="387">
        <v>3.4942519759427124E-2</v>
      </c>
    </row>
    <row r="72" spans="1:17" x14ac:dyDescent="0.25">
      <c r="A72" s="443" t="s">
        <v>59</v>
      </c>
      <c r="B72" s="443" t="s">
        <v>353</v>
      </c>
      <c r="C72" s="236" t="s">
        <v>310</v>
      </c>
      <c r="D72" s="382">
        <v>210980.52944597931</v>
      </c>
      <c r="E72" s="382">
        <v>40775.266980611399</v>
      </c>
      <c r="F72" s="383">
        <v>0.23956525427002026</v>
      </c>
      <c r="G72" s="384">
        <v>6.7592239790193447E-3</v>
      </c>
      <c r="H72" s="384">
        <v>1.3458218505430011E-3</v>
      </c>
      <c r="I72" s="385">
        <v>8.7975488699576498</v>
      </c>
      <c r="J72" s="385">
        <v>0.10159830292010241</v>
      </c>
      <c r="K72" s="383">
        <v>1.1683403917360807E-2</v>
      </c>
      <c r="L72" s="386">
        <v>1856111.518410542</v>
      </c>
      <c r="M72" s="386">
        <v>376014.96976205125</v>
      </c>
      <c r="N72" s="383">
        <v>0.25404759581758291</v>
      </c>
      <c r="O72" s="382">
        <v>211421.33790719509</v>
      </c>
      <c r="P72" s="382">
        <v>38471.016766245419</v>
      </c>
      <c r="Q72" s="383">
        <v>0.2224396954712366</v>
      </c>
    </row>
    <row r="73" spans="1:17" x14ac:dyDescent="0.25">
      <c r="A73" s="443" t="s">
        <v>59</v>
      </c>
      <c r="B73" s="443" t="s">
        <v>353</v>
      </c>
      <c r="C73" s="75" t="s">
        <v>311</v>
      </c>
      <c r="D73" s="382">
        <v>44542407.601076595</v>
      </c>
      <c r="E73" s="382">
        <v>-1822560.450399287</v>
      </c>
      <c r="F73" s="387">
        <v>-3.9308998301817479E-2</v>
      </c>
      <c r="G73" s="388">
        <v>1.4270137170052875</v>
      </c>
      <c r="H73" s="388">
        <v>-4.7630563089561262E-2</v>
      </c>
      <c r="I73" s="389">
        <v>8.1632103263963423</v>
      </c>
      <c r="J73" s="389">
        <v>4.6184525686451039E-2</v>
      </c>
      <c r="K73" s="387">
        <v>5.6898335449927827E-3</v>
      </c>
      <c r="L73" s="390">
        <v>363609041.69166338</v>
      </c>
      <c r="M73" s="390">
        <v>-12736600.231256127</v>
      </c>
      <c r="N73" s="387">
        <v>-3.3842826413982362E-2</v>
      </c>
      <c r="O73" s="382">
        <v>87471719.267955422</v>
      </c>
      <c r="P73" s="382">
        <v>-3593641.2982733399</v>
      </c>
      <c r="Q73" s="387">
        <v>-3.9462220057425744E-2</v>
      </c>
    </row>
    <row r="74" spans="1:17" x14ac:dyDescent="0.25">
      <c r="A74" s="443" t="s">
        <v>60</v>
      </c>
      <c r="B74" s="443" t="s">
        <v>345</v>
      </c>
      <c r="C74" s="236" t="s">
        <v>83</v>
      </c>
      <c r="D74" s="382">
        <v>50108.217737160441</v>
      </c>
      <c r="E74" s="382">
        <v>-4497.780848786475</v>
      </c>
      <c r="F74" s="383">
        <v>-8.2367889339249226E-2</v>
      </c>
      <c r="G74" s="384">
        <v>2.6211080982275186</v>
      </c>
      <c r="H74" s="384">
        <v>-0.21715526143749031</v>
      </c>
      <c r="I74" s="385">
        <v>10.29470214548493</v>
      </c>
      <c r="J74" s="385">
        <v>0.22361824423976806</v>
      </c>
      <c r="K74" s="383">
        <v>2.2203989802142398E-2</v>
      </c>
      <c r="L74" s="386">
        <v>515849.17664517165</v>
      </c>
      <c r="M74" s="386">
        <v>-34092.416625174403</v>
      </c>
      <c r="N74" s="383">
        <v>-6.1992795312019428E-2</v>
      </c>
      <c r="O74" s="382">
        <v>100896.19179928303</v>
      </c>
      <c r="P74" s="382">
        <v>-7219.4993539256247</v>
      </c>
      <c r="Q74" s="383">
        <v>-6.677568516576389E-2</v>
      </c>
    </row>
    <row r="75" spans="1:17" x14ac:dyDescent="0.25">
      <c r="A75" s="443" t="s">
        <v>60</v>
      </c>
      <c r="B75" s="443" t="s">
        <v>345</v>
      </c>
      <c r="C75" s="75" t="s">
        <v>307</v>
      </c>
      <c r="D75" s="382">
        <v>11090.728520506833</v>
      </c>
      <c r="E75" s="382">
        <v>-2293.8048865628225</v>
      </c>
      <c r="F75" s="387">
        <v>-0.17137727680153902</v>
      </c>
      <c r="G75" s="388">
        <v>0.58014432867734878</v>
      </c>
      <c r="H75" s="388">
        <v>-0.11554537097544082</v>
      </c>
      <c r="I75" s="389">
        <v>11.027110975155551</v>
      </c>
      <c r="J75" s="389">
        <v>-0.34401525465252014</v>
      </c>
      <c r="K75" s="387">
        <v>-3.0253402143292064E-2</v>
      </c>
      <c r="L75" s="390">
        <v>122298.69419095159</v>
      </c>
      <c r="M75" s="390">
        <v>-29898.524707920558</v>
      </c>
      <c r="N75" s="387">
        <v>-0.19644593327153181</v>
      </c>
      <c r="O75" s="382">
        <v>24815.204236268997</v>
      </c>
      <c r="P75" s="382">
        <v>-3462.861986041069</v>
      </c>
      <c r="Q75" s="387">
        <v>-0.12245752445791479</v>
      </c>
    </row>
    <row r="76" spans="1:17" x14ac:dyDescent="0.25">
      <c r="A76" s="443" t="s">
        <v>60</v>
      </c>
      <c r="B76" s="443" t="s">
        <v>345</v>
      </c>
      <c r="C76" s="236" t="s">
        <v>311</v>
      </c>
      <c r="D76" s="382">
        <v>7857.1810192146668</v>
      </c>
      <c r="E76" s="382">
        <v>-1335.5325900027428</v>
      </c>
      <c r="F76" s="383">
        <v>-0.14528164879014857</v>
      </c>
      <c r="G76" s="384">
        <v>0.41100086430394306</v>
      </c>
      <c r="H76" s="384">
        <v>-6.6810051869841069E-2</v>
      </c>
      <c r="I76" s="385">
        <v>14.809574486831998</v>
      </c>
      <c r="J76" s="385">
        <v>-0.88256194091443341</v>
      </c>
      <c r="K76" s="383">
        <v>-5.6242306137098713E-2</v>
      </c>
      <c r="L76" s="386">
        <v>116361.50756058216</v>
      </c>
      <c r="M76" s="386">
        <v>-27891.808536458731</v>
      </c>
      <c r="N76" s="383">
        <v>-0.19335297995988934</v>
      </c>
      <c r="O76" s="382">
        <v>25022.224353432655</v>
      </c>
      <c r="P76" s="382">
        <v>-5422.0721071920452</v>
      </c>
      <c r="Q76" s="383">
        <v>-0.1780981246915892</v>
      </c>
    </row>
    <row r="77" spans="1:17" x14ac:dyDescent="0.25">
      <c r="A77" s="443" t="s">
        <v>60</v>
      </c>
      <c r="B77" s="443" t="s">
        <v>350</v>
      </c>
      <c r="C77" s="75" t="s">
        <v>83</v>
      </c>
      <c r="D77" s="382">
        <v>641621.54539197194</v>
      </c>
      <c r="E77" s="382">
        <v>-105723.27388268232</v>
      </c>
      <c r="F77" s="387">
        <v>-0.14146518602389388</v>
      </c>
      <c r="G77" s="388">
        <v>2.246070938144324</v>
      </c>
      <c r="H77" s="388">
        <v>-0.19909022741013249</v>
      </c>
      <c r="I77" s="389">
        <v>10.123969312162263</v>
      </c>
      <c r="J77" s="389">
        <v>0.17047596979876545</v>
      </c>
      <c r="K77" s="387">
        <v>1.7127250095521261E-2</v>
      </c>
      <c r="L77" s="390">
        <v>6495756.8355704509</v>
      </c>
      <c r="M77" s="390">
        <v>-942934.84752967209</v>
      </c>
      <c r="N77" s="387">
        <v>-0.1267608455492133</v>
      </c>
      <c r="O77" s="382">
        <v>1268073.3653263161</v>
      </c>
      <c r="P77" s="382">
        <v>-198183.41725471453</v>
      </c>
      <c r="Q77" s="387">
        <v>-0.13516283069180771</v>
      </c>
    </row>
    <row r="78" spans="1:17" x14ac:dyDescent="0.25">
      <c r="A78" s="443" t="s">
        <v>60</v>
      </c>
      <c r="B78" s="443" t="s">
        <v>350</v>
      </c>
      <c r="C78" s="236" t="s">
        <v>307</v>
      </c>
      <c r="D78" s="382">
        <v>173529.88233920129</v>
      </c>
      <c r="E78" s="382">
        <v>11870.822764336015</v>
      </c>
      <c r="F78" s="383">
        <v>7.3431224922093322E-2</v>
      </c>
      <c r="G78" s="384">
        <v>0.60746156113503968</v>
      </c>
      <c r="H78" s="384">
        <v>7.8545799176374165E-2</v>
      </c>
      <c r="I78" s="385">
        <v>11.007246577882718</v>
      </c>
      <c r="J78" s="385">
        <v>-1.225519227524277</v>
      </c>
      <c r="K78" s="383">
        <v>-0.1001833311467948</v>
      </c>
      <c r="L78" s="386">
        <v>1910086.203538564</v>
      </c>
      <c r="M78" s="386">
        <v>-67451.212563100038</v>
      </c>
      <c r="N78" s="383">
        <v>-3.4108690947586305E-2</v>
      </c>
      <c r="O78" s="382">
        <v>382142.11860112991</v>
      </c>
      <c r="P78" s="382">
        <v>-3656.2615419127978</v>
      </c>
      <c r="Q78" s="383">
        <v>-9.4771303616079557E-3</v>
      </c>
    </row>
    <row r="79" spans="1:17" x14ac:dyDescent="0.25">
      <c r="A79" s="443" t="s">
        <v>60</v>
      </c>
      <c r="B79" s="443" t="s">
        <v>350</v>
      </c>
      <c r="C79" s="75" t="s">
        <v>311</v>
      </c>
      <c r="D79" s="382">
        <v>100067.67219595508</v>
      </c>
      <c r="E79" s="382">
        <v>-21008.799095815863</v>
      </c>
      <c r="F79" s="387">
        <v>-0.17351677722080874</v>
      </c>
      <c r="G79" s="388">
        <v>0.35029853966294155</v>
      </c>
      <c r="H79" s="388">
        <v>-4.5839197603162907E-2</v>
      </c>
      <c r="I79" s="389">
        <v>15.432308928165723</v>
      </c>
      <c r="J79" s="389">
        <v>-0.34278796237256692</v>
      </c>
      <c r="K79" s="387">
        <v>-2.1729689823849319E-2</v>
      </c>
      <c r="L79" s="390">
        <v>1544275.2310503984</v>
      </c>
      <c r="M79" s="390">
        <v>-365717.83474176587</v>
      </c>
      <c r="N79" s="387">
        <v>-0.19147600129641593</v>
      </c>
      <c r="O79" s="382">
        <v>334070.19814413553</v>
      </c>
      <c r="P79" s="382">
        <v>-83528.298670251155</v>
      </c>
      <c r="Q79" s="387">
        <v>-0.20002059228526783</v>
      </c>
    </row>
    <row r="80" spans="1:17" x14ac:dyDescent="0.25">
      <c r="A80" s="443" t="s">
        <v>60</v>
      </c>
      <c r="B80" s="443" t="s">
        <v>353</v>
      </c>
      <c r="C80" s="236" t="s">
        <v>83</v>
      </c>
      <c r="D80" s="382">
        <v>646119.3262407583</v>
      </c>
      <c r="E80" s="382">
        <v>-102113.04969714454</v>
      </c>
      <c r="F80" s="383">
        <v>-0.13647237540228957</v>
      </c>
      <c r="G80" s="384">
        <v>2.2608500711019781</v>
      </c>
      <c r="H80" s="384">
        <v>-0.16745848309942879</v>
      </c>
      <c r="I80" s="385">
        <v>10.106258994275093</v>
      </c>
      <c r="J80" s="385">
        <v>0.17991289931793553</v>
      </c>
      <c r="K80" s="383">
        <v>1.8124786058924137E-2</v>
      </c>
      <c r="L80" s="386">
        <v>6529849.2521956265</v>
      </c>
      <c r="M80" s="386">
        <v>-897364.27081609145</v>
      </c>
      <c r="N80" s="383">
        <v>-0.12082112195048518</v>
      </c>
      <c r="O80" s="382">
        <v>1275292.8646802416</v>
      </c>
      <c r="P80" s="382">
        <v>-193637.37173111085</v>
      </c>
      <c r="Q80" s="383">
        <v>-0.13182203411114585</v>
      </c>
    </row>
    <row r="81" spans="1:17" x14ac:dyDescent="0.25">
      <c r="A81" s="443" t="s">
        <v>60</v>
      </c>
      <c r="B81" s="443" t="s">
        <v>353</v>
      </c>
      <c r="C81" s="75" t="s">
        <v>307</v>
      </c>
      <c r="D81" s="382">
        <v>175823.68722576406</v>
      </c>
      <c r="E81" s="382">
        <v>17856.318987633887</v>
      </c>
      <c r="F81" s="387">
        <v>0.11303802289543827</v>
      </c>
      <c r="G81" s="388">
        <v>0.61522845645025526</v>
      </c>
      <c r="H81" s="388">
        <v>0.10256217266842338</v>
      </c>
      <c r="I81" s="389">
        <v>11.033693803471845</v>
      </c>
      <c r="J81" s="389">
        <v>-1.2723236844792734</v>
      </c>
      <c r="K81" s="387">
        <v>-0.10339036863266379</v>
      </c>
      <c r="L81" s="390">
        <v>1939984.7282464849</v>
      </c>
      <c r="M81" s="390">
        <v>-3964.4678175591398</v>
      </c>
      <c r="N81" s="387">
        <v>-2.0393885938923112E-3</v>
      </c>
      <c r="O81" s="382">
        <v>385604.98058717098</v>
      </c>
      <c r="P81" s="382">
        <v>5324.0501767895184</v>
      </c>
      <c r="Q81" s="387">
        <v>1.4000308064472366E-2</v>
      </c>
    </row>
    <row r="82" spans="1:17" x14ac:dyDescent="0.25">
      <c r="A82" s="443" t="s">
        <v>60</v>
      </c>
      <c r="B82" s="443" t="s">
        <v>353</v>
      </c>
      <c r="C82" s="236" t="s">
        <v>311</v>
      </c>
      <c r="D82" s="382">
        <v>101403.20478595785</v>
      </c>
      <c r="E82" s="382">
        <v>-19935.616888800199</v>
      </c>
      <c r="F82" s="383">
        <v>-0.16429710305112827</v>
      </c>
      <c r="G82" s="384">
        <v>0.35482214111155508</v>
      </c>
      <c r="H82" s="384">
        <v>-3.8970092564774739E-2</v>
      </c>
      <c r="I82" s="385">
        <v>15.504115899545695</v>
      </c>
      <c r="J82" s="385">
        <v>-0.2907952241629328</v>
      </c>
      <c r="K82" s="383">
        <v>-1.8410690752570336E-2</v>
      </c>
      <c r="L82" s="386">
        <v>1572167.0395868572</v>
      </c>
      <c r="M82" s="386">
        <v>-344368.86462147627</v>
      </c>
      <c r="N82" s="383">
        <v>-0.17968297064788111</v>
      </c>
      <c r="O82" s="382">
        <v>339492.27025132754</v>
      </c>
      <c r="P82" s="382">
        <v>-81960.776145067299</v>
      </c>
      <c r="Q82" s="383">
        <v>-0.19447190344420867</v>
      </c>
    </row>
    <row r="83" spans="1:17" x14ac:dyDescent="0.25">
      <c r="A83" s="443" t="s">
        <v>116</v>
      </c>
      <c r="B83" s="443" t="s">
        <v>345</v>
      </c>
      <c r="C83" s="75" t="s">
        <v>83</v>
      </c>
      <c r="D83" s="382">
        <v>19651763.718236994</v>
      </c>
      <c r="E83" s="382">
        <v>658221.84187917411</v>
      </c>
      <c r="F83" s="387">
        <v>3.4655034124967218E-2</v>
      </c>
      <c r="G83" s="388">
        <v>8.8922299814874677</v>
      </c>
      <c r="H83" s="388">
        <v>-0.27364654962809709</v>
      </c>
      <c r="I83" s="389">
        <v>4.4590718228127848</v>
      </c>
      <c r="J83" s="389">
        <v>-0.24551245387496046</v>
      </c>
      <c r="K83" s="387">
        <v>-5.2185791439963977E-2</v>
      </c>
      <c r="L83" s="390">
        <v>87628625.864565179</v>
      </c>
      <c r="M83" s="390">
        <v>-1728092.6055580676</v>
      </c>
      <c r="N83" s="387">
        <v>-1.933925769818709E-2</v>
      </c>
      <c r="O83" s="382">
        <v>23457535.533304036</v>
      </c>
      <c r="P83" s="382">
        <v>1503565.9946042411</v>
      </c>
      <c r="Q83" s="387">
        <v>6.8487204191196513E-2</v>
      </c>
    </row>
    <row r="84" spans="1:17" x14ac:dyDescent="0.25">
      <c r="A84" s="443" t="s">
        <v>116</v>
      </c>
      <c r="B84" s="443" t="s">
        <v>345</v>
      </c>
      <c r="C84" s="236" t="s">
        <v>305</v>
      </c>
      <c r="D84" s="382">
        <v>122997871.49862364</v>
      </c>
      <c r="E84" s="382">
        <v>8498358.5552847683</v>
      </c>
      <c r="F84" s="383">
        <v>7.4221787820968804E-2</v>
      </c>
      <c r="G84" s="384">
        <v>55.655328258614169</v>
      </c>
      <c r="H84" s="384">
        <v>0.4003155104199223</v>
      </c>
      <c r="I84" s="385">
        <v>4.1624172855756596</v>
      </c>
      <c r="J84" s="385">
        <v>-0.33021557341277941</v>
      </c>
      <c r="K84" s="383">
        <v>-7.3501571078107356E-2</v>
      </c>
      <c r="L84" s="386">
        <v>511968466.41488481</v>
      </c>
      <c r="M84" s="386">
        <v>-2435807.7725315094</v>
      </c>
      <c r="N84" s="383">
        <v>-4.7352012702057281E-3</v>
      </c>
      <c r="O84" s="382">
        <v>129431713.96572688</v>
      </c>
      <c r="P84" s="382">
        <v>10305370.617068917</v>
      </c>
      <c r="Q84" s="383">
        <v>8.6507906877551388E-2</v>
      </c>
    </row>
    <row r="85" spans="1:17" x14ac:dyDescent="0.25">
      <c r="A85" s="443" t="s">
        <v>116</v>
      </c>
      <c r="B85" s="443" t="s">
        <v>345</v>
      </c>
      <c r="C85" s="75" t="s">
        <v>306</v>
      </c>
      <c r="D85" s="382">
        <v>1026842.5457844418</v>
      </c>
      <c r="E85" s="382">
        <v>895352.48358412925</v>
      </c>
      <c r="F85" s="387">
        <v>6.8092787287616119</v>
      </c>
      <c r="G85" s="388">
        <v>0.46463616206711078</v>
      </c>
      <c r="H85" s="388">
        <v>0.40118187412848422</v>
      </c>
      <c r="I85" s="389">
        <v>7.2836697707011968</v>
      </c>
      <c r="J85" s="389">
        <v>0.40376988868212482</v>
      </c>
      <c r="K85" s="387">
        <v>5.868833785465332E-2</v>
      </c>
      <c r="L85" s="390">
        <v>7479182.0099999979</v>
      </c>
      <c r="M85" s="390">
        <v>6574543.5465813875</v>
      </c>
      <c r="N85" s="387">
        <v>7.2675923171963319</v>
      </c>
      <c r="O85" s="382">
        <v>1796776.8593623042</v>
      </c>
      <c r="P85" s="382">
        <v>1674712.2800827315</v>
      </c>
      <c r="Q85" s="387">
        <v>13.719887374100766</v>
      </c>
    </row>
    <row r="86" spans="1:17" x14ac:dyDescent="0.25">
      <c r="A86" s="443" t="s">
        <v>116</v>
      </c>
      <c r="B86" s="443" t="s">
        <v>345</v>
      </c>
      <c r="C86" s="236" t="s">
        <v>307</v>
      </c>
      <c r="D86" s="382">
        <v>4010699.6133140698</v>
      </c>
      <c r="E86" s="382">
        <v>-207033.36784331501</v>
      </c>
      <c r="F86" s="383">
        <v>-4.9086409397709939E-2</v>
      </c>
      <c r="G86" s="384">
        <v>1.8148021653219364</v>
      </c>
      <c r="H86" s="384">
        <v>-0.220585441590051</v>
      </c>
      <c r="I86" s="385">
        <v>5.0030086458334884</v>
      </c>
      <c r="J86" s="385">
        <v>-0.26325494702274899</v>
      </c>
      <c r="K86" s="383">
        <v>-4.9988942327128881E-2</v>
      </c>
      <c r="L86" s="386">
        <v>20065564.841251321</v>
      </c>
      <c r="M86" s="386">
        <v>-2146128.8018068187</v>
      </c>
      <c r="N86" s="383">
        <v>-9.6621574036410862E-2</v>
      </c>
      <c r="O86" s="382">
        <v>2257054.7816364765</v>
      </c>
      <c r="P86" s="382">
        <v>-78006.606001377106</v>
      </c>
      <c r="Q86" s="383">
        <v>-3.3406661775298566E-2</v>
      </c>
    </row>
    <row r="87" spans="1:17" x14ac:dyDescent="0.25">
      <c r="A87" s="443" t="s">
        <v>116</v>
      </c>
      <c r="B87" s="443" t="s">
        <v>345</v>
      </c>
      <c r="C87" s="75" t="s">
        <v>308</v>
      </c>
      <c r="D87" s="382">
        <v>761116.32231361838</v>
      </c>
      <c r="E87" s="382">
        <v>192710.33956290595</v>
      </c>
      <c r="F87" s="387">
        <v>0.3390364377065741</v>
      </c>
      <c r="G87" s="388">
        <v>0.34439765701008596</v>
      </c>
      <c r="H87" s="388">
        <v>7.0097103097837676E-2</v>
      </c>
      <c r="I87" s="389">
        <v>6.9992378968500431</v>
      </c>
      <c r="J87" s="389">
        <v>1.2417825771118283</v>
      </c>
      <c r="K87" s="387">
        <v>0.21568253823084654</v>
      </c>
      <c r="L87" s="390">
        <v>5327234.2070486099</v>
      </c>
      <c r="M87" s="390">
        <v>2054662.1578894928</v>
      </c>
      <c r="N87" s="387">
        <v>0.62784321537471899</v>
      </c>
      <c r="O87" s="382">
        <v>1231847.3130901502</v>
      </c>
      <c r="P87" s="382">
        <v>433373.87991303019</v>
      </c>
      <c r="Q87" s="387">
        <v>0.54275303586324553</v>
      </c>
    </row>
    <row r="88" spans="1:17" x14ac:dyDescent="0.25">
      <c r="A88" s="443" t="s">
        <v>116</v>
      </c>
      <c r="B88" s="443" t="s">
        <v>345</v>
      </c>
      <c r="C88" s="236" t="s">
        <v>309</v>
      </c>
      <c r="D88" s="382">
        <v>27876736.936439857</v>
      </c>
      <c r="E88" s="382">
        <v>1802912.2436726056</v>
      </c>
      <c r="F88" s="383">
        <v>6.9146443412758107E-2</v>
      </c>
      <c r="G88" s="384">
        <v>12.613949542972017</v>
      </c>
      <c r="H88" s="384">
        <v>3.1280160736436358E-2</v>
      </c>
      <c r="I88" s="385">
        <v>6.7086480216219524</v>
      </c>
      <c r="J88" s="385">
        <v>0.20985117583869251</v>
      </c>
      <c r="K88" s="383">
        <v>3.2290773325966374E-2</v>
      </c>
      <c r="L88" s="386">
        <v>187015216.09792286</v>
      </c>
      <c r="M88" s="386">
        <v>17566726.427061379</v>
      </c>
      <c r="N88" s="383">
        <v>0.1036700088692627</v>
      </c>
      <c r="O88" s="382">
        <v>27932818.883495979</v>
      </c>
      <c r="P88" s="382">
        <v>2436892.0731135532</v>
      </c>
      <c r="Q88" s="383">
        <v>9.5579662243194252E-2</v>
      </c>
    </row>
    <row r="89" spans="1:17" x14ac:dyDescent="0.25">
      <c r="A89" s="443" t="s">
        <v>116</v>
      </c>
      <c r="B89" s="443" t="s">
        <v>345</v>
      </c>
      <c r="C89" s="75" t="s">
        <v>310</v>
      </c>
      <c r="D89" s="382"/>
      <c r="E89" s="382"/>
      <c r="F89" s="383"/>
      <c r="G89" s="384"/>
      <c r="H89" s="384"/>
      <c r="I89" s="385"/>
      <c r="J89" s="385"/>
      <c r="K89" s="383"/>
      <c r="L89" s="386"/>
      <c r="M89" s="386"/>
      <c r="N89" s="383"/>
      <c r="O89" s="382"/>
      <c r="P89" s="382"/>
      <c r="Q89" s="383"/>
    </row>
    <row r="90" spans="1:17" x14ac:dyDescent="0.25">
      <c r="A90" s="443" t="s">
        <v>116</v>
      </c>
      <c r="B90" s="443" t="s">
        <v>345</v>
      </c>
      <c r="C90" s="236" t="s">
        <v>311</v>
      </c>
      <c r="D90" s="382">
        <v>3911670.0301421145</v>
      </c>
      <c r="E90" s="382">
        <v>363616.96336962003</v>
      </c>
      <c r="F90" s="387">
        <v>0.10248351885570475</v>
      </c>
      <c r="G90" s="388">
        <v>1.7699922520153426</v>
      </c>
      <c r="H90" s="388">
        <v>5.7777829471904463E-2</v>
      </c>
      <c r="I90" s="389">
        <v>6.0412552390014955</v>
      </c>
      <c r="J90" s="389">
        <v>-0.35315143717591546</v>
      </c>
      <c r="K90" s="387">
        <v>-5.5228179104027539E-2</v>
      </c>
      <c r="L90" s="390">
        <v>23631397.062841188</v>
      </c>
      <c r="M90" s="390">
        <v>943702.84523941204</v>
      </c>
      <c r="N90" s="387">
        <v>4.1595361617103414E-2</v>
      </c>
      <c r="O90" s="382">
        <v>5307610.064884007</v>
      </c>
      <c r="P90" s="382">
        <v>294245.13384437561</v>
      </c>
      <c r="Q90" s="387">
        <v>5.8692143478842544E-2</v>
      </c>
    </row>
    <row r="91" spans="1:17" x14ac:dyDescent="0.25">
      <c r="A91" s="443" t="s">
        <v>116</v>
      </c>
      <c r="B91" s="443" t="s">
        <v>350</v>
      </c>
      <c r="C91" s="75" t="s">
        <v>83</v>
      </c>
      <c r="D91" s="382">
        <v>258346295.96726274</v>
      </c>
      <c r="E91" s="382">
        <v>3713830.8282656074</v>
      </c>
      <c r="F91" s="383">
        <v>1.4585064108923915E-2</v>
      </c>
      <c r="G91" s="384">
        <v>9.3842096238622528</v>
      </c>
      <c r="H91" s="384">
        <v>-0.16125794373821911</v>
      </c>
      <c r="I91" s="385">
        <v>4.4642873150681908</v>
      </c>
      <c r="J91" s="385">
        <v>-9.9656672062837792E-2</v>
      </c>
      <c r="K91" s="383">
        <v>-2.1835647489066499E-2</v>
      </c>
      <c r="L91" s="386">
        <v>1153332091.9815035</v>
      </c>
      <c r="M91" s="386">
        <v>-8796216.2179737091</v>
      </c>
      <c r="N91" s="383">
        <v>-7.5690576986305151E-3</v>
      </c>
      <c r="O91" s="382">
        <v>291681395.03979903</v>
      </c>
      <c r="P91" s="382">
        <v>4235916.011302352</v>
      </c>
      <c r="Q91" s="383">
        <v>1.473641549562313E-2</v>
      </c>
    </row>
    <row r="92" spans="1:17" x14ac:dyDescent="0.25">
      <c r="A92" s="443" t="s">
        <v>116</v>
      </c>
      <c r="B92" s="443" t="s">
        <v>350</v>
      </c>
      <c r="C92" s="236" t="s">
        <v>305</v>
      </c>
      <c r="D92" s="382">
        <v>1507760518.173434</v>
      </c>
      <c r="E92" s="382">
        <v>52337068.635118246</v>
      </c>
      <c r="F92" s="387">
        <v>3.5960028438266831E-2</v>
      </c>
      <c r="G92" s="388">
        <v>54.768119326609721</v>
      </c>
      <c r="H92" s="388">
        <v>0.20831554389279461</v>
      </c>
      <c r="I92" s="389">
        <v>4.2661427848804454</v>
      </c>
      <c r="J92" s="389">
        <v>-5.4825857269614531E-2</v>
      </c>
      <c r="K92" s="387">
        <v>-1.2688325653373377E-2</v>
      </c>
      <c r="L92" s="390">
        <v>6432321655.933197</v>
      </c>
      <c r="M92" s="390">
        <v>143482569.42826462</v>
      </c>
      <c r="N92" s="387">
        <v>2.2815430233564155E-2</v>
      </c>
      <c r="O92" s="382">
        <v>1562637597.9033022</v>
      </c>
      <c r="P92" s="382">
        <v>53781442.828764915</v>
      </c>
      <c r="Q92" s="387">
        <v>3.5643850242376561E-2</v>
      </c>
    </row>
    <row r="93" spans="1:17" x14ac:dyDescent="0.25">
      <c r="A93" s="443" t="s">
        <v>116</v>
      </c>
      <c r="B93" s="443" t="s">
        <v>350</v>
      </c>
      <c r="C93" s="75" t="s">
        <v>306</v>
      </c>
      <c r="D93" s="382">
        <v>6157914.3608561829</v>
      </c>
      <c r="E93" s="382">
        <v>4425477.2761178836</v>
      </c>
      <c r="F93" s="383">
        <v>2.5544808034321163</v>
      </c>
      <c r="G93" s="384">
        <v>0.2236810053409431</v>
      </c>
      <c r="H93" s="384">
        <v>0.15873672576429654</v>
      </c>
      <c r="I93" s="385">
        <v>7.2535731575772147</v>
      </c>
      <c r="J93" s="385">
        <v>0.55567480647809386</v>
      </c>
      <c r="K93" s="383">
        <v>8.2962561888821132E-2</v>
      </c>
      <c r="L93" s="386">
        <v>44666882.314565659</v>
      </c>
      <c r="M93" s="386">
        <v>33063194.821314037</v>
      </c>
      <c r="N93" s="383">
        <v>2.8493696370694801</v>
      </c>
      <c r="O93" s="382">
        <v>9845592.0828330517</v>
      </c>
      <c r="P93" s="382">
        <v>8235790.7311022729</v>
      </c>
      <c r="Q93" s="383">
        <v>5.1160292058691326</v>
      </c>
    </row>
    <row r="94" spans="1:17" x14ac:dyDescent="0.25">
      <c r="A94" s="443" t="s">
        <v>116</v>
      </c>
      <c r="B94" s="443" t="s">
        <v>350</v>
      </c>
      <c r="C94" s="236" t="s">
        <v>307</v>
      </c>
      <c r="D94" s="382">
        <v>60795832.418769397</v>
      </c>
      <c r="E94" s="382">
        <v>3918399.9038983434</v>
      </c>
      <c r="F94" s="387">
        <v>6.8891996889519358E-2</v>
      </c>
      <c r="G94" s="388">
        <v>2.2083569402025724</v>
      </c>
      <c r="H94" s="388">
        <v>7.6179147780386813E-2</v>
      </c>
      <c r="I94" s="389">
        <v>4.9754264264392027</v>
      </c>
      <c r="J94" s="389">
        <v>-0.13793431493634412</v>
      </c>
      <c r="K94" s="387">
        <v>-2.6975275540453727E-2</v>
      </c>
      <c r="L94" s="390">
        <v>302485191.23371446</v>
      </c>
      <c r="M94" s="390">
        <v>11650360.74193579</v>
      </c>
      <c r="N94" s="387">
        <v>4.0058340750438841E-2</v>
      </c>
      <c r="O94" s="382">
        <v>33832514.308071874</v>
      </c>
      <c r="P94" s="382">
        <v>3146246.7466746829</v>
      </c>
      <c r="Q94" s="387">
        <v>0.10252946991287427</v>
      </c>
    </row>
    <row r="95" spans="1:17" x14ac:dyDescent="0.25">
      <c r="A95" s="443" t="s">
        <v>116</v>
      </c>
      <c r="B95" s="443" t="s">
        <v>350</v>
      </c>
      <c r="C95" s="75" t="s">
        <v>308</v>
      </c>
      <c r="D95" s="382">
        <v>7572169.7761947438</v>
      </c>
      <c r="E95" s="382">
        <v>-112144.15996931493</v>
      </c>
      <c r="F95" s="383">
        <v>-1.4593906612995084E-2</v>
      </c>
      <c r="G95" s="384">
        <v>0.27505263128018709</v>
      </c>
      <c r="H95" s="384">
        <v>-1.3011066398246451E-2</v>
      </c>
      <c r="I95" s="385">
        <v>6.3482617647892292</v>
      </c>
      <c r="J95" s="385">
        <v>0.73295846816560939</v>
      </c>
      <c r="K95" s="383">
        <v>0.13052874073717871</v>
      </c>
      <c r="L95" s="386">
        <v>48070115.866709709</v>
      </c>
      <c r="M95" s="386">
        <v>4920362.488676846</v>
      </c>
      <c r="N95" s="383">
        <v>0.11402990987155344</v>
      </c>
      <c r="O95" s="382">
        <v>11240193.277227879</v>
      </c>
      <c r="P95" s="382">
        <v>414459.19690091908</v>
      </c>
      <c r="Q95" s="383">
        <v>3.8284627520464791E-2</v>
      </c>
    </row>
    <row r="96" spans="1:17" x14ac:dyDescent="0.25">
      <c r="A96" s="443" t="s">
        <v>116</v>
      </c>
      <c r="B96" s="443" t="s">
        <v>350</v>
      </c>
      <c r="C96" s="236" t="s">
        <v>309</v>
      </c>
      <c r="D96" s="382">
        <v>358342693.71745473</v>
      </c>
      <c r="E96" s="382">
        <v>22650600.754051626</v>
      </c>
      <c r="F96" s="387">
        <v>6.7474335049413803E-2</v>
      </c>
      <c r="G96" s="388">
        <v>13.016493781858543</v>
      </c>
      <c r="H96" s="388">
        <v>0.43232473517817205</v>
      </c>
      <c r="I96" s="389">
        <v>6.5215262776575633</v>
      </c>
      <c r="J96" s="389">
        <v>0.13128483066792374</v>
      </c>
      <c r="K96" s="387">
        <v>2.0544580632359411E-2</v>
      </c>
      <c r="L96" s="390">
        <v>2336941293.4849768</v>
      </c>
      <c r="M96" s="390">
        <v>191787767.60353899</v>
      </c>
      <c r="N96" s="387">
        <v>8.940514759881063E-2</v>
      </c>
      <c r="O96" s="382">
        <v>344962206.66559958</v>
      </c>
      <c r="P96" s="382">
        <v>20234435.277898431</v>
      </c>
      <c r="Q96" s="387">
        <v>6.2311995033341325E-2</v>
      </c>
    </row>
    <row r="97" spans="1:17" x14ac:dyDescent="0.25">
      <c r="A97" s="443" t="s">
        <v>116</v>
      </c>
      <c r="B97" s="443" t="s">
        <v>350</v>
      </c>
      <c r="C97" s="75" t="s">
        <v>310</v>
      </c>
      <c r="D97" s="382"/>
      <c r="E97" s="382"/>
      <c r="F97" s="387"/>
      <c r="G97" s="388"/>
      <c r="H97" s="388"/>
      <c r="I97" s="389"/>
      <c r="J97" s="389"/>
      <c r="K97" s="387"/>
      <c r="L97" s="390"/>
      <c r="M97" s="390"/>
      <c r="N97" s="387"/>
      <c r="O97" s="382"/>
      <c r="P97" s="382"/>
      <c r="Q97" s="387"/>
    </row>
    <row r="98" spans="1:17" x14ac:dyDescent="0.25">
      <c r="A98" s="443" t="s">
        <v>116</v>
      </c>
      <c r="B98" s="443" t="s">
        <v>350</v>
      </c>
      <c r="C98" s="236" t="s">
        <v>311</v>
      </c>
      <c r="D98" s="382">
        <v>44370543.894854076</v>
      </c>
      <c r="E98" s="382">
        <v>-1287202.5565190166</v>
      </c>
      <c r="F98" s="383">
        <v>-2.8192424211955513E-2</v>
      </c>
      <c r="G98" s="384">
        <v>1.6117222949728511</v>
      </c>
      <c r="H98" s="384">
        <v>-9.9860466963660688E-2</v>
      </c>
      <c r="I98" s="385">
        <v>6.3454048783191661</v>
      </c>
      <c r="J98" s="385">
        <v>8.8268753454180171E-2</v>
      </c>
      <c r="K98" s="383">
        <v>1.4106893584017208E-2</v>
      </c>
      <c r="L98" s="386">
        <v>281549065.68408173</v>
      </c>
      <c r="M98" s="386">
        <v>-4137669.0167309642</v>
      </c>
      <c r="N98" s="383">
        <v>-1.4483238156171882E-2</v>
      </c>
      <c r="O98" s="382">
        <v>61310511.281367883</v>
      </c>
      <c r="P98" s="382">
        <v>-1147132.3831564635</v>
      </c>
      <c r="Q98" s="383">
        <v>-1.836656517684207E-2</v>
      </c>
    </row>
    <row r="99" spans="1:17" x14ac:dyDescent="0.25">
      <c r="A99" s="443" t="s">
        <v>116</v>
      </c>
      <c r="B99" s="443" t="s">
        <v>353</v>
      </c>
      <c r="C99" s="75" t="s">
        <v>83</v>
      </c>
      <c r="D99" s="382">
        <v>257688074.12538293</v>
      </c>
      <c r="E99" s="382">
        <v>4472255.5767860413</v>
      </c>
      <c r="F99" s="387">
        <v>1.7661833302597289E-2</v>
      </c>
      <c r="G99" s="388">
        <v>9.4073856945308414</v>
      </c>
      <c r="H99" s="388">
        <v>-0.11877252506703861</v>
      </c>
      <c r="I99" s="389">
        <v>4.4823967446201838</v>
      </c>
      <c r="J99" s="389">
        <v>-6.8103139898939347E-2</v>
      </c>
      <c r="K99" s="387">
        <v>-1.4966078810512087E-2</v>
      </c>
      <c r="L99" s="390">
        <v>1155060184.5870612</v>
      </c>
      <c r="M99" s="390">
        <v>2801631.523255825</v>
      </c>
      <c r="N99" s="387">
        <v>2.4314261029405324E-3</v>
      </c>
      <c r="O99" s="382">
        <v>290177829.04519469</v>
      </c>
      <c r="P99" s="382">
        <v>3772108.7491677999</v>
      </c>
      <c r="Q99" s="387">
        <v>1.3170507716357674E-2</v>
      </c>
    </row>
    <row r="100" spans="1:17" x14ac:dyDescent="0.25">
      <c r="A100" s="443" t="s">
        <v>116</v>
      </c>
      <c r="B100" s="443" t="s">
        <v>353</v>
      </c>
      <c r="C100" s="236" t="s">
        <v>305</v>
      </c>
      <c r="D100" s="382">
        <v>1499262159.61815</v>
      </c>
      <c r="E100" s="382">
        <v>49142060.279316902</v>
      </c>
      <c r="F100" s="383">
        <v>3.3888269186616131E-2</v>
      </c>
      <c r="G100" s="384">
        <v>54.733372666212595</v>
      </c>
      <c r="H100" s="384">
        <v>0.17882870880364266</v>
      </c>
      <c r="I100" s="385">
        <v>4.2919494915716614</v>
      </c>
      <c r="J100" s="385">
        <v>-1.3937524031407023E-2</v>
      </c>
      <c r="K100" s="383">
        <v>-3.2368531689062397E-3</v>
      </c>
      <c r="L100" s="386">
        <v>6434757463.7057495</v>
      </c>
      <c r="M100" s="386">
        <v>190704156.89763641</v>
      </c>
      <c r="N100" s="383">
        <v>3.0541724666204386E-2</v>
      </c>
      <c r="O100" s="382">
        <v>1552332227.2862349</v>
      </c>
      <c r="P100" s="382">
        <v>49215516.856492519</v>
      </c>
      <c r="Q100" s="383">
        <v>3.2742312366696905E-2</v>
      </c>
    </row>
    <row r="101" spans="1:17" x14ac:dyDescent="0.25">
      <c r="A101" s="443" t="s">
        <v>116</v>
      </c>
      <c r="B101" s="443" t="s">
        <v>353</v>
      </c>
      <c r="C101" s="75" t="s">
        <v>306</v>
      </c>
      <c r="D101" s="382">
        <v>5262561.8772720769</v>
      </c>
      <c r="E101" s="382">
        <v>3534274.5752900988</v>
      </c>
      <c r="F101" s="387">
        <v>2.0449577863802144</v>
      </c>
      <c r="G101" s="388">
        <v>0.19211967604191171</v>
      </c>
      <c r="H101" s="388">
        <v>0.12710028514456728</v>
      </c>
      <c r="I101" s="389">
        <v>7.2383640622824137</v>
      </c>
      <c r="J101" s="389">
        <v>0.60576834869862761</v>
      </c>
      <c r="K101" s="387">
        <v>9.1332017637980406E-2</v>
      </c>
      <c r="L101" s="390">
        <v>38092338.767983675</v>
      </c>
      <c r="M101" s="390">
        <v>26629307.817016721</v>
      </c>
      <c r="N101" s="387">
        <v>2.3230599246327976</v>
      </c>
      <c r="O101" s="382">
        <v>8170879.8027503639</v>
      </c>
      <c r="P101" s="382">
        <v>6563179.1366849244</v>
      </c>
      <c r="Q101" s="387">
        <v>4.0823390045282082</v>
      </c>
    </row>
    <row r="102" spans="1:17" x14ac:dyDescent="0.25">
      <c r="A102" s="443" t="s">
        <v>116</v>
      </c>
      <c r="B102" s="443" t="s">
        <v>353</v>
      </c>
      <c r="C102" s="236" t="s">
        <v>307</v>
      </c>
      <c r="D102" s="382">
        <v>61002865.786612682</v>
      </c>
      <c r="E102" s="382">
        <v>4509611.6504878029</v>
      </c>
      <c r="F102" s="383">
        <v>7.9825666257807418E-2</v>
      </c>
      <c r="G102" s="384">
        <v>2.2270238499556414</v>
      </c>
      <c r="H102" s="384">
        <v>0.10170766581924573</v>
      </c>
      <c r="I102" s="385">
        <v>4.9937214605805211</v>
      </c>
      <c r="J102" s="385">
        <v>-0.10187564415517514</v>
      </c>
      <c r="K102" s="383">
        <v>-1.9992876607237049E-2</v>
      </c>
      <c r="L102" s="386">
        <v>304631320.03552097</v>
      </c>
      <c r="M102" s="386">
        <v>16764457.822385132</v>
      </c>
      <c r="N102" s="383">
        <v>5.8236844954987467E-2</v>
      </c>
      <c r="O102" s="382">
        <v>33910520.914073259</v>
      </c>
      <c r="P102" s="382">
        <v>3496425.3030665554</v>
      </c>
      <c r="Q102" s="383">
        <v>0.11496068624842545</v>
      </c>
    </row>
    <row r="103" spans="1:17" x14ac:dyDescent="0.25">
      <c r="A103" s="443" t="s">
        <v>116</v>
      </c>
      <c r="B103" s="443" t="s">
        <v>353</v>
      </c>
      <c r="C103" s="75" t="s">
        <v>308</v>
      </c>
      <c r="D103" s="382">
        <v>7379459.4366317913</v>
      </c>
      <c r="E103" s="382">
        <v>-295259.18848542124</v>
      </c>
      <c r="F103" s="387">
        <v>-3.84716629895877E-2</v>
      </c>
      <c r="G103" s="388">
        <v>0.26940098556428443</v>
      </c>
      <c r="H103" s="388">
        <v>-1.9327358236756464E-2</v>
      </c>
      <c r="I103" s="389">
        <v>6.235613069488311</v>
      </c>
      <c r="J103" s="389">
        <v>0.61861016476536967</v>
      </c>
      <c r="K103" s="387">
        <v>0.11013171530412136</v>
      </c>
      <c r="L103" s="390">
        <v>46015453.708820045</v>
      </c>
      <c r="M103" s="390">
        <v>2906536.8986054063</v>
      </c>
      <c r="N103" s="387">
        <v>6.7423102078888325E-2</v>
      </c>
      <c r="O103" s="382">
        <v>10806819.397314861</v>
      </c>
      <c r="P103" s="382">
        <v>-25680.24201412499</v>
      </c>
      <c r="Q103" s="387">
        <v>-2.3706663161002181E-3</v>
      </c>
    </row>
    <row r="104" spans="1:17" x14ac:dyDescent="0.25">
      <c r="A104" s="443" t="s">
        <v>116</v>
      </c>
      <c r="B104" s="443" t="s">
        <v>353</v>
      </c>
      <c r="C104" s="236" t="s">
        <v>309</v>
      </c>
      <c r="D104" s="382">
        <v>356539781.47378194</v>
      </c>
      <c r="E104" s="382">
        <v>24525915.606835067</v>
      </c>
      <c r="F104" s="383">
        <v>7.3870154617770453E-2</v>
      </c>
      <c r="G104" s="384">
        <v>13.016152381718703</v>
      </c>
      <c r="H104" s="384">
        <v>0.52555587997653497</v>
      </c>
      <c r="I104" s="385">
        <v>6.5052336024626012</v>
      </c>
      <c r="J104" s="385">
        <v>0.12079057534310067</v>
      </c>
      <c r="K104" s="383">
        <v>1.8919516523213196E-2</v>
      </c>
      <c r="L104" s="386">
        <v>2319374567.057919</v>
      </c>
      <c r="M104" s="386">
        <v>199650956.21670103</v>
      </c>
      <c r="N104" s="383">
        <v>9.41872587518469E-2</v>
      </c>
      <c r="O104" s="382">
        <v>342525314.59248531</v>
      </c>
      <c r="P104" s="382">
        <v>21065174.997797012</v>
      </c>
      <c r="Q104" s="383">
        <v>6.5529664189024964E-2</v>
      </c>
    </row>
    <row r="105" spans="1:17" x14ac:dyDescent="0.25">
      <c r="A105" s="443" t="s">
        <v>116</v>
      </c>
      <c r="B105" s="443" t="s">
        <v>353</v>
      </c>
      <c r="C105" s="75" t="s">
        <v>310</v>
      </c>
      <c r="D105" s="382"/>
      <c r="E105" s="382"/>
      <c r="F105" s="383"/>
      <c r="G105" s="384"/>
      <c r="H105" s="384"/>
      <c r="I105" s="385"/>
      <c r="J105" s="385"/>
      <c r="K105" s="383"/>
      <c r="L105" s="386"/>
      <c r="M105" s="386"/>
      <c r="N105" s="383"/>
      <c r="O105" s="382"/>
      <c r="P105" s="382"/>
      <c r="Q105" s="383"/>
    </row>
    <row r="106" spans="1:17" x14ac:dyDescent="0.25">
      <c r="A106" s="443" t="s">
        <v>116</v>
      </c>
      <c r="B106" s="443" t="s">
        <v>353</v>
      </c>
      <c r="C106" s="236" t="s">
        <v>311</v>
      </c>
      <c r="D106" s="382">
        <v>44006926.931484401</v>
      </c>
      <c r="E106" s="382">
        <v>-1660897.776952602</v>
      </c>
      <c r="F106" s="387">
        <v>-3.636910204408654E-2</v>
      </c>
      <c r="G106" s="388">
        <v>1.6065552753290235</v>
      </c>
      <c r="H106" s="388">
        <v>-0.1115005957892341</v>
      </c>
      <c r="I106" s="389">
        <v>6.3763907731099687</v>
      </c>
      <c r="J106" s="389">
        <v>0.11798777228146662</v>
      </c>
      <c r="K106" s="387">
        <v>1.8852696489159795E-2</v>
      </c>
      <c r="L106" s="390">
        <v>280605362.83884174</v>
      </c>
      <c r="M106" s="390">
        <v>-5202288.3577504158</v>
      </c>
      <c r="N106" s="387">
        <v>-1.8202061197347141E-2</v>
      </c>
      <c r="O106" s="382">
        <v>61016266.147523485</v>
      </c>
      <c r="P106" s="382">
        <v>-1459462.2616132051</v>
      </c>
      <c r="Q106" s="387">
        <v>-2.3360468117403617E-2</v>
      </c>
    </row>
    <row r="107" spans="1:17" x14ac:dyDescent="0.25">
      <c r="A107" s="236"/>
      <c r="B107" s="236"/>
      <c r="C107" s="75"/>
      <c r="D107" s="68"/>
      <c r="E107" s="68"/>
      <c r="F107" s="72"/>
      <c r="G107" s="238"/>
      <c r="H107" s="238"/>
      <c r="I107" s="73"/>
      <c r="J107" s="73"/>
      <c r="K107" s="72"/>
      <c r="L107" s="74"/>
      <c r="M107" s="74"/>
      <c r="N107" s="72"/>
      <c r="O107" s="68"/>
      <c r="P107" s="68"/>
      <c r="Q107" s="72"/>
    </row>
    <row r="108" spans="1:17" x14ac:dyDescent="0.25">
      <c r="A108" s="236"/>
      <c r="B108" s="236"/>
      <c r="C108" s="236"/>
      <c r="D108" s="68"/>
      <c r="E108" s="68"/>
      <c r="F108" s="69"/>
      <c r="G108" s="237"/>
      <c r="H108" s="237"/>
      <c r="I108" s="70"/>
      <c r="J108" s="70"/>
      <c r="K108" s="69"/>
      <c r="L108" s="71"/>
      <c r="M108" s="71"/>
      <c r="N108" s="69"/>
      <c r="O108" s="68"/>
      <c r="P108" s="68"/>
      <c r="Q108" s="69"/>
    </row>
    <row r="109" spans="1:17" x14ac:dyDescent="0.25">
      <c r="A109" s="236"/>
      <c r="B109" s="236"/>
      <c r="C109" s="75"/>
      <c r="D109" s="68"/>
      <c r="E109" s="68"/>
      <c r="F109" s="72"/>
      <c r="G109" s="238"/>
      <c r="H109" s="238"/>
      <c r="I109" s="73"/>
      <c r="J109" s="73"/>
      <c r="K109" s="72"/>
      <c r="L109" s="74"/>
      <c r="M109" s="74"/>
      <c r="N109" s="72"/>
      <c r="O109" s="68"/>
      <c r="P109" s="68"/>
      <c r="Q109" s="72"/>
    </row>
    <row r="110" spans="1:17" x14ac:dyDescent="0.25">
      <c r="A110" s="236"/>
      <c r="B110" s="236"/>
      <c r="C110" s="236"/>
      <c r="D110" s="68"/>
      <c r="E110" s="68"/>
      <c r="F110" s="69"/>
      <c r="G110" s="237"/>
      <c r="H110" s="237"/>
      <c r="I110" s="70"/>
      <c r="J110" s="70"/>
      <c r="K110" s="69"/>
      <c r="L110" s="71"/>
      <c r="M110" s="71"/>
      <c r="N110" s="69"/>
      <c r="O110" s="68"/>
      <c r="P110" s="68"/>
      <c r="Q110" s="69"/>
    </row>
    <row r="111" spans="1:17" x14ac:dyDescent="0.25">
      <c r="A111" s="236"/>
      <c r="B111" s="236"/>
      <c r="C111" s="75"/>
      <c r="D111" s="68"/>
      <c r="E111" s="68"/>
      <c r="F111" s="72"/>
      <c r="G111" s="238"/>
      <c r="H111" s="238"/>
      <c r="I111" s="73"/>
      <c r="J111" s="73"/>
      <c r="K111" s="72"/>
      <c r="L111" s="74"/>
      <c r="M111" s="74"/>
      <c r="N111" s="72"/>
      <c r="O111" s="68"/>
      <c r="P111" s="68"/>
      <c r="Q111" s="72"/>
    </row>
    <row r="112" spans="1:17" x14ac:dyDescent="0.25">
      <c r="A112" s="236"/>
      <c r="B112" s="236"/>
      <c r="C112" s="236"/>
      <c r="D112" s="68"/>
      <c r="E112" s="68"/>
      <c r="F112" s="69"/>
      <c r="G112" s="237"/>
      <c r="H112" s="237"/>
      <c r="I112" s="70"/>
      <c r="J112" s="70"/>
      <c r="K112" s="69"/>
      <c r="L112" s="71"/>
      <c r="M112" s="71"/>
      <c r="N112" s="69"/>
      <c r="O112" s="68"/>
      <c r="P112" s="68"/>
      <c r="Q112" s="69"/>
    </row>
    <row r="113" spans="1:17" x14ac:dyDescent="0.25">
      <c r="A113" s="236"/>
      <c r="B113" s="236"/>
      <c r="C113" s="75"/>
      <c r="D113" s="68"/>
      <c r="E113" s="68"/>
      <c r="F113" s="72"/>
      <c r="G113" s="238"/>
      <c r="H113" s="238"/>
      <c r="I113" s="73"/>
      <c r="J113" s="73"/>
      <c r="K113" s="72"/>
      <c r="L113" s="74"/>
      <c r="M113" s="74"/>
      <c r="N113" s="72"/>
      <c r="O113" s="68"/>
      <c r="P113" s="68"/>
      <c r="Q113" s="72"/>
    </row>
    <row r="114" spans="1:17" x14ac:dyDescent="0.25">
      <c r="A114" s="236"/>
      <c r="B114" s="236"/>
      <c r="C114" s="236"/>
      <c r="D114" s="68"/>
      <c r="E114" s="68"/>
      <c r="F114" s="69"/>
      <c r="G114" s="237"/>
      <c r="H114" s="237"/>
      <c r="I114" s="70"/>
      <c r="J114" s="70"/>
      <c r="K114" s="69"/>
      <c r="L114" s="71"/>
      <c r="M114" s="71"/>
      <c r="N114" s="69"/>
      <c r="O114" s="68"/>
      <c r="P114" s="68"/>
      <c r="Q114" s="69"/>
    </row>
    <row r="115" spans="1:17" x14ac:dyDescent="0.25">
      <c r="A115" s="236"/>
      <c r="B115" s="236"/>
      <c r="C115" s="75"/>
      <c r="D115" s="68"/>
      <c r="E115" s="68"/>
      <c r="F115" s="72"/>
      <c r="G115" s="238"/>
      <c r="H115" s="238"/>
      <c r="I115" s="73"/>
      <c r="J115" s="73"/>
      <c r="K115" s="72"/>
      <c r="L115" s="74"/>
      <c r="M115" s="74"/>
      <c r="N115" s="72"/>
      <c r="O115" s="68"/>
      <c r="P115" s="68"/>
      <c r="Q115" s="72"/>
    </row>
    <row r="116" spans="1:17" x14ac:dyDescent="0.25">
      <c r="A116" s="236"/>
      <c r="B116" s="236"/>
      <c r="C116" s="236"/>
      <c r="D116" s="68"/>
      <c r="E116" s="68"/>
      <c r="F116" s="69"/>
      <c r="G116" s="237"/>
      <c r="H116" s="237"/>
      <c r="I116" s="70"/>
      <c r="J116" s="70"/>
      <c r="K116" s="69"/>
      <c r="L116" s="71"/>
      <c r="M116" s="71"/>
      <c r="N116" s="69"/>
      <c r="O116" s="68"/>
      <c r="P116" s="68"/>
      <c r="Q116" s="69"/>
    </row>
    <row r="117" spans="1:17" x14ac:dyDescent="0.25">
      <c r="A117" s="236"/>
      <c r="B117" s="236"/>
      <c r="C117" s="75"/>
      <c r="D117" s="68"/>
      <c r="E117" s="68"/>
      <c r="F117" s="72"/>
      <c r="G117" s="238"/>
      <c r="H117" s="238"/>
      <c r="I117" s="73"/>
      <c r="J117" s="73"/>
      <c r="K117" s="72"/>
      <c r="L117" s="74"/>
      <c r="M117" s="74"/>
      <c r="N117" s="72"/>
      <c r="O117" s="68"/>
      <c r="P117" s="68"/>
      <c r="Q117" s="72"/>
    </row>
    <row r="118" spans="1:17" x14ac:dyDescent="0.25">
      <c r="A118" s="236"/>
      <c r="B118" s="236"/>
      <c r="C118" s="236"/>
      <c r="D118" s="68"/>
      <c r="E118" s="68"/>
      <c r="F118" s="69"/>
      <c r="G118" s="237"/>
      <c r="H118" s="237"/>
      <c r="I118" s="70"/>
      <c r="J118" s="70"/>
      <c r="K118" s="69"/>
      <c r="L118" s="71"/>
      <c r="M118" s="71"/>
      <c r="N118" s="69"/>
      <c r="O118" s="68"/>
      <c r="P118" s="68"/>
      <c r="Q118" s="69"/>
    </row>
    <row r="119" spans="1:17" x14ac:dyDescent="0.25">
      <c r="A119" s="236"/>
      <c r="B119" s="236"/>
      <c r="C119" s="75"/>
      <c r="D119" s="68"/>
      <c r="E119" s="68"/>
      <c r="F119" s="72"/>
      <c r="G119" s="238"/>
      <c r="H119" s="238"/>
      <c r="I119" s="73"/>
      <c r="J119" s="73"/>
      <c r="K119" s="72"/>
      <c r="L119" s="74"/>
      <c r="M119" s="74"/>
      <c r="N119" s="72"/>
      <c r="O119" s="68"/>
      <c r="P119" s="68"/>
      <c r="Q119" s="72"/>
    </row>
    <row r="120" spans="1:17" x14ac:dyDescent="0.25">
      <c r="A120" s="236"/>
      <c r="B120" s="236"/>
      <c r="C120" s="236"/>
      <c r="D120" s="68"/>
      <c r="E120" s="68"/>
      <c r="F120" s="69"/>
      <c r="G120" s="237"/>
      <c r="H120" s="237"/>
      <c r="I120" s="70"/>
      <c r="J120" s="70"/>
      <c r="K120" s="69"/>
      <c r="L120" s="71"/>
      <c r="M120" s="71"/>
      <c r="N120" s="69"/>
      <c r="O120" s="68"/>
      <c r="P120" s="68"/>
      <c r="Q120" s="69"/>
    </row>
    <row r="121" spans="1:17" x14ac:dyDescent="0.25">
      <c r="A121" s="236"/>
      <c r="B121" s="236"/>
      <c r="C121" s="75"/>
      <c r="D121" s="68"/>
      <c r="E121" s="68"/>
      <c r="F121" s="72"/>
      <c r="G121" s="238"/>
      <c r="H121" s="238"/>
      <c r="I121" s="73"/>
      <c r="J121" s="73"/>
      <c r="K121" s="72"/>
      <c r="L121" s="74"/>
      <c r="M121" s="74"/>
      <c r="N121" s="72"/>
      <c r="O121" s="68"/>
      <c r="P121" s="68"/>
      <c r="Q121" s="72"/>
    </row>
    <row r="122" spans="1:17" x14ac:dyDescent="0.25">
      <c r="A122" s="236"/>
      <c r="B122" s="236"/>
      <c r="C122" s="236"/>
      <c r="D122" s="68"/>
      <c r="E122" s="68"/>
      <c r="F122" s="69"/>
      <c r="G122" s="237"/>
      <c r="H122" s="237"/>
      <c r="I122" s="70"/>
      <c r="J122" s="70"/>
      <c r="K122" s="69"/>
      <c r="L122" s="71"/>
      <c r="M122" s="71"/>
      <c r="N122" s="69"/>
      <c r="O122" s="68"/>
      <c r="P122" s="68"/>
      <c r="Q122" s="69"/>
    </row>
    <row r="123" spans="1:17" x14ac:dyDescent="0.25">
      <c r="A123" s="236"/>
      <c r="B123" s="236"/>
      <c r="C123" s="75"/>
      <c r="D123" s="68"/>
      <c r="E123" s="68"/>
      <c r="F123" s="72"/>
      <c r="G123" s="238"/>
      <c r="H123" s="238"/>
      <c r="I123" s="73"/>
      <c r="J123" s="73"/>
      <c r="K123" s="72"/>
      <c r="L123" s="74"/>
      <c r="M123" s="74"/>
      <c r="N123" s="72"/>
      <c r="O123" s="68"/>
      <c r="P123" s="68"/>
      <c r="Q123" s="72"/>
    </row>
    <row r="124" spans="1:17" x14ac:dyDescent="0.25">
      <c r="A124" s="236"/>
      <c r="B124" s="236"/>
      <c r="C124" s="236"/>
      <c r="D124" s="68"/>
      <c r="E124" s="68"/>
      <c r="F124" s="69"/>
      <c r="G124" s="237"/>
      <c r="H124" s="237"/>
      <c r="I124" s="70"/>
      <c r="J124" s="70"/>
      <c r="K124" s="69"/>
      <c r="L124" s="71"/>
      <c r="M124" s="71"/>
      <c r="N124" s="69"/>
      <c r="O124" s="68"/>
      <c r="P124" s="68"/>
      <c r="Q124" s="69"/>
    </row>
    <row r="125" spans="1:17" x14ac:dyDescent="0.25">
      <c r="A125" s="236"/>
      <c r="B125" s="236"/>
      <c r="C125" s="75"/>
      <c r="D125" s="68"/>
      <c r="E125" s="68"/>
      <c r="F125" s="72"/>
      <c r="G125" s="238"/>
      <c r="H125" s="238"/>
      <c r="I125" s="73"/>
      <c r="J125" s="73"/>
      <c r="K125" s="72"/>
      <c r="L125" s="74"/>
      <c r="M125" s="74"/>
      <c r="N125" s="72"/>
      <c r="O125" s="68"/>
      <c r="P125" s="68"/>
      <c r="Q125" s="72"/>
    </row>
    <row r="126" spans="1:17" x14ac:dyDescent="0.25">
      <c r="A126" s="236"/>
      <c r="B126" s="236"/>
      <c r="C126" s="236"/>
      <c r="D126" s="68"/>
      <c r="E126" s="68"/>
      <c r="F126" s="69"/>
      <c r="G126" s="237"/>
      <c r="H126" s="237"/>
      <c r="I126" s="70"/>
      <c r="J126" s="70"/>
      <c r="K126" s="69"/>
      <c r="L126" s="71"/>
      <c r="M126" s="71"/>
      <c r="N126" s="69"/>
      <c r="O126" s="68"/>
      <c r="P126" s="68"/>
      <c r="Q126" s="69"/>
    </row>
    <row r="127" spans="1:17" x14ac:dyDescent="0.25">
      <c r="A127" s="236"/>
      <c r="B127" s="236"/>
      <c r="C127" s="75"/>
      <c r="D127" s="68"/>
      <c r="E127" s="68"/>
      <c r="F127" s="72"/>
      <c r="G127" s="238"/>
      <c r="H127" s="238"/>
      <c r="I127" s="73"/>
      <c r="J127" s="73"/>
      <c r="K127" s="72"/>
      <c r="L127" s="74"/>
      <c r="M127" s="74"/>
      <c r="N127" s="72"/>
      <c r="O127" s="68"/>
      <c r="P127" s="68"/>
      <c r="Q127" s="72"/>
    </row>
    <row r="128" spans="1:17" x14ac:dyDescent="0.25">
      <c r="A128" s="236"/>
      <c r="B128" s="236"/>
      <c r="C128" s="236"/>
      <c r="D128" s="68"/>
      <c r="E128" s="68"/>
      <c r="F128" s="69"/>
      <c r="G128" s="237"/>
      <c r="H128" s="237"/>
      <c r="I128" s="70"/>
      <c r="J128" s="70"/>
      <c r="K128" s="69"/>
      <c r="L128" s="71"/>
      <c r="M128" s="71"/>
      <c r="N128" s="69"/>
      <c r="O128" s="68"/>
      <c r="P128" s="68"/>
      <c r="Q128" s="69"/>
    </row>
    <row r="129" spans="1:17" x14ac:dyDescent="0.25">
      <c r="A129" s="236"/>
      <c r="B129" s="236"/>
      <c r="C129" s="75"/>
      <c r="D129" s="68"/>
      <c r="E129" s="68"/>
      <c r="F129" s="72"/>
      <c r="G129" s="238"/>
      <c r="H129" s="238"/>
      <c r="I129" s="73"/>
      <c r="J129" s="73"/>
      <c r="K129" s="72"/>
      <c r="L129" s="74"/>
      <c r="M129" s="74"/>
      <c r="N129" s="72"/>
      <c r="O129" s="68"/>
      <c r="P129" s="68"/>
      <c r="Q129" s="72"/>
    </row>
    <row r="130" spans="1:17" x14ac:dyDescent="0.25">
      <c r="A130" s="236"/>
      <c r="B130" s="236"/>
      <c r="C130" s="236"/>
      <c r="D130" s="68"/>
      <c r="E130" s="68"/>
      <c r="F130" s="69"/>
      <c r="G130" s="237"/>
      <c r="H130" s="237"/>
      <c r="I130" s="70"/>
      <c r="J130" s="70"/>
      <c r="K130" s="69"/>
      <c r="L130" s="71"/>
      <c r="M130" s="71"/>
      <c r="N130" s="69"/>
      <c r="O130" s="68"/>
      <c r="P130" s="68"/>
      <c r="Q130" s="69"/>
    </row>
    <row r="131" spans="1:17" x14ac:dyDescent="0.25">
      <c r="A131" s="236"/>
      <c r="B131" s="236"/>
      <c r="C131" s="75"/>
      <c r="D131" s="68"/>
      <c r="E131" s="68"/>
      <c r="F131" s="72"/>
      <c r="G131" s="238"/>
      <c r="H131" s="238"/>
      <c r="I131" s="73"/>
      <c r="J131" s="73"/>
      <c r="K131" s="72"/>
      <c r="L131" s="74"/>
      <c r="M131" s="74"/>
      <c r="N131" s="72"/>
      <c r="O131" s="68"/>
      <c r="P131" s="68"/>
      <c r="Q131" s="72"/>
    </row>
    <row r="132" spans="1:17" x14ac:dyDescent="0.25">
      <c r="A132" s="236"/>
      <c r="B132" s="236"/>
      <c r="C132" s="236"/>
      <c r="D132" s="68"/>
      <c r="E132" s="68"/>
      <c r="F132" s="69"/>
      <c r="G132" s="237"/>
      <c r="H132" s="237"/>
      <c r="I132" s="70"/>
      <c r="J132" s="70"/>
      <c r="K132" s="69"/>
      <c r="L132" s="71"/>
      <c r="M132" s="71"/>
      <c r="N132" s="69"/>
      <c r="O132" s="68"/>
      <c r="P132" s="68"/>
      <c r="Q132" s="69"/>
    </row>
    <row r="133" spans="1:17" x14ac:dyDescent="0.25">
      <c r="A133" s="236"/>
      <c r="B133" s="236"/>
      <c r="C133" s="75"/>
      <c r="D133" s="68"/>
      <c r="E133" s="68"/>
      <c r="F133" s="72"/>
      <c r="G133" s="238"/>
      <c r="H133" s="238"/>
      <c r="I133" s="73"/>
      <c r="J133" s="73"/>
      <c r="K133" s="72"/>
      <c r="L133" s="74"/>
      <c r="M133" s="74"/>
      <c r="N133" s="72"/>
      <c r="O133" s="68"/>
      <c r="P133" s="68"/>
      <c r="Q133" s="72"/>
    </row>
    <row r="134" spans="1:17" x14ac:dyDescent="0.25">
      <c r="A134" s="236"/>
      <c r="B134" s="236"/>
      <c r="C134" s="236"/>
      <c r="D134" s="68"/>
      <c r="E134" s="68"/>
      <c r="F134" s="69"/>
      <c r="G134" s="237"/>
      <c r="H134" s="237"/>
      <c r="I134" s="70"/>
      <c r="J134" s="70"/>
      <c r="K134" s="69"/>
      <c r="L134" s="71"/>
      <c r="M134" s="71"/>
      <c r="N134" s="69"/>
      <c r="O134" s="68"/>
      <c r="P134" s="68"/>
      <c r="Q134" s="69"/>
    </row>
    <row r="135" spans="1:17" x14ac:dyDescent="0.25">
      <c r="A135" s="236"/>
      <c r="B135" s="236"/>
      <c r="C135" s="75"/>
      <c r="D135" s="68"/>
      <c r="E135" s="68"/>
      <c r="F135" s="72"/>
      <c r="G135" s="238"/>
      <c r="H135" s="238"/>
      <c r="I135" s="73"/>
      <c r="J135" s="73"/>
      <c r="K135" s="72"/>
      <c r="L135" s="74"/>
      <c r="M135" s="74"/>
      <c r="N135" s="72"/>
      <c r="O135" s="68"/>
      <c r="P135" s="68"/>
      <c r="Q135" s="72"/>
    </row>
    <row r="136" spans="1:17" x14ac:dyDescent="0.25">
      <c r="A136" s="236"/>
      <c r="B136" s="236"/>
      <c r="C136" s="236"/>
      <c r="D136" s="68"/>
      <c r="E136" s="68"/>
      <c r="F136" s="69"/>
      <c r="G136" s="237"/>
      <c r="H136" s="237"/>
      <c r="I136" s="70"/>
      <c r="J136" s="70"/>
      <c r="K136" s="69"/>
      <c r="L136" s="71"/>
      <c r="M136" s="71"/>
      <c r="N136" s="69"/>
      <c r="O136" s="68"/>
      <c r="P136" s="68"/>
      <c r="Q136" s="69"/>
    </row>
    <row r="137" spans="1:17" x14ac:dyDescent="0.25">
      <c r="A137" s="236"/>
      <c r="B137" s="236"/>
      <c r="C137" s="75"/>
      <c r="D137" s="68"/>
      <c r="E137" s="68"/>
      <c r="F137" s="72"/>
      <c r="G137" s="238"/>
      <c r="H137" s="238"/>
      <c r="I137" s="73"/>
      <c r="J137" s="73"/>
      <c r="K137" s="72"/>
      <c r="L137" s="74"/>
      <c r="M137" s="74"/>
      <c r="N137" s="72"/>
      <c r="O137" s="68"/>
      <c r="P137" s="68"/>
      <c r="Q137" s="72"/>
    </row>
    <row r="138" spans="1:17" x14ac:dyDescent="0.25">
      <c r="A138" s="236"/>
      <c r="B138" s="236"/>
      <c r="C138" s="236"/>
      <c r="D138" s="68"/>
      <c r="E138" s="68"/>
      <c r="F138" s="69"/>
      <c r="G138" s="237"/>
      <c r="H138" s="237"/>
      <c r="I138" s="70"/>
      <c r="J138" s="70"/>
      <c r="K138" s="69"/>
      <c r="L138" s="71"/>
      <c r="M138" s="71"/>
      <c r="N138" s="69"/>
      <c r="O138" s="68"/>
      <c r="P138" s="68"/>
      <c r="Q138" s="69"/>
    </row>
    <row r="139" spans="1:17" x14ac:dyDescent="0.25">
      <c r="A139" s="236"/>
      <c r="B139" s="236"/>
      <c r="C139" s="75"/>
      <c r="D139" s="68"/>
      <c r="E139" s="68"/>
      <c r="F139" s="72"/>
      <c r="G139" s="238"/>
      <c r="H139" s="238"/>
      <c r="I139" s="73"/>
      <c r="J139" s="73"/>
      <c r="K139" s="72"/>
      <c r="L139" s="74"/>
      <c r="M139" s="74"/>
      <c r="N139" s="72"/>
      <c r="O139" s="68"/>
      <c r="P139" s="68"/>
      <c r="Q139" s="72"/>
    </row>
    <row r="140" spans="1:17" x14ac:dyDescent="0.25">
      <c r="A140" s="236"/>
      <c r="B140" s="236"/>
      <c r="C140" s="236"/>
      <c r="D140" s="68"/>
      <c r="E140" s="68"/>
      <c r="F140" s="69"/>
      <c r="G140" s="237"/>
      <c r="H140" s="237"/>
      <c r="I140" s="70"/>
      <c r="J140" s="70"/>
      <c r="K140" s="69"/>
      <c r="L140" s="71"/>
      <c r="M140" s="71"/>
      <c r="N140" s="69"/>
      <c r="O140" s="68"/>
      <c r="P140" s="68"/>
      <c r="Q140" s="69"/>
    </row>
    <row r="141" spans="1:17" x14ac:dyDescent="0.25">
      <c r="A141" s="236"/>
      <c r="B141" s="236"/>
      <c r="C141" s="75"/>
      <c r="D141" s="68"/>
      <c r="E141" s="68"/>
      <c r="F141" s="72"/>
      <c r="G141" s="238"/>
      <c r="H141" s="238"/>
      <c r="I141" s="73"/>
      <c r="J141" s="73"/>
      <c r="K141" s="72"/>
      <c r="L141" s="74"/>
      <c r="M141" s="74"/>
      <c r="N141" s="72"/>
      <c r="O141" s="68"/>
      <c r="P141" s="68"/>
      <c r="Q141" s="72"/>
    </row>
    <row r="142" spans="1:17" x14ac:dyDescent="0.25">
      <c r="A142" s="236"/>
      <c r="B142" s="236"/>
      <c r="C142" s="236"/>
      <c r="D142" s="68"/>
      <c r="E142" s="68"/>
      <c r="F142" s="69"/>
      <c r="G142" s="237"/>
      <c r="H142" s="237"/>
      <c r="I142" s="70"/>
      <c r="J142" s="70"/>
      <c r="K142" s="69"/>
      <c r="L142" s="71"/>
      <c r="M142" s="71"/>
      <c r="N142" s="69"/>
      <c r="O142" s="68"/>
      <c r="P142" s="68"/>
      <c r="Q142" s="69"/>
    </row>
    <row r="143" spans="1:17" x14ac:dyDescent="0.25">
      <c r="A143" s="236"/>
      <c r="B143" s="236"/>
      <c r="C143" s="75"/>
      <c r="D143" s="68"/>
      <c r="E143" s="68"/>
      <c r="F143" s="72"/>
      <c r="G143" s="238"/>
      <c r="H143" s="238"/>
      <c r="I143" s="73"/>
      <c r="J143" s="73"/>
      <c r="K143" s="72"/>
      <c r="L143" s="74"/>
      <c r="M143" s="74"/>
      <c r="N143" s="72"/>
      <c r="O143" s="68"/>
      <c r="P143" s="68"/>
      <c r="Q143" s="72"/>
    </row>
    <row r="144" spans="1:17" x14ac:dyDescent="0.25">
      <c r="A144" s="236"/>
      <c r="B144" s="236"/>
      <c r="C144" s="236"/>
      <c r="D144" s="68"/>
      <c r="E144" s="68"/>
      <c r="F144" s="69"/>
      <c r="G144" s="237"/>
      <c r="H144" s="237"/>
      <c r="I144" s="70"/>
      <c r="J144" s="70"/>
      <c r="K144" s="69"/>
      <c r="L144" s="71"/>
      <c r="M144" s="71"/>
      <c r="N144" s="69"/>
      <c r="O144" s="68"/>
      <c r="P144" s="68"/>
      <c r="Q144" s="69"/>
    </row>
    <row r="145" spans="1:17" x14ac:dyDescent="0.25">
      <c r="A145" s="236"/>
      <c r="B145" s="236"/>
      <c r="C145" s="75"/>
      <c r="D145" s="68"/>
      <c r="E145" s="68"/>
      <c r="F145" s="72"/>
      <c r="G145" s="238"/>
      <c r="H145" s="238"/>
      <c r="I145" s="73"/>
      <c r="J145" s="73"/>
      <c r="K145" s="72"/>
      <c r="L145" s="74"/>
      <c r="M145" s="74"/>
      <c r="N145" s="72"/>
      <c r="O145" s="68"/>
      <c r="P145" s="68"/>
      <c r="Q145" s="72"/>
    </row>
    <row r="146" spans="1:17" x14ac:dyDescent="0.25">
      <c r="A146" s="236"/>
      <c r="B146" s="236"/>
      <c r="C146" s="236"/>
      <c r="D146" s="68"/>
      <c r="E146" s="68"/>
      <c r="F146" s="69"/>
      <c r="G146" s="237"/>
      <c r="H146" s="237"/>
      <c r="I146" s="70"/>
      <c r="J146" s="70"/>
      <c r="K146" s="69"/>
      <c r="L146" s="71"/>
      <c r="M146" s="71"/>
      <c r="N146" s="69"/>
      <c r="O146" s="68"/>
      <c r="P146" s="68"/>
      <c r="Q146" s="69"/>
    </row>
    <row r="147" spans="1:17" x14ac:dyDescent="0.25">
      <c r="A147" s="236"/>
      <c r="B147" s="236"/>
      <c r="C147" s="75"/>
      <c r="D147" s="68"/>
      <c r="E147" s="68"/>
      <c r="F147" s="72"/>
      <c r="G147" s="238"/>
      <c r="H147" s="238"/>
      <c r="I147" s="73"/>
      <c r="J147" s="73"/>
      <c r="K147" s="72"/>
      <c r="L147" s="74"/>
      <c r="M147" s="74"/>
      <c r="N147" s="72"/>
      <c r="O147" s="68"/>
      <c r="P147" s="68"/>
      <c r="Q147" s="72"/>
    </row>
    <row r="148" spans="1:17" x14ac:dyDescent="0.25">
      <c r="A148" s="236"/>
      <c r="B148" s="236"/>
      <c r="C148" s="236"/>
      <c r="D148" s="68"/>
      <c r="E148" s="68"/>
      <c r="F148" s="69"/>
      <c r="G148" s="237"/>
      <c r="H148" s="237"/>
      <c r="I148" s="70"/>
      <c r="J148" s="70"/>
      <c r="K148" s="69"/>
      <c r="L148" s="71"/>
      <c r="M148" s="71"/>
      <c r="N148" s="69"/>
      <c r="O148" s="68"/>
      <c r="P148" s="68"/>
      <c r="Q148" s="69"/>
    </row>
    <row r="149" spans="1:17" x14ac:dyDescent="0.25">
      <c r="A149" s="236"/>
      <c r="B149" s="236"/>
      <c r="C149" s="75"/>
      <c r="D149" s="68"/>
      <c r="E149" s="68"/>
      <c r="F149" s="72"/>
      <c r="G149" s="238"/>
      <c r="H149" s="238"/>
      <c r="I149" s="73"/>
      <c r="J149" s="73"/>
      <c r="K149" s="72"/>
      <c r="L149" s="74"/>
      <c r="M149" s="74"/>
      <c r="N149" s="72"/>
      <c r="O149" s="68"/>
      <c r="P149" s="68"/>
      <c r="Q149" s="72"/>
    </row>
    <row r="150" spans="1:17" x14ac:dyDescent="0.25">
      <c r="A150" s="236"/>
      <c r="B150" s="236"/>
      <c r="C150" s="236"/>
      <c r="D150" s="68"/>
      <c r="E150" s="68"/>
      <c r="F150" s="69"/>
      <c r="G150" s="237"/>
      <c r="H150" s="237"/>
      <c r="I150" s="70"/>
      <c r="J150" s="70"/>
      <c r="K150" s="69"/>
      <c r="L150" s="71"/>
      <c r="M150" s="71"/>
      <c r="N150" s="69"/>
      <c r="O150" s="68"/>
      <c r="P150" s="68"/>
      <c r="Q150" s="69"/>
    </row>
    <row r="151" spans="1:17" x14ac:dyDescent="0.25">
      <c r="A151" s="236"/>
      <c r="B151" s="236"/>
      <c r="C151" s="75"/>
      <c r="D151" s="68"/>
      <c r="E151" s="68"/>
      <c r="F151" s="72"/>
      <c r="G151" s="238"/>
      <c r="H151" s="238"/>
      <c r="I151" s="73"/>
      <c r="J151" s="73"/>
      <c r="K151" s="72"/>
      <c r="L151" s="74"/>
      <c r="M151" s="74"/>
      <c r="N151" s="72"/>
      <c r="O151" s="68"/>
      <c r="P151" s="68"/>
      <c r="Q151" s="72"/>
    </row>
    <row r="152" spans="1:17" x14ac:dyDescent="0.25">
      <c r="A152" s="236"/>
      <c r="B152" s="236"/>
      <c r="C152" s="236"/>
      <c r="D152" s="68"/>
      <c r="E152" s="68"/>
      <c r="F152" s="69"/>
      <c r="G152" s="237"/>
      <c r="H152" s="237"/>
      <c r="I152" s="70"/>
      <c r="J152" s="70"/>
      <c r="K152" s="69"/>
      <c r="L152" s="71"/>
      <c r="M152" s="71"/>
      <c r="N152" s="69"/>
      <c r="O152" s="68"/>
      <c r="P152" s="68"/>
      <c r="Q152" s="69"/>
    </row>
    <row r="153" spans="1:17" x14ac:dyDescent="0.25">
      <c r="A153" s="236"/>
      <c r="B153" s="236"/>
      <c r="C153" s="75"/>
      <c r="D153" s="68"/>
      <c r="E153" s="68"/>
      <c r="F153" s="72"/>
      <c r="G153" s="238"/>
      <c r="H153" s="238"/>
      <c r="I153" s="73"/>
      <c r="J153" s="73"/>
      <c r="K153" s="72"/>
      <c r="L153" s="74"/>
      <c r="M153" s="74"/>
      <c r="N153" s="72"/>
      <c r="O153" s="68"/>
      <c r="P153" s="68"/>
      <c r="Q153" s="72"/>
    </row>
    <row r="154" spans="1:17" x14ac:dyDescent="0.25">
      <c r="A154" s="236"/>
      <c r="B154" s="236"/>
      <c r="C154" s="236"/>
      <c r="D154" s="68"/>
      <c r="E154" s="68"/>
      <c r="F154" s="69"/>
      <c r="G154" s="237"/>
      <c r="H154" s="237"/>
      <c r="I154" s="70"/>
      <c r="J154" s="70"/>
      <c r="K154" s="69"/>
      <c r="L154" s="71"/>
      <c r="M154" s="71"/>
      <c r="N154" s="69"/>
      <c r="O154" s="68"/>
      <c r="P154" s="68"/>
      <c r="Q154" s="69"/>
    </row>
    <row r="155" spans="1:17" x14ac:dyDescent="0.25">
      <c r="A155" s="236"/>
      <c r="B155" s="236"/>
      <c r="C155" s="75"/>
      <c r="D155" s="68"/>
      <c r="E155" s="68"/>
      <c r="F155" s="72"/>
      <c r="G155" s="238"/>
      <c r="H155" s="238"/>
      <c r="I155" s="73"/>
      <c r="J155" s="73"/>
      <c r="K155" s="72"/>
      <c r="L155" s="74"/>
      <c r="M155" s="74"/>
      <c r="N155" s="72"/>
      <c r="O155" s="68"/>
      <c r="P155" s="68"/>
      <c r="Q155" s="72"/>
    </row>
    <row r="156" spans="1:17" x14ac:dyDescent="0.25">
      <c r="A156" s="236"/>
      <c r="B156" s="236"/>
      <c r="C156" s="236"/>
      <c r="D156" s="68"/>
      <c r="E156" s="68"/>
      <c r="F156" s="69"/>
      <c r="G156" s="237"/>
      <c r="H156" s="237"/>
      <c r="I156" s="70"/>
      <c r="J156" s="70"/>
      <c r="K156" s="69"/>
      <c r="L156" s="71"/>
      <c r="M156" s="71"/>
      <c r="N156" s="69"/>
      <c r="O156" s="68"/>
      <c r="P156" s="68"/>
      <c r="Q156" s="69"/>
    </row>
    <row r="157" spans="1:17" x14ac:dyDescent="0.25">
      <c r="A157" s="236"/>
      <c r="B157" s="236"/>
      <c r="C157" s="75"/>
      <c r="D157" s="68"/>
      <c r="E157" s="68"/>
      <c r="F157" s="72"/>
      <c r="G157" s="238"/>
      <c r="H157" s="238"/>
      <c r="I157" s="73"/>
      <c r="J157" s="73"/>
      <c r="K157" s="72"/>
      <c r="L157" s="74"/>
      <c r="M157" s="74"/>
      <c r="N157" s="72"/>
      <c r="O157" s="68"/>
      <c r="P157" s="68"/>
      <c r="Q157" s="72"/>
    </row>
    <row r="158" spans="1:17" x14ac:dyDescent="0.25">
      <c r="A158" s="236"/>
      <c r="B158" s="236"/>
      <c r="C158" s="236"/>
      <c r="D158" s="68"/>
      <c r="E158" s="68"/>
      <c r="F158" s="69"/>
      <c r="G158" s="237"/>
      <c r="H158" s="237"/>
      <c r="I158" s="70"/>
      <c r="J158" s="70"/>
      <c r="K158" s="69"/>
      <c r="L158" s="71"/>
      <c r="M158" s="71"/>
      <c r="N158" s="69"/>
      <c r="O158" s="68"/>
      <c r="P158" s="68"/>
      <c r="Q158" s="69"/>
    </row>
    <row r="159" spans="1:17" x14ac:dyDescent="0.25">
      <c r="A159" s="236"/>
      <c r="B159" s="236"/>
      <c r="C159" s="75"/>
      <c r="D159" s="68"/>
      <c r="E159" s="68"/>
      <c r="F159" s="72"/>
      <c r="G159" s="238"/>
      <c r="H159" s="238"/>
      <c r="I159" s="73"/>
      <c r="J159" s="73"/>
      <c r="K159" s="72"/>
      <c r="L159" s="74"/>
      <c r="M159" s="74"/>
      <c r="N159" s="72"/>
      <c r="O159" s="68"/>
      <c r="P159" s="68"/>
      <c r="Q159" s="72"/>
    </row>
    <row r="160" spans="1:17" x14ac:dyDescent="0.25">
      <c r="A160" s="236"/>
      <c r="B160" s="236"/>
      <c r="C160" s="236"/>
      <c r="D160" s="68"/>
      <c r="E160" s="68"/>
      <c r="F160" s="69"/>
      <c r="G160" s="237"/>
      <c r="H160" s="237"/>
      <c r="I160" s="70"/>
      <c r="J160" s="70"/>
      <c r="K160" s="69"/>
      <c r="L160" s="71"/>
      <c r="M160" s="71"/>
      <c r="N160" s="69"/>
      <c r="O160" s="68"/>
      <c r="P160" s="68"/>
      <c r="Q160" s="69"/>
    </row>
    <row r="161" spans="4:17" x14ac:dyDescent="0.25">
      <c r="D161" s="68"/>
      <c r="E161" s="68"/>
      <c r="F161" s="72"/>
      <c r="G161" s="238"/>
      <c r="H161" s="238"/>
      <c r="I161" s="73"/>
      <c r="J161" s="73"/>
      <c r="K161" s="72"/>
      <c r="L161" s="74"/>
      <c r="M161" s="74"/>
      <c r="N161" s="72"/>
      <c r="O161" s="68"/>
      <c r="P161" s="68"/>
      <c r="Q161" s="72"/>
    </row>
    <row r="162" spans="4:17" x14ac:dyDescent="0.25">
      <c r="D162" s="68"/>
      <c r="E162" s="68"/>
      <c r="F162" s="69"/>
      <c r="G162" s="237"/>
      <c r="H162" s="237"/>
      <c r="I162" s="70"/>
      <c r="J162" s="70"/>
      <c r="K162" s="69"/>
      <c r="L162" s="71"/>
      <c r="M162" s="71"/>
      <c r="N162" s="69"/>
      <c r="O162" s="68"/>
      <c r="P162" s="68"/>
      <c r="Q162" s="69"/>
    </row>
  </sheetData>
  <mergeCells count="20">
    <mergeCell ref="A50:A73"/>
    <mergeCell ref="B50:B57"/>
    <mergeCell ref="B58:B65"/>
    <mergeCell ref="B66:B73"/>
    <mergeCell ref="A2:A25"/>
    <mergeCell ref="B2:B9"/>
    <mergeCell ref="B10:B17"/>
    <mergeCell ref="B18:B25"/>
    <mergeCell ref="A26:A49"/>
    <mergeCell ref="B26:B33"/>
    <mergeCell ref="B34:B41"/>
    <mergeCell ref="B42:B49"/>
    <mergeCell ref="A74:A82"/>
    <mergeCell ref="B74:B76"/>
    <mergeCell ref="B77:B79"/>
    <mergeCell ref="B80:B82"/>
    <mergeCell ref="A83:A106"/>
    <mergeCell ref="B83:B90"/>
    <mergeCell ref="B91:B98"/>
    <mergeCell ref="B99:B10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CCFF66"/>
  </sheetPr>
  <dimension ref="A1:W826"/>
  <sheetViews>
    <sheetView zoomScale="55" zoomScaleNormal="55" workbookViewId="0">
      <selection activeCell="S9" sqref="S9"/>
    </sheetView>
  </sheetViews>
  <sheetFormatPr defaultColWidth="9.28515625" defaultRowHeight="15" x14ac:dyDescent="0.25"/>
  <cols>
    <col min="1" max="1" width="27.7109375" style="2" bestFit="1" customWidth="1"/>
    <col min="2" max="2" width="32.28515625" style="2" bestFit="1" customWidth="1"/>
    <col min="3" max="3" width="39.5703125" style="2" bestFit="1" customWidth="1"/>
    <col min="4" max="4" width="28.28515625" style="2" customWidth="1"/>
    <col min="5" max="5" width="20.7109375" style="2" customWidth="1"/>
    <col min="6" max="6" width="13" style="2" bestFit="1" customWidth="1"/>
    <col min="7" max="7" width="16.7109375" style="2" customWidth="1"/>
    <col min="8" max="8" width="20.140625" style="2" customWidth="1"/>
    <col min="9" max="9" width="16.140625" style="2" customWidth="1"/>
    <col min="10" max="10" width="11.7109375" style="2" bestFit="1" customWidth="1"/>
    <col min="11" max="11" width="13.28515625" style="2" bestFit="1" customWidth="1"/>
    <col min="12" max="12" width="14.28515625" style="2" bestFit="1" customWidth="1"/>
    <col min="13" max="13" width="13.140625" style="2" bestFit="1" customWidth="1"/>
    <col min="14" max="14" width="13.28515625" style="2" bestFit="1" customWidth="1"/>
    <col min="15" max="15" width="13" style="2" bestFit="1" customWidth="1"/>
    <col min="16" max="16" width="12.140625" style="2" bestFit="1" customWidth="1"/>
    <col min="17" max="17" width="13.28515625" style="2" bestFit="1" customWidth="1"/>
    <col min="18" max="18" width="9.28515625" style="2" customWidth="1"/>
    <col min="19" max="19" width="21.42578125" style="2" bestFit="1" customWidth="1"/>
    <col min="20" max="16384" width="9.28515625" style="2"/>
  </cols>
  <sheetData>
    <row r="1" spans="1:23" ht="79.150000000000006" customHeight="1" x14ac:dyDescent="0.25">
      <c r="A1" s="79" t="s">
        <v>287</v>
      </c>
      <c r="B1" s="79" t="s">
        <v>0</v>
      </c>
      <c r="C1" s="79" t="s">
        <v>1</v>
      </c>
      <c r="D1" s="79" t="s">
        <v>352</v>
      </c>
      <c r="E1" s="79" t="s">
        <v>2</v>
      </c>
      <c r="F1" s="79" t="s">
        <v>289</v>
      </c>
      <c r="G1" s="79" t="s">
        <v>290</v>
      </c>
      <c r="H1" s="79" t="s">
        <v>3</v>
      </c>
      <c r="I1" s="79" t="s">
        <v>291</v>
      </c>
      <c r="J1" s="79" t="s">
        <v>4</v>
      </c>
      <c r="K1" s="79" t="s">
        <v>292</v>
      </c>
      <c r="L1" s="79" t="s">
        <v>293</v>
      </c>
      <c r="M1" s="80" t="s">
        <v>5</v>
      </c>
      <c r="N1" s="80" t="s">
        <v>294</v>
      </c>
      <c r="O1" s="80" t="s">
        <v>295</v>
      </c>
      <c r="P1" s="79" t="s">
        <v>6</v>
      </c>
      <c r="Q1" s="79" t="s">
        <v>296</v>
      </c>
      <c r="R1" s="79" t="s">
        <v>297</v>
      </c>
    </row>
    <row r="2" spans="1:23" x14ac:dyDescent="0.25">
      <c r="A2" s="443" t="s">
        <v>284</v>
      </c>
      <c r="B2" s="443" t="s">
        <v>278</v>
      </c>
      <c r="C2" s="443" t="s">
        <v>345</v>
      </c>
      <c r="D2" s="236" t="s">
        <v>312</v>
      </c>
      <c r="E2" s="382">
        <v>15983057.74230871</v>
      </c>
      <c r="F2" s="382">
        <v>1184945.9092350248</v>
      </c>
      <c r="G2" s="383">
        <v>8.0074128551095164E-2</v>
      </c>
      <c r="H2" s="384">
        <v>3.3904183194130475</v>
      </c>
      <c r="I2" s="384">
        <v>0.13685763975733334</v>
      </c>
      <c r="J2" s="385">
        <v>5.5421093168937157</v>
      </c>
      <c r="K2" s="385">
        <v>6.1569518913106691E-2</v>
      </c>
      <c r="L2" s="383">
        <v>1.123420706401821E-2</v>
      </c>
      <c r="M2" s="386">
        <v>88579853.226099342</v>
      </c>
      <c r="N2" s="386">
        <v>7478212.3899712265</v>
      </c>
      <c r="O2" s="383">
        <v>9.2207904955727213E-2</v>
      </c>
      <c r="P2" s="382">
        <v>16449327.565939536</v>
      </c>
      <c r="Q2" s="382">
        <v>1180243.3110052794</v>
      </c>
      <c r="R2" s="383">
        <v>7.7296273391371184E-2</v>
      </c>
    </row>
    <row r="3" spans="1:23" x14ac:dyDescent="0.25">
      <c r="A3" s="443" t="s">
        <v>284</v>
      </c>
      <c r="B3" s="443" t="s">
        <v>278</v>
      </c>
      <c r="C3" s="443" t="s">
        <v>345</v>
      </c>
      <c r="D3" s="75" t="s">
        <v>313</v>
      </c>
      <c r="E3" s="391">
        <v>40404757.651150078</v>
      </c>
      <c r="F3" s="391">
        <v>1237970.7475043833</v>
      </c>
      <c r="G3" s="387">
        <v>3.1607666734315434E-2</v>
      </c>
      <c r="H3" s="388">
        <v>8.5708900474832443</v>
      </c>
      <c r="I3" s="388">
        <v>-4.0446267285467741E-2</v>
      </c>
      <c r="J3" s="389">
        <v>4.6609451806104794</v>
      </c>
      <c r="K3" s="389">
        <v>-0.2813946477141549</v>
      </c>
      <c r="L3" s="387">
        <v>-5.6935511820024466E-2</v>
      </c>
      <c r="M3" s="390">
        <v>188324360.44786236</v>
      </c>
      <c r="N3" s="390">
        <v>-5251210.4135294259</v>
      </c>
      <c r="O3" s="387">
        <v>-2.7127443768663932E-2</v>
      </c>
      <c r="P3" s="391">
        <v>51896142.776125506</v>
      </c>
      <c r="Q3" s="391">
        <v>1181598.4208582193</v>
      </c>
      <c r="R3" s="387">
        <v>2.3299004967506854E-2</v>
      </c>
    </row>
    <row r="4" spans="1:23" x14ac:dyDescent="0.25">
      <c r="A4" s="443" t="s">
        <v>284</v>
      </c>
      <c r="B4" s="443" t="s">
        <v>278</v>
      </c>
      <c r="C4" s="443" t="s">
        <v>345</v>
      </c>
      <c r="D4" s="236" t="s">
        <v>314</v>
      </c>
      <c r="E4" s="382">
        <v>2620780.9645199496</v>
      </c>
      <c r="F4" s="382">
        <v>80384.407126104459</v>
      </c>
      <c r="G4" s="383">
        <v>3.1642464201954996E-2</v>
      </c>
      <c r="H4" s="384">
        <v>0.55593516187810132</v>
      </c>
      <c r="I4" s="384">
        <v>-2.6046331379347976E-3</v>
      </c>
      <c r="J4" s="385">
        <v>6.9958660773951866</v>
      </c>
      <c r="K4" s="385">
        <v>-9.9398051159987233E-2</v>
      </c>
      <c r="L4" s="383">
        <v>-1.4009069903395958E-2</v>
      </c>
      <c r="M4" s="386">
        <v>18334632.645968154</v>
      </c>
      <c r="N4" s="386">
        <v>309848.07998654991</v>
      </c>
      <c r="O4" s="383">
        <v>1.7190112805638185E-2</v>
      </c>
      <c r="P4" s="382">
        <v>2446197.9970390261</v>
      </c>
      <c r="Q4" s="382">
        <v>34052.235640642699</v>
      </c>
      <c r="R4" s="383">
        <v>1.4116989190944139E-2</v>
      </c>
    </row>
    <row r="5" spans="1:23" x14ac:dyDescent="0.25">
      <c r="A5" s="443" t="s">
        <v>284</v>
      </c>
      <c r="B5" s="443" t="s">
        <v>278</v>
      </c>
      <c r="C5" s="443" t="s">
        <v>345</v>
      </c>
      <c r="D5" s="75" t="s">
        <v>315</v>
      </c>
      <c r="E5" s="391">
        <v>136447.02628269949</v>
      </c>
      <c r="F5" s="391">
        <v>13961.42688278998</v>
      </c>
      <c r="G5" s="387">
        <v>0.11398423121730908</v>
      </c>
      <c r="H5" s="388">
        <v>2.8943929565724936E-2</v>
      </c>
      <c r="I5" s="388">
        <v>2.0138499361785425E-3</v>
      </c>
      <c r="J5" s="389">
        <v>6.4085819393445345</v>
      </c>
      <c r="K5" s="389">
        <v>-0.44209653325396481</v>
      </c>
      <c r="L5" s="387">
        <v>-6.4533248060359663E-2</v>
      </c>
      <c r="M5" s="390">
        <v>874431.94831257698</v>
      </c>
      <c r="N5" s="390">
        <v>35322.489300293266</v>
      </c>
      <c r="O5" s="387">
        <v>4.2095210488833475E-2</v>
      </c>
      <c r="P5" s="391">
        <v>206992.93354833126</v>
      </c>
      <c r="Q5" s="391">
        <v>20463.11257889797</v>
      </c>
      <c r="R5" s="387">
        <v>0.1097042417804672</v>
      </c>
    </row>
    <row r="6" spans="1:23" x14ac:dyDescent="0.25">
      <c r="A6" s="443" t="s">
        <v>284</v>
      </c>
      <c r="B6" s="443" t="s">
        <v>278</v>
      </c>
      <c r="C6" s="443" t="s">
        <v>345</v>
      </c>
      <c r="D6" s="236" t="s">
        <v>316</v>
      </c>
      <c r="E6" s="382">
        <v>150549.79800695181</v>
      </c>
      <c r="F6" s="382">
        <v>-114273.32924575685</v>
      </c>
      <c r="G6" s="383">
        <v>-0.43150811800780153</v>
      </c>
      <c r="H6" s="384">
        <v>3.1935490778810985E-2</v>
      </c>
      <c r="I6" s="384">
        <v>-2.6289377610625261E-2</v>
      </c>
      <c r="J6" s="385">
        <v>15.634340959403884</v>
      </c>
      <c r="K6" s="385">
        <v>9.1038949588080342E-2</v>
      </c>
      <c r="L6" s="383">
        <v>5.8571177173671347E-3</v>
      </c>
      <c r="M6" s="386">
        <v>2353746.873410068</v>
      </c>
      <c r="N6" s="386">
        <v>-1762478.9726626649</v>
      </c>
      <c r="O6" s="383">
        <v>-0.42817839413360564</v>
      </c>
      <c r="P6" s="382">
        <v>223788.20135045052</v>
      </c>
      <c r="Q6" s="382">
        <v>-198830.45811728615</v>
      </c>
      <c r="R6" s="383">
        <v>-0.47047250201328406</v>
      </c>
    </row>
    <row r="7" spans="1:23" x14ac:dyDescent="0.25">
      <c r="A7" s="443" t="s">
        <v>284</v>
      </c>
      <c r="B7" s="443" t="s">
        <v>278</v>
      </c>
      <c r="C7" s="443" t="s">
        <v>345</v>
      </c>
      <c r="D7" s="75" t="s">
        <v>96</v>
      </c>
      <c r="E7" s="391">
        <v>374953.72613122081</v>
      </c>
      <c r="F7" s="391">
        <v>20253.783574907458</v>
      </c>
      <c r="G7" s="387">
        <v>5.7101175232617638E-2</v>
      </c>
      <c r="H7" s="388">
        <v>7.9537345262937473E-2</v>
      </c>
      <c r="I7" s="388">
        <v>1.5518698728884117E-3</v>
      </c>
      <c r="J7" s="389">
        <v>11.140028930802254</v>
      </c>
      <c r="K7" s="389">
        <v>9.5448957791985478E-2</v>
      </c>
      <c r="L7" s="387">
        <v>8.6421537102574185E-3</v>
      </c>
      <c r="M7" s="390">
        <v>4176995.3568139053</v>
      </c>
      <c r="N7" s="390">
        <v>259483.47482855432</v>
      </c>
      <c r="O7" s="387">
        <v>6.6236806076271817E-2</v>
      </c>
      <c r="P7" s="391">
        <v>809095.20242501702</v>
      </c>
      <c r="Q7" s="391">
        <v>47501.860215868917</v>
      </c>
      <c r="R7" s="387">
        <v>6.2371685233067596E-2</v>
      </c>
    </row>
    <row r="8" spans="1:23" x14ac:dyDescent="0.25">
      <c r="A8" s="443" t="s">
        <v>284</v>
      </c>
      <c r="B8" s="443" t="s">
        <v>278</v>
      </c>
      <c r="C8" s="443" t="s">
        <v>345</v>
      </c>
      <c r="D8" s="236" t="s">
        <v>317</v>
      </c>
      <c r="E8" s="382">
        <v>722397.49061909039</v>
      </c>
      <c r="F8" s="382">
        <v>108513.03108730423</v>
      </c>
      <c r="G8" s="383">
        <v>0.17676458395781489</v>
      </c>
      <c r="H8" s="384">
        <v>0.15323911892088268</v>
      </c>
      <c r="I8" s="384">
        <v>1.8268498215047557E-2</v>
      </c>
      <c r="J8" s="385">
        <v>10.790575215001008</v>
      </c>
      <c r="K8" s="385">
        <v>0.25524466181990313</v>
      </c>
      <c r="L8" s="383">
        <v>2.4227494384866068E-2</v>
      </c>
      <c r="M8" s="386">
        <v>7795084.4576532794</v>
      </c>
      <c r="N8" s="386">
        <v>1327608.7550249835</v>
      </c>
      <c r="O8" s="383">
        <v>0.20527464130796208</v>
      </c>
      <c r="P8" s="382">
        <v>1308891.6465765801</v>
      </c>
      <c r="Q8" s="382">
        <v>196837.15331459139</v>
      </c>
      <c r="R8" s="383">
        <v>0.17700315452816442</v>
      </c>
    </row>
    <row r="9" spans="1:23" x14ac:dyDescent="0.25">
      <c r="A9" s="443" t="s">
        <v>284</v>
      </c>
      <c r="B9" s="443" t="s">
        <v>278</v>
      </c>
      <c r="C9" s="443" t="s">
        <v>345</v>
      </c>
      <c r="D9" s="75" t="s">
        <v>95</v>
      </c>
      <c r="E9" s="391">
        <v>680722.74636833905</v>
      </c>
      <c r="F9" s="391">
        <v>-32017.534378594253</v>
      </c>
      <c r="G9" s="387">
        <v>-4.4921741121521447E-2</v>
      </c>
      <c r="H9" s="388">
        <v>0.14439883199689946</v>
      </c>
      <c r="I9" s="388">
        <v>-1.2306548960025893E-2</v>
      </c>
      <c r="J9" s="389">
        <v>13.280722644209568</v>
      </c>
      <c r="K9" s="389">
        <v>1.8241155214347771E-2</v>
      </c>
      <c r="L9" s="387">
        <v>1.3753953383070653E-3</v>
      </c>
      <c r="M9" s="390">
        <v>9040489.9921225272</v>
      </c>
      <c r="N9" s="390">
        <v>-412214.78774493188</v>
      </c>
      <c r="O9" s="387">
        <v>-4.3608130936541506E-2</v>
      </c>
      <c r="P9" s="391">
        <v>1955319.5373171084</v>
      </c>
      <c r="Q9" s="391">
        <v>-113643.22413163632</v>
      </c>
      <c r="R9" s="387">
        <v>-5.4927631492052667E-2</v>
      </c>
    </row>
    <row r="10" spans="1:23" x14ac:dyDescent="0.25">
      <c r="A10" s="443" t="s">
        <v>284</v>
      </c>
      <c r="B10" s="443" t="s">
        <v>278</v>
      </c>
      <c r="C10" s="443" t="s">
        <v>345</v>
      </c>
      <c r="D10" s="236" t="s">
        <v>92</v>
      </c>
      <c r="E10" s="382">
        <v>975693.34542609053</v>
      </c>
      <c r="F10" s="382">
        <v>62227.880701348186</v>
      </c>
      <c r="G10" s="383">
        <v>6.8122860802514881E-2</v>
      </c>
      <c r="H10" s="384">
        <v>0.20696969539848431</v>
      </c>
      <c r="I10" s="384">
        <v>6.1322269581242372E-3</v>
      </c>
      <c r="J10" s="385">
        <v>13.738842507098068</v>
      </c>
      <c r="K10" s="385">
        <v>0.36209823529678786</v>
      </c>
      <c r="L10" s="383">
        <v>2.7069235079877071E-2</v>
      </c>
      <c r="M10" s="386">
        <v>13404897.208032692</v>
      </c>
      <c r="N10" s="386">
        <v>1185703.2852877006</v>
      </c>
      <c r="O10" s="383">
        <v>9.7036129615769059E-2</v>
      </c>
      <c r="P10" s="382">
        <v>1898710.0729415913</v>
      </c>
      <c r="Q10" s="382">
        <v>114780.52056065435</v>
      </c>
      <c r="R10" s="383">
        <v>6.4341397566659256E-2</v>
      </c>
    </row>
    <row r="11" spans="1:23" x14ac:dyDescent="0.25">
      <c r="A11" s="443" t="s">
        <v>284</v>
      </c>
      <c r="B11" s="443" t="s">
        <v>278</v>
      </c>
      <c r="C11" s="443" t="s">
        <v>345</v>
      </c>
      <c r="D11" s="75" t="s">
        <v>318</v>
      </c>
      <c r="E11" s="391">
        <v>78779.370139330582</v>
      </c>
      <c r="F11" s="391">
        <v>-16781.883810126383</v>
      </c>
      <c r="G11" s="387">
        <v>-0.17561389283362105</v>
      </c>
      <c r="H11" s="388">
        <v>1.6711134003175192E-2</v>
      </c>
      <c r="I11" s="388">
        <v>-4.299272044281207E-3</v>
      </c>
      <c r="J11" s="389">
        <v>13.4877658906378</v>
      </c>
      <c r="K11" s="389">
        <v>0.52538706035754323</v>
      </c>
      <c r="L11" s="387">
        <v>4.0531685367058819E-2</v>
      </c>
      <c r="M11" s="390">
        <v>1062557.7014511931</v>
      </c>
      <c r="N11" s="390">
        <v>-176143.47373828338</v>
      </c>
      <c r="O11" s="387">
        <v>-0.14220013451697888</v>
      </c>
      <c r="P11" s="391">
        <v>169602.67498056346</v>
      </c>
      <c r="Q11" s="391">
        <v>-33971.614707799425</v>
      </c>
      <c r="R11" s="387">
        <v>-0.16687576196288886</v>
      </c>
    </row>
    <row r="12" spans="1:23" x14ac:dyDescent="0.25">
      <c r="A12" s="443" t="s">
        <v>284</v>
      </c>
      <c r="B12" s="443" t="s">
        <v>278</v>
      </c>
      <c r="C12" s="443" t="s">
        <v>345</v>
      </c>
      <c r="D12" s="236" t="s">
        <v>82</v>
      </c>
      <c r="E12" s="382">
        <v>5779961.7471515397</v>
      </c>
      <c r="F12" s="382">
        <v>-181087.77161087375</v>
      </c>
      <c r="G12" s="383">
        <v>-3.0378504832227895E-2</v>
      </c>
      <c r="H12" s="384">
        <v>1.2260787959975525</v>
      </c>
      <c r="I12" s="384">
        <v>-8.4536811081393548E-2</v>
      </c>
      <c r="J12" s="385">
        <v>9.4067017577667631</v>
      </c>
      <c r="K12" s="385">
        <v>0.64669319614677434</v>
      </c>
      <c r="L12" s="383">
        <v>7.3823352066128722E-2</v>
      </c>
      <c r="M12" s="386">
        <v>54370376.326755039</v>
      </c>
      <c r="N12" s="386">
        <v>2151531.5061555877</v>
      </c>
      <c r="O12" s="383">
        <v>4.1202204176428753E-2</v>
      </c>
      <c r="P12" s="382">
        <v>8806045.4810107127</v>
      </c>
      <c r="Q12" s="382">
        <v>-3401.692359847948</v>
      </c>
      <c r="R12" s="383">
        <v>-3.8614141079484275E-4</v>
      </c>
      <c r="W12" s="2">
        <f>55*15</f>
        <v>825</v>
      </c>
    </row>
    <row r="13" spans="1:23" x14ac:dyDescent="0.25">
      <c r="A13" s="443" t="s">
        <v>284</v>
      </c>
      <c r="B13" s="443" t="s">
        <v>278</v>
      </c>
      <c r="C13" s="443" t="s">
        <v>345</v>
      </c>
      <c r="D13" s="75" t="s">
        <v>319</v>
      </c>
      <c r="E13" s="391">
        <v>80089855.427494749</v>
      </c>
      <c r="F13" s="391">
        <v>861216.01671943069</v>
      </c>
      <c r="G13" s="387">
        <v>1.0870008915012403E-2</v>
      </c>
      <c r="H13" s="388">
        <v>16.989121694889011</v>
      </c>
      <c r="I13" s="388">
        <v>-0.43034295014723867</v>
      </c>
      <c r="J13" s="389">
        <v>4.7684792662157189</v>
      </c>
      <c r="K13" s="389">
        <v>-0.24301790598367301</v>
      </c>
      <c r="L13" s="387">
        <v>-4.8492076845175577E-2</v>
      </c>
      <c r="M13" s="390">
        <v>381906815.04022318</v>
      </c>
      <c r="N13" s="390">
        <v>-15147287.324082613</v>
      </c>
      <c r="O13" s="387">
        <v>-3.8149177237777651E-2</v>
      </c>
      <c r="P13" s="391">
        <v>109631690.79094446</v>
      </c>
      <c r="Q13" s="391">
        <v>323807.78840722144</v>
      </c>
      <c r="R13" s="387">
        <v>2.96234616857144E-3</v>
      </c>
    </row>
    <row r="14" spans="1:23" x14ac:dyDescent="0.25">
      <c r="A14" s="443" t="s">
        <v>284</v>
      </c>
      <c r="B14" s="443" t="s">
        <v>278</v>
      </c>
      <c r="C14" s="443" t="s">
        <v>345</v>
      </c>
      <c r="D14" s="236" t="s">
        <v>91</v>
      </c>
      <c r="E14" s="382">
        <v>961138.7544186695</v>
      </c>
      <c r="F14" s="382">
        <v>-52208.436017934</v>
      </c>
      <c r="G14" s="383">
        <v>-5.1520778377487628E-2</v>
      </c>
      <c r="H14" s="384">
        <v>0.2038822916751967</v>
      </c>
      <c r="I14" s="384">
        <v>-1.8915495693552581E-2</v>
      </c>
      <c r="J14" s="385">
        <v>5.4704369475625869</v>
      </c>
      <c r="K14" s="385">
        <v>-0.10414074291423425</v>
      </c>
      <c r="L14" s="383">
        <v>-1.8681369010632012E-2</v>
      </c>
      <c r="M14" s="386">
        <v>5257848.9539061729</v>
      </c>
      <c r="N14" s="386">
        <v>-391133.68660908379</v>
      </c>
      <c r="O14" s="383">
        <v>-6.9239668715534872E-2</v>
      </c>
      <c r="P14" s="382">
        <v>1575241.0982526606</v>
      </c>
      <c r="Q14" s="382">
        <v>-79459.716852241429</v>
      </c>
      <c r="R14" s="383">
        <v>-4.8020594494723789E-2</v>
      </c>
    </row>
    <row r="15" spans="1:23" x14ac:dyDescent="0.25">
      <c r="A15" s="443" t="s">
        <v>284</v>
      </c>
      <c r="B15" s="443" t="s">
        <v>278</v>
      </c>
      <c r="C15" s="443" t="s">
        <v>345</v>
      </c>
      <c r="D15" s="75" t="s">
        <v>320</v>
      </c>
      <c r="E15" s="391">
        <v>29620764.574462734</v>
      </c>
      <c r="F15" s="391">
        <v>2280849.6247918755</v>
      </c>
      <c r="G15" s="387">
        <v>8.3425629852565963E-2</v>
      </c>
      <c r="H15" s="388">
        <v>6.2833272873963288</v>
      </c>
      <c r="I15" s="388">
        <v>0.27228525252176983</v>
      </c>
      <c r="J15" s="389">
        <v>4.7298351907417873</v>
      </c>
      <c r="K15" s="389">
        <v>-0.35249870538244288</v>
      </c>
      <c r="L15" s="387">
        <v>-6.9357644064129115E-2</v>
      </c>
      <c r="M15" s="390">
        <v>140101334.66097152</v>
      </c>
      <c r="N15" s="390">
        <v>1150758.1951057315</v>
      </c>
      <c r="O15" s="387">
        <v>8.2817806472967274E-3</v>
      </c>
      <c r="P15" s="391">
        <v>42221255.730554558</v>
      </c>
      <c r="Q15" s="391">
        <v>3203098.6643896103</v>
      </c>
      <c r="R15" s="387">
        <v>8.2092515516762193E-2</v>
      </c>
    </row>
    <row r="16" spans="1:23" x14ac:dyDescent="0.25">
      <c r="A16" s="443" t="s">
        <v>284</v>
      </c>
      <c r="B16" s="443" t="s">
        <v>278</v>
      </c>
      <c r="C16" s="443" t="s">
        <v>345</v>
      </c>
      <c r="D16" s="236" t="s">
        <v>98</v>
      </c>
      <c r="E16" s="382">
        <v>554173.64707235573</v>
      </c>
      <c r="F16" s="382">
        <v>84691.040542260918</v>
      </c>
      <c r="G16" s="383">
        <v>0.18039228581481442</v>
      </c>
      <c r="H16" s="384">
        <v>0.11755450774581613</v>
      </c>
      <c r="I16" s="384">
        <v>1.4332544996848343E-2</v>
      </c>
      <c r="J16" s="385">
        <v>7.6297157898959833</v>
      </c>
      <c r="K16" s="385">
        <v>0.36910552209041381</v>
      </c>
      <c r="L16" s="383">
        <v>5.0836707725116809E-2</v>
      </c>
      <c r="M16" s="386">
        <v>4228187.4254121967</v>
      </c>
      <c r="N16" s="386">
        <v>819457.1918836683</v>
      </c>
      <c r="O16" s="383">
        <v>0.24039954344976477</v>
      </c>
      <c r="P16" s="382">
        <v>727501.46017995919</v>
      </c>
      <c r="Q16" s="382">
        <v>125361.53857278277</v>
      </c>
      <c r="R16" s="383">
        <v>0.20819336847518646</v>
      </c>
    </row>
    <row r="17" spans="1:18" x14ac:dyDescent="0.25">
      <c r="A17" s="443" t="s">
        <v>284</v>
      </c>
      <c r="B17" s="443" t="s">
        <v>278</v>
      </c>
      <c r="C17" s="443" t="s">
        <v>345</v>
      </c>
      <c r="D17" s="75" t="s">
        <v>321</v>
      </c>
      <c r="E17" s="391">
        <v>15067.30710657686</v>
      </c>
      <c r="F17" s="391">
        <v>1930.4649375975132</v>
      </c>
      <c r="G17" s="387">
        <v>0.14695045527425246</v>
      </c>
      <c r="H17" s="388">
        <v>3.1961640170475648E-3</v>
      </c>
      <c r="I17" s="388">
        <v>3.0785545322746435E-4</v>
      </c>
      <c r="J17" s="389">
        <v>7.7282866094737486</v>
      </c>
      <c r="K17" s="389">
        <v>-0.30464894964760347</v>
      </c>
      <c r="L17" s="387">
        <v>-3.7924983638350784E-2</v>
      </c>
      <c r="M17" s="390">
        <v>116444.4677525866</v>
      </c>
      <c r="N17" s="390">
        <v>10917.061158827535</v>
      </c>
      <c r="O17" s="387">
        <v>0.10345237802397747</v>
      </c>
      <c r="P17" s="391">
        <v>16800.523014903069</v>
      </c>
      <c r="Q17" s="391">
        <v>2035.3884469270706</v>
      </c>
      <c r="R17" s="387">
        <v>0.13785099198090692</v>
      </c>
    </row>
    <row r="18" spans="1:18" x14ac:dyDescent="0.25">
      <c r="A18" s="443" t="s">
        <v>284</v>
      </c>
      <c r="B18" s="443" t="s">
        <v>278</v>
      </c>
      <c r="C18" s="443" t="s">
        <v>345</v>
      </c>
      <c r="D18" s="236" t="s">
        <v>112</v>
      </c>
      <c r="E18" s="382">
        <v>587436.78947217751</v>
      </c>
      <c r="F18" s="382">
        <v>10521.805729626794</v>
      </c>
      <c r="G18" s="383">
        <v>1.8238052444694636E-2</v>
      </c>
      <c r="H18" s="384">
        <v>0.12461047720872256</v>
      </c>
      <c r="I18" s="384">
        <v>-2.2319151033718121E-3</v>
      </c>
      <c r="J18" s="385">
        <v>9.6259041964948437</v>
      </c>
      <c r="K18" s="385">
        <v>0.86758537490160492</v>
      </c>
      <c r="L18" s="383">
        <v>9.9058437192605098E-2</v>
      </c>
      <c r="M18" s="386">
        <v>5654610.2569556916</v>
      </c>
      <c r="N18" s="386">
        <v>601804.89638415258</v>
      </c>
      <c r="O18" s="383">
        <v>0.11910312260990803</v>
      </c>
      <c r="P18" s="382">
        <v>564918.79220516561</v>
      </c>
      <c r="Q18" s="382">
        <v>41013.091798243637</v>
      </c>
      <c r="R18" s="383">
        <v>7.8283347110727028E-2</v>
      </c>
    </row>
    <row r="19" spans="1:18" x14ac:dyDescent="0.25">
      <c r="A19" s="443" t="s">
        <v>284</v>
      </c>
      <c r="B19" s="443" t="s">
        <v>278</v>
      </c>
      <c r="C19" s="443" t="s">
        <v>345</v>
      </c>
      <c r="D19" s="75" t="s">
        <v>322</v>
      </c>
      <c r="E19" s="391">
        <v>62621.094532764379</v>
      </c>
      <c r="F19" s="391">
        <v>1557.3294725400847</v>
      </c>
      <c r="G19" s="387">
        <v>2.5503331984265375E-2</v>
      </c>
      <c r="H19" s="388">
        <v>1.3283547460607042E-2</v>
      </c>
      <c r="I19" s="388">
        <v>-1.4212921982211836E-4</v>
      </c>
      <c r="J19" s="389">
        <v>9.317334660102583</v>
      </c>
      <c r="K19" s="389">
        <v>-0.3265233066335913</v>
      </c>
      <c r="L19" s="387">
        <v>-3.3858162133851753E-2</v>
      </c>
      <c r="M19" s="390">
        <v>583461.69454368588</v>
      </c>
      <c r="N19" s="390">
        <v>-5428.5826112641953</v>
      </c>
      <c r="O19" s="387">
        <v>-9.2183260988630902E-3</v>
      </c>
      <c r="P19" s="391">
        <v>111870.72340695273</v>
      </c>
      <c r="Q19" s="391">
        <v>7373.8988895854709</v>
      </c>
      <c r="R19" s="387">
        <v>7.0565770047490164E-2</v>
      </c>
    </row>
    <row r="20" spans="1:18" x14ac:dyDescent="0.25">
      <c r="A20" s="443" t="s">
        <v>284</v>
      </c>
      <c r="B20" s="443" t="s">
        <v>278</v>
      </c>
      <c r="C20" s="443" t="s">
        <v>345</v>
      </c>
      <c r="D20" s="236" t="s">
        <v>323</v>
      </c>
      <c r="E20" s="382">
        <v>9255.1856159007748</v>
      </c>
      <c r="F20" s="382">
        <v>-1768.713075553067</v>
      </c>
      <c r="G20" s="383">
        <v>-0.16044351685889882</v>
      </c>
      <c r="H20" s="384">
        <v>1.963263310915469E-3</v>
      </c>
      <c r="I20" s="384">
        <v>-4.6048667311019299E-4</v>
      </c>
      <c r="J20" s="385">
        <v>24.281055267937059</v>
      </c>
      <c r="K20" s="385">
        <v>5.4093334247961558</v>
      </c>
      <c r="L20" s="383">
        <v>0.28663698361801715</v>
      </c>
      <c r="M20" s="386">
        <v>224725.6734547028</v>
      </c>
      <c r="N20" s="386">
        <v>16685.723722620925</v>
      </c>
      <c r="O20" s="383">
        <v>8.0204421045617175E-2</v>
      </c>
      <c r="P20" s="382">
        <v>24296.843831220642</v>
      </c>
      <c r="Q20" s="382">
        <v>-4061.4355232324451</v>
      </c>
      <c r="R20" s="383">
        <v>-0.14321868659477324</v>
      </c>
    </row>
    <row r="21" spans="1:18" x14ac:dyDescent="0.25">
      <c r="A21" s="443" t="s">
        <v>284</v>
      </c>
      <c r="B21" s="443" t="s">
        <v>278</v>
      </c>
      <c r="C21" s="443" t="s">
        <v>345</v>
      </c>
      <c r="D21" s="75" t="s">
        <v>102</v>
      </c>
      <c r="E21" s="391">
        <v>257264.66325587264</v>
      </c>
      <c r="F21" s="391">
        <v>76877.263939896104</v>
      </c>
      <c r="G21" s="387">
        <v>0.42617868116848695</v>
      </c>
      <c r="H21" s="388">
        <v>5.4572462998206464E-2</v>
      </c>
      <c r="I21" s="388">
        <v>1.4911906560992998E-2</v>
      </c>
      <c r="J21" s="389">
        <v>6.3804203752725117</v>
      </c>
      <c r="K21" s="389">
        <v>-0.1135456511738262</v>
      </c>
      <c r="L21" s="387">
        <v>-1.7484792915672405E-2</v>
      </c>
      <c r="M21" s="390">
        <v>1641456.6992753912</v>
      </c>
      <c r="N21" s="390">
        <v>470027.05651843012</v>
      </c>
      <c r="O21" s="387">
        <v>0.40124224226750904</v>
      </c>
      <c r="P21" s="391">
        <v>305252.32651311642</v>
      </c>
      <c r="Q21" s="391">
        <v>75119.024906846375</v>
      </c>
      <c r="R21" s="387">
        <v>0.32641527489735422</v>
      </c>
    </row>
    <row r="22" spans="1:18" x14ac:dyDescent="0.25">
      <c r="A22" s="443" t="s">
        <v>284</v>
      </c>
      <c r="B22" s="443" t="s">
        <v>278</v>
      </c>
      <c r="C22" s="443" t="s">
        <v>345</v>
      </c>
      <c r="D22" s="236" t="s">
        <v>90</v>
      </c>
      <c r="E22" s="382">
        <v>4633588.1310419468</v>
      </c>
      <c r="F22" s="382">
        <v>83709.057051927783</v>
      </c>
      <c r="G22" s="383">
        <v>1.8398083925012777E-2</v>
      </c>
      <c r="H22" s="384">
        <v>0.98290341794324543</v>
      </c>
      <c r="I22" s="384">
        <v>-1.7447695719578604E-2</v>
      </c>
      <c r="J22" s="385">
        <v>9.8047930121865434</v>
      </c>
      <c r="K22" s="385">
        <v>0.1286415780143173</v>
      </c>
      <c r="L22" s="383">
        <v>1.3294704913361282E-2</v>
      </c>
      <c r="M22" s="386">
        <v>45431372.528590582</v>
      </c>
      <c r="N22" s="386">
        <v>1406053.601491861</v>
      </c>
      <c r="O22" s="383">
        <v>3.1937385935128314E-2</v>
      </c>
      <c r="P22" s="382">
        <v>8593666.0308667459</v>
      </c>
      <c r="Q22" s="382">
        <v>77244.148278506473</v>
      </c>
      <c r="R22" s="383">
        <v>9.0700236958001761E-3</v>
      </c>
    </row>
    <row r="23" spans="1:18" x14ac:dyDescent="0.25">
      <c r="A23" s="443" t="s">
        <v>284</v>
      </c>
      <c r="B23" s="443" t="s">
        <v>278</v>
      </c>
      <c r="C23" s="443" t="s">
        <v>345</v>
      </c>
      <c r="D23" s="75" t="s">
        <v>106</v>
      </c>
      <c r="E23" s="391">
        <v>161570.14995395596</v>
      </c>
      <c r="F23" s="391">
        <v>-863.21263619491947</v>
      </c>
      <c r="G23" s="387">
        <v>-5.3142570124153805E-3</v>
      </c>
      <c r="H23" s="388">
        <v>3.4273191344616802E-2</v>
      </c>
      <c r="I23" s="388">
        <v>-1.4399325693686058E-3</v>
      </c>
      <c r="J23" s="389">
        <v>13.31378681809068</v>
      </c>
      <c r="K23" s="389">
        <v>0.50147792868391328</v>
      </c>
      <c r="L23" s="387">
        <v>3.9140324590405083E-2</v>
      </c>
      <c r="M23" s="390">
        <v>2151110.5326539134</v>
      </c>
      <c r="N23" s="390">
        <v>69964.117203890579</v>
      </c>
      <c r="O23" s="387">
        <v>3.3618065833566871E-2</v>
      </c>
      <c r="P23" s="391">
        <v>342550.33397127333</v>
      </c>
      <c r="Q23" s="391">
        <v>3092.896782894386</v>
      </c>
      <c r="R23" s="387">
        <v>9.1112948018222673E-3</v>
      </c>
    </row>
    <row r="24" spans="1:18" x14ac:dyDescent="0.25">
      <c r="A24" s="443" t="s">
        <v>284</v>
      </c>
      <c r="B24" s="443" t="s">
        <v>278</v>
      </c>
      <c r="C24" s="443" t="s">
        <v>345</v>
      </c>
      <c r="D24" s="236" t="s">
        <v>324</v>
      </c>
      <c r="E24" s="382">
        <v>1568681.7295028211</v>
      </c>
      <c r="F24" s="382">
        <v>23394.641676842701</v>
      </c>
      <c r="G24" s="383">
        <v>1.5139349743584524E-2</v>
      </c>
      <c r="H24" s="384">
        <v>0.33275780884882583</v>
      </c>
      <c r="I24" s="384">
        <v>-6.9940030339202264E-3</v>
      </c>
      <c r="J24" s="385">
        <v>13.702889954417792</v>
      </c>
      <c r="K24" s="385">
        <v>5.05411358234511E-2</v>
      </c>
      <c r="L24" s="383">
        <v>3.702010291050772E-3</v>
      </c>
      <c r="M24" s="386">
        <v>21495473.112882935</v>
      </c>
      <c r="N24" s="386">
        <v>398674.76501284912</v>
      </c>
      <c r="O24" s="383">
        <v>1.8897406063185837E-2</v>
      </c>
      <c r="P24" s="382">
        <v>4323223.8921605069</v>
      </c>
      <c r="Q24" s="382">
        <v>26379.082868380472</v>
      </c>
      <c r="R24" s="383">
        <v>6.1391751480841198E-3</v>
      </c>
    </row>
    <row r="25" spans="1:18" x14ac:dyDescent="0.25">
      <c r="A25" s="443" t="s">
        <v>284</v>
      </c>
      <c r="B25" s="443" t="s">
        <v>278</v>
      </c>
      <c r="C25" s="443" t="s">
        <v>345</v>
      </c>
      <c r="D25" s="75" t="s">
        <v>103</v>
      </c>
      <c r="E25" s="391">
        <v>165343.72202033561</v>
      </c>
      <c r="F25" s="391">
        <v>-20317.86026302501</v>
      </c>
      <c r="G25" s="387">
        <v>-0.10943491923932579</v>
      </c>
      <c r="H25" s="388">
        <v>3.5073663198610799E-2</v>
      </c>
      <c r="I25" s="388">
        <v>-5.7464921464605301E-3</v>
      </c>
      <c r="J25" s="389">
        <v>14.013727101981967</v>
      </c>
      <c r="K25" s="389">
        <v>0.63047926164995793</v>
      </c>
      <c r="L25" s="387">
        <v>4.710958574270243E-2</v>
      </c>
      <c r="M25" s="390">
        <v>2317081.7984189498</v>
      </c>
      <c r="N25" s="390">
        <v>-167673.17170745973</v>
      </c>
      <c r="O25" s="387">
        <v>-6.7480767207774017E-2</v>
      </c>
      <c r="P25" s="391">
        <v>463454.90331434092</v>
      </c>
      <c r="Q25" s="391">
        <v>-29958.115357564064</v>
      </c>
      <c r="R25" s="387">
        <v>-6.0716102380518486E-2</v>
      </c>
    </row>
    <row r="26" spans="1:18" x14ac:dyDescent="0.25">
      <c r="A26" s="443" t="s">
        <v>284</v>
      </c>
      <c r="B26" s="443" t="s">
        <v>278</v>
      </c>
      <c r="C26" s="443" t="s">
        <v>345</v>
      </c>
      <c r="D26" s="236" t="s">
        <v>93</v>
      </c>
      <c r="E26" s="382">
        <v>4022766.2021330884</v>
      </c>
      <c r="F26" s="382">
        <v>514863.42103225086</v>
      </c>
      <c r="G26" s="383">
        <v>0.14677243160960071</v>
      </c>
      <c r="H26" s="384">
        <v>0.85333235018755405</v>
      </c>
      <c r="I26" s="384">
        <v>8.2073510858049925E-2</v>
      </c>
      <c r="J26" s="385">
        <v>8.0382733107648363</v>
      </c>
      <c r="K26" s="385">
        <v>-0.4349826811121833</v>
      </c>
      <c r="L26" s="383">
        <v>-5.1335954151412899E-2</v>
      </c>
      <c r="M26" s="386">
        <v>32336094.19805323</v>
      </c>
      <c r="N26" s="386">
        <v>2612735.9391684942</v>
      </c>
      <c r="O26" s="383">
        <v>8.7901774638385957E-2</v>
      </c>
      <c r="P26" s="382">
        <v>7384547.1077125296</v>
      </c>
      <c r="Q26" s="382">
        <v>1005328.7348771747</v>
      </c>
      <c r="R26" s="383">
        <v>0.15759434402781525</v>
      </c>
    </row>
    <row r="27" spans="1:18" x14ac:dyDescent="0.25">
      <c r="A27" s="443" t="s">
        <v>284</v>
      </c>
      <c r="B27" s="443" t="s">
        <v>278</v>
      </c>
      <c r="C27" s="443" t="s">
        <v>345</v>
      </c>
      <c r="D27" s="75" t="s">
        <v>101</v>
      </c>
      <c r="E27" s="391">
        <v>744244.23140438192</v>
      </c>
      <c r="F27" s="391">
        <v>-24374.357740967534</v>
      </c>
      <c r="G27" s="387">
        <v>-3.1711902476975126E-2</v>
      </c>
      <c r="H27" s="388">
        <v>0.15787337548005481</v>
      </c>
      <c r="I27" s="388">
        <v>-1.1117590901656482E-2</v>
      </c>
      <c r="J27" s="389">
        <v>19.004557037752601</v>
      </c>
      <c r="K27" s="389">
        <v>2.4956525925473514</v>
      </c>
      <c r="L27" s="387">
        <v>0.15117009131833545</v>
      </c>
      <c r="M27" s="390">
        <v>14144031.945742922</v>
      </c>
      <c r="N27" s="390">
        <v>1454981.1027338747</v>
      </c>
      <c r="O27" s="387">
        <v>0.11466429764803783</v>
      </c>
      <c r="P27" s="391">
        <v>1506954.1175993932</v>
      </c>
      <c r="Q27" s="391">
        <v>-32139.933224673616</v>
      </c>
      <c r="R27" s="387">
        <v>-2.0882371163390014E-2</v>
      </c>
    </row>
    <row r="28" spans="1:18" x14ac:dyDescent="0.25">
      <c r="A28" s="443" t="s">
        <v>284</v>
      </c>
      <c r="B28" s="443" t="s">
        <v>278</v>
      </c>
      <c r="C28" s="443" t="s">
        <v>345</v>
      </c>
      <c r="D28" s="236" t="s">
        <v>94</v>
      </c>
      <c r="E28" s="382">
        <v>2507386.3037835769</v>
      </c>
      <c r="F28" s="382">
        <v>7822.4646345605142</v>
      </c>
      <c r="G28" s="383">
        <v>3.1295318455333769E-3</v>
      </c>
      <c r="H28" s="384">
        <v>0.53188123294393164</v>
      </c>
      <c r="I28" s="384">
        <v>-1.7680948710113831E-2</v>
      </c>
      <c r="J28" s="385">
        <v>7.2179340196808566</v>
      </c>
      <c r="K28" s="385">
        <v>-3.6828105397785471E-2</v>
      </c>
      <c r="L28" s="383">
        <v>-5.0764042656169447E-3</v>
      </c>
      <c r="M28" s="386">
        <v>18098148.902561318</v>
      </c>
      <c r="N28" s="386">
        <v>-35592.166913129389</v>
      </c>
      <c r="O28" s="383">
        <v>-1.9627591888936638E-3</v>
      </c>
      <c r="P28" s="382">
        <v>3873792.4544684971</v>
      </c>
      <c r="Q28" s="382">
        <v>-1734.521241966635</v>
      </c>
      <c r="R28" s="383">
        <v>-4.475575200063371E-4</v>
      </c>
    </row>
    <row r="29" spans="1:18" x14ac:dyDescent="0.25">
      <c r="A29" s="443" t="s">
        <v>284</v>
      </c>
      <c r="B29" s="443" t="s">
        <v>278</v>
      </c>
      <c r="C29" s="443" t="s">
        <v>345</v>
      </c>
      <c r="D29" s="75" t="s">
        <v>107</v>
      </c>
      <c r="E29" s="391">
        <v>539628.73026286101</v>
      </c>
      <c r="F29" s="391">
        <v>-90468.149638406816</v>
      </c>
      <c r="G29" s="387">
        <v>-0.14357815841364363</v>
      </c>
      <c r="H29" s="388">
        <v>0.11446915616914552</v>
      </c>
      <c r="I29" s="388">
        <v>-2.406597966072746E-2</v>
      </c>
      <c r="J29" s="389">
        <v>9.907612284809959</v>
      </c>
      <c r="K29" s="389">
        <v>1.6564537188805541</v>
      </c>
      <c r="L29" s="387">
        <v>0.20075407661178213</v>
      </c>
      <c r="M29" s="390">
        <v>5346432.2371887211</v>
      </c>
      <c r="N29" s="390">
        <v>147402.96922598407</v>
      </c>
      <c r="O29" s="387">
        <v>2.8352017584187324E-2</v>
      </c>
      <c r="P29" s="391">
        <v>558697.34002807771</v>
      </c>
      <c r="Q29" s="391">
        <v>-52750.859596404247</v>
      </c>
      <c r="R29" s="387">
        <v>-8.6272000847824784E-2</v>
      </c>
    </row>
    <row r="30" spans="1:18" x14ac:dyDescent="0.25">
      <c r="A30" s="443" t="s">
        <v>284</v>
      </c>
      <c r="B30" s="443" t="s">
        <v>278</v>
      </c>
      <c r="C30" s="443" t="s">
        <v>345</v>
      </c>
      <c r="D30" s="236" t="s">
        <v>325</v>
      </c>
      <c r="E30" s="382">
        <v>406351.67965622636</v>
      </c>
      <c r="F30" s="382">
        <v>4288.9443127344712</v>
      </c>
      <c r="G30" s="383">
        <v>1.0667350977131274E-2</v>
      </c>
      <c r="H30" s="384">
        <v>8.6197660112546565E-2</v>
      </c>
      <c r="I30" s="384">
        <v>-2.2011519267524232E-3</v>
      </c>
      <c r="J30" s="385">
        <v>15.485022004771333</v>
      </c>
      <c r="K30" s="385">
        <v>0.43177087837598549</v>
      </c>
      <c r="L30" s="383">
        <v>2.8682898780509308E-2</v>
      </c>
      <c r="M30" s="386">
        <v>6292364.7011524569</v>
      </c>
      <c r="N30" s="386">
        <v>240013.37746144366</v>
      </c>
      <c r="O30" s="383">
        <v>3.9656220305973912E-2</v>
      </c>
      <c r="P30" s="382">
        <v>450254.96388393303</v>
      </c>
      <c r="Q30" s="382">
        <v>-29762.742294004245</v>
      </c>
      <c r="R30" s="383">
        <v>-6.2003425938149719E-2</v>
      </c>
    </row>
    <row r="31" spans="1:18" x14ac:dyDescent="0.25">
      <c r="A31" s="443" t="s">
        <v>284</v>
      </c>
      <c r="B31" s="443" t="s">
        <v>278</v>
      </c>
      <c r="C31" s="443" t="s">
        <v>345</v>
      </c>
      <c r="D31" s="75" t="s">
        <v>326</v>
      </c>
      <c r="E31" s="391">
        <v>35346.478116761464</v>
      </c>
      <c r="F31" s="391">
        <v>228.77525981839426</v>
      </c>
      <c r="G31" s="387">
        <v>6.5145280359123333E-3</v>
      </c>
      <c r="H31" s="388">
        <v>7.4978986415455444E-3</v>
      </c>
      <c r="I31" s="388">
        <v>-2.2319297230603743E-4</v>
      </c>
      <c r="J31" s="389">
        <v>5.7389367425212932</v>
      </c>
      <c r="K31" s="389">
        <v>-0.31412282096323185</v>
      </c>
      <c r="L31" s="387">
        <v>-5.1894883516130946E-2</v>
      </c>
      <c r="M31" s="390">
        <v>202851.20198300719</v>
      </c>
      <c r="N31" s="390">
        <v>-9718.3451428198896</v>
      </c>
      <c r="O31" s="387">
        <v>-4.5718426153804961E-2</v>
      </c>
      <c r="P31" s="391">
        <v>37981.160310039297</v>
      </c>
      <c r="Q31" s="391">
        <v>-1349.0394621994346</v>
      </c>
      <c r="R31" s="387">
        <v>-3.4300346044813523E-2</v>
      </c>
    </row>
    <row r="32" spans="1:18" x14ac:dyDescent="0.25">
      <c r="A32" s="443" t="s">
        <v>284</v>
      </c>
      <c r="B32" s="443" t="s">
        <v>278</v>
      </c>
      <c r="C32" s="443" t="s">
        <v>345</v>
      </c>
      <c r="D32" s="236" t="s">
        <v>327</v>
      </c>
      <c r="E32" s="382">
        <v>2845.8388959914446</v>
      </c>
      <c r="F32" s="382">
        <v>-890.52940198779106</v>
      </c>
      <c r="G32" s="383">
        <v>-0.23834090511618511</v>
      </c>
      <c r="H32" s="384">
        <v>6.0367574732129352E-4</v>
      </c>
      <c r="I32" s="384">
        <v>-2.1781425871094122E-4</v>
      </c>
      <c r="J32" s="385">
        <v>9.0638605548098745</v>
      </c>
      <c r="K32" s="385">
        <v>0.41136175093810401</v>
      </c>
      <c r="L32" s="383">
        <v>4.7542537741124012E-2</v>
      </c>
      <c r="M32" s="386">
        <v>25794.286914720535</v>
      </c>
      <c r="N32" s="386">
        <v>-6534.6353143692031</v>
      </c>
      <c r="O32" s="383">
        <v>-0.20212969885180099</v>
      </c>
      <c r="P32" s="382">
        <v>3962.3119617700577</v>
      </c>
      <c r="Q32" s="382">
        <v>-1254.3410238027573</v>
      </c>
      <c r="R32" s="383">
        <v>-0.24044938915273167</v>
      </c>
    </row>
    <row r="33" spans="1:18" x14ac:dyDescent="0.25">
      <c r="A33" s="443" t="s">
        <v>284</v>
      </c>
      <c r="B33" s="443" t="s">
        <v>278</v>
      </c>
      <c r="C33" s="443" t="s">
        <v>345</v>
      </c>
      <c r="D33" s="75" t="s">
        <v>85</v>
      </c>
      <c r="E33" s="391">
        <v>7139961.1463427311</v>
      </c>
      <c r="F33" s="391">
        <v>214225.93253649399</v>
      </c>
      <c r="G33" s="387">
        <v>3.0931868736396573E-2</v>
      </c>
      <c r="H33" s="388">
        <v>1.5145697062945775</v>
      </c>
      <c r="I33" s="388">
        <v>-8.1448145529505744E-3</v>
      </c>
      <c r="J33" s="389">
        <v>4.6171951343586795</v>
      </c>
      <c r="K33" s="389">
        <v>-0.27114651623792163</v>
      </c>
      <c r="L33" s="387">
        <v>-5.5467996228297456E-2</v>
      </c>
      <c r="M33" s="390">
        <v>32966593.864403676</v>
      </c>
      <c r="N33" s="390">
        <v>-888766.04224890843</v>
      </c>
      <c r="O33" s="387">
        <v>-2.6251856270305539E-2</v>
      </c>
      <c r="P33" s="391">
        <v>8971147.4280455001</v>
      </c>
      <c r="Q33" s="391">
        <v>49934.454015212134</v>
      </c>
      <c r="R33" s="387">
        <v>5.5972718239741242E-3</v>
      </c>
    </row>
    <row r="34" spans="1:18" x14ac:dyDescent="0.25">
      <c r="A34" s="443" t="s">
        <v>284</v>
      </c>
      <c r="B34" s="443" t="s">
        <v>278</v>
      </c>
      <c r="C34" s="443" t="s">
        <v>345</v>
      </c>
      <c r="D34" s="236" t="s">
        <v>84</v>
      </c>
      <c r="E34" s="382">
        <v>71970887.220822185</v>
      </c>
      <c r="F34" s="382">
        <v>4002443.2632420808</v>
      </c>
      <c r="G34" s="383">
        <v>5.8886786723263113E-2</v>
      </c>
      <c r="H34" s="384">
        <v>15.266879368893473</v>
      </c>
      <c r="I34" s="384">
        <v>0.3231176773835891</v>
      </c>
      <c r="J34" s="385">
        <v>4.7663526094819204</v>
      </c>
      <c r="K34" s="385">
        <v>-0.1825570439921016</v>
      </c>
      <c r="L34" s="383">
        <v>-3.6888336376064312E-2</v>
      </c>
      <c r="M34" s="386">
        <v>343038626.11169481</v>
      </c>
      <c r="N34" s="386">
        <v>6668937.6784185767</v>
      </c>
      <c r="O34" s="383">
        <v>1.9826214750445496E-2</v>
      </c>
      <c r="P34" s="382">
        <v>75177872.4217581</v>
      </c>
      <c r="Q34" s="382">
        <v>3620777.8530486077</v>
      </c>
      <c r="R34" s="383">
        <v>5.05998444301273E-2</v>
      </c>
    </row>
    <row r="35" spans="1:18" x14ac:dyDescent="0.25">
      <c r="A35" s="443" t="s">
        <v>284</v>
      </c>
      <c r="B35" s="443" t="s">
        <v>278</v>
      </c>
      <c r="C35" s="443" t="s">
        <v>345</v>
      </c>
      <c r="D35" s="75" t="s">
        <v>89</v>
      </c>
      <c r="E35" s="391">
        <v>3983621.9467037218</v>
      </c>
      <c r="F35" s="391">
        <v>221942.29289062507</v>
      </c>
      <c r="G35" s="387">
        <v>5.9000848906857112E-2</v>
      </c>
      <c r="H35" s="388">
        <v>0.84502884513568921</v>
      </c>
      <c r="I35" s="388">
        <v>1.7973802629965396E-2</v>
      </c>
      <c r="J35" s="389">
        <v>5.844904478707571</v>
      </c>
      <c r="K35" s="389">
        <v>-0.34093172962702933</v>
      </c>
      <c r="L35" s="387">
        <v>-5.5114897670208059E-2</v>
      </c>
      <c r="M35" s="390">
        <v>23283889.757766355</v>
      </c>
      <c r="N35" s="390">
        <v>14755.551053736359</v>
      </c>
      <c r="O35" s="387">
        <v>6.3412548669213985E-4</v>
      </c>
      <c r="P35" s="391">
        <v>6517949.8773579011</v>
      </c>
      <c r="Q35" s="391">
        <v>295219.71962464042</v>
      </c>
      <c r="R35" s="387">
        <v>4.7442153546985784E-2</v>
      </c>
    </row>
    <row r="36" spans="1:18" x14ac:dyDescent="0.25">
      <c r="A36" s="443" t="s">
        <v>284</v>
      </c>
      <c r="B36" s="443" t="s">
        <v>278</v>
      </c>
      <c r="C36" s="443" t="s">
        <v>345</v>
      </c>
      <c r="D36" s="236" t="s">
        <v>105</v>
      </c>
      <c r="E36" s="382">
        <v>455544.37480476033</v>
      </c>
      <c r="F36" s="382">
        <v>-5252.8871214059764</v>
      </c>
      <c r="G36" s="383">
        <v>-1.1399562357312027E-2</v>
      </c>
      <c r="H36" s="384">
        <v>9.6632698107272569E-2</v>
      </c>
      <c r="I36" s="384">
        <v>-4.6796767151163349E-3</v>
      </c>
      <c r="J36" s="385">
        <v>6.7395381898313849</v>
      </c>
      <c r="K36" s="385">
        <v>1.2046198693916894</v>
      </c>
      <c r="L36" s="383">
        <v>0.21764004446880331</v>
      </c>
      <c r="M36" s="386">
        <v>3070158.7111595445</v>
      </c>
      <c r="N36" s="386">
        <v>519683.50411595777</v>
      </c>
      <c r="O36" s="383">
        <v>0.20375948085312109</v>
      </c>
      <c r="P36" s="382">
        <v>521851.25763142749</v>
      </c>
      <c r="Q36" s="382">
        <v>63938.111114430998</v>
      </c>
      <c r="R36" s="383">
        <v>0.13962934150451997</v>
      </c>
    </row>
    <row r="37" spans="1:18" x14ac:dyDescent="0.25">
      <c r="A37" s="443" t="s">
        <v>284</v>
      </c>
      <c r="B37" s="443" t="s">
        <v>278</v>
      </c>
      <c r="C37" s="443" t="s">
        <v>345</v>
      </c>
      <c r="D37" s="75" t="s">
        <v>100</v>
      </c>
      <c r="E37" s="391">
        <v>1603600.6929598064</v>
      </c>
      <c r="F37" s="391">
        <v>200687.79171542078</v>
      </c>
      <c r="G37" s="387">
        <v>0.14305078493284254</v>
      </c>
      <c r="H37" s="388">
        <v>0.34016502061695253</v>
      </c>
      <c r="I37" s="388">
        <v>3.1716057400651587E-2</v>
      </c>
      <c r="J37" s="389">
        <v>4.1056479987654013</v>
      </c>
      <c r="K37" s="389">
        <v>2.6043326088199592E-2</v>
      </c>
      <c r="L37" s="387">
        <v>6.3837867091932976E-3</v>
      </c>
      <c r="M37" s="390">
        <v>6583819.9758692393</v>
      </c>
      <c r="N37" s="390">
        <v>860489.94859351404</v>
      </c>
      <c r="O37" s="387">
        <v>0.15034777734162968</v>
      </c>
      <c r="P37" s="391">
        <v>1161898.7874285502</v>
      </c>
      <c r="Q37" s="391">
        <v>151623.13243978261</v>
      </c>
      <c r="R37" s="387">
        <v>0.15008095235301733</v>
      </c>
    </row>
    <row r="38" spans="1:18" x14ac:dyDescent="0.25">
      <c r="A38" s="443" t="s">
        <v>284</v>
      </c>
      <c r="B38" s="443" t="s">
        <v>278</v>
      </c>
      <c r="C38" s="443" t="s">
        <v>345</v>
      </c>
      <c r="D38" s="236" t="s">
        <v>86</v>
      </c>
      <c r="E38" s="382">
        <v>17149776.837661769</v>
      </c>
      <c r="F38" s="382">
        <v>966444.23450387642</v>
      </c>
      <c r="G38" s="383">
        <v>5.9718492983039342E-2</v>
      </c>
      <c r="H38" s="384">
        <v>3.6379094977764344</v>
      </c>
      <c r="I38" s="384">
        <v>7.9789704023779162E-2</v>
      </c>
      <c r="J38" s="385">
        <v>9.3282353899666823</v>
      </c>
      <c r="K38" s="385">
        <v>0.13761410271350272</v>
      </c>
      <c r="L38" s="383">
        <v>1.4973318822783495E-2</v>
      </c>
      <c r="M38" s="386">
        <v>159977155.22710741</v>
      </c>
      <c r="N38" s="386">
        <v>11242274.10582605</v>
      </c>
      <c r="O38" s="383">
        <v>7.5585995840873929E-2</v>
      </c>
      <c r="P38" s="382">
        <v>34304475.921925202</v>
      </c>
      <c r="Q38" s="382">
        <v>1382914.4340012893</v>
      </c>
      <c r="R38" s="383">
        <v>4.2006343912592406E-2</v>
      </c>
    </row>
    <row r="39" spans="1:18" x14ac:dyDescent="0.25">
      <c r="A39" s="443" t="s">
        <v>284</v>
      </c>
      <c r="B39" s="443" t="s">
        <v>278</v>
      </c>
      <c r="C39" s="443" t="s">
        <v>345</v>
      </c>
      <c r="D39" s="75" t="s">
        <v>328</v>
      </c>
      <c r="E39" s="391">
        <v>171663.93178937142</v>
      </c>
      <c r="F39" s="391">
        <v>14652.300701344997</v>
      </c>
      <c r="G39" s="387">
        <v>9.3319842611725906E-2</v>
      </c>
      <c r="H39" s="388">
        <v>3.6414342518485236E-2</v>
      </c>
      <c r="I39" s="388">
        <v>1.8932580099284071E-3</v>
      </c>
      <c r="J39" s="389">
        <v>23.622356452034548</v>
      </c>
      <c r="K39" s="389">
        <v>1.3170145040431542</v>
      </c>
      <c r="L39" s="387">
        <v>5.9044802232307944E-2</v>
      </c>
      <c r="M39" s="390">
        <v>4055106.5866862768</v>
      </c>
      <c r="N39" s="390">
        <v>552908.46545597119</v>
      </c>
      <c r="O39" s="387">
        <v>0.15787469649539332</v>
      </c>
      <c r="P39" s="391">
        <v>436474.73913825862</v>
      </c>
      <c r="Q39" s="391">
        <v>55504.14568860858</v>
      </c>
      <c r="R39" s="387">
        <v>0.14569141724568338</v>
      </c>
    </row>
    <row r="40" spans="1:18" x14ac:dyDescent="0.25">
      <c r="A40" s="443" t="s">
        <v>284</v>
      </c>
      <c r="B40" s="443" t="s">
        <v>278</v>
      </c>
      <c r="C40" s="443" t="s">
        <v>345</v>
      </c>
      <c r="D40" s="236" t="s">
        <v>97</v>
      </c>
      <c r="E40" s="382">
        <v>482053.72253856348</v>
      </c>
      <c r="F40" s="382">
        <v>-38779.916418633424</v>
      </c>
      <c r="G40" s="383">
        <v>-7.4457395832338763E-2</v>
      </c>
      <c r="H40" s="384">
        <v>0.10225601372318639</v>
      </c>
      <c r="I40" s="384">
        <v>-1.2256152928088473E-2</v>
      </c>
      <c r="J40" s="385">
        <v>14.939734175560798</v>
      </c>
      <c r="K40" s="385">
        <v>1.080742057045633</v>
      </c>
      <c r="L40" s="383">
        <v>7.7981288091057976E-2</v>
      </c>
      <c r="M40" s="386">
        <v>7201754.473065679</v>
      </c>
      <c r="N40" s="386">
        <v>-16474.824299685657</v>
      </c>
      <c r="O40" s="383">
        <v>-2.2823913761923476E-3</v>
      </c>
      <c r="P40" s="382">
        <v>599709.24093498709</v>
      </c>
      <c r="Q40" s="382">
        <v>-43979.579191867728</v>
      </c>
      <c r="R40" s="383">
        <v>-6.8324286233836504E-2</v>
      </c>
    </row>
    <row r="41" spans="1:18" x14ac:dyDescent="0.25">
      <c r="A41" s="443" t="s">
        <v>284</v>
      </c>
      <c r="B41" s="443" t="s">
        <v>278</v>
      </c>
      <c r="C41" s="443" t="s">
        <v>345</v>
      </c>
      <c r="D41" s="75" t="s">
        <v>88</v>
      </c>
      <c r="E41" s="391">
        <v>7505824.1171831228</v>
      </c>
      <c r="F41" s="391">
        <v>409761.20740772039</v>
      </c>
      <c r="G41" s="387">
        <v>5.7744866782852372E-2</v>
      </c>
      <c r="H41" s="388">
        <v>1.5921786681547736</v>
      </c>
      <c r="I41" s="388">
        <v>3.2015349750312616E-2</v>
      </c>
      <c r="J41" s="389">
        <v>6.1904334435067678</v>
      </c>
      <c r="K41" s="389">
        <v>-0.20699843501058268</v>
      </c>
      <c r="L41" s="387">
        <v>-3.2356489125845295E-2</v>
      </c>
      <c r="M41" s="390">
        <v>46464304.636090063</v>
      </c>
      <c r="N41" s="390">
        <v>1067725.5651283115</v>
      </c>
      <c r="O41" s="387">
        <v>2.351995650287424E-2</v>
      </c>
      <c r="P41" s="391">
        <v>13362054.2517852</v>
      </c>
      <c r="Q41" s="391">
        <v>800451.96458160877</v>
      </c>
      <c r="R41" s="387">
        <v>6.3722122885312413E-2</v>
      </c>
    </row>
    <row r="42" spans="1:18" x14ac:dyDescent="0.25">
      <c r="A42" s="443" t="s">
        <v>284</v>
      </c>
      <c r="B42" s="443" t="s">
        <v>278</v>
      </c>
      <c r="C42" s="443" t="s">
        <v>345</v>
      </c>
      <c r="D42" s="236" t="s">
        <v>329</v>
      </c>
      <c r="E42" s="382">
        <v>51764.870141428255</v>
      </c>
      <c r="F42" s="382">
        <v>11010.288364050728</v>
      </c>
      <c r="G42" s="383">
        <v>0.27016074963533138</v>
      </c>
      <c r="H42" s="384">
        <v>1.0980662577784359E-2</v>
      </c>
      <c r="I42" s="384">
        <v>2.0202285519828889E-3</v>
      </c>
      <c r="J42" s="385">
        <v>5.3838063738199509</v>
      </c>
      <c r="K42" s="385">
        <v>-0.9789099648231181</v>
      </c>
      <c r="L42" s="383">
        <v>-0.15385095181406172</v>
      </c>
      <c r="M42" s="386">
        <v>278692.03780738352</v>
      </c>
      <c r="N42" s="386">
        <v>19382.19445789844</v>
      </c>
      <c r="O42" s="383">
        <v>7.4745309347073532E-2</v>
      </c>
      <c r="P42" s="382">
        <v>49110.783525673643</v>
      </c>
      <c r="Q42" s="382">
        <v>1683.9964423239144</v>
      </c>
      <c r="R42" s="383">
        <v>3.55072849308639E-2</v>
      </c>
    </row>
    <row r="43" spans="1:18" x14ac:dyDescent="0.25">
      <c r="A43" s="443" t="s">
        <v>284</v>
      </c>
      <c r="B43" s="443" t="s">
        <v>278</v>
      </c>
      <c r="C43" s="443" t="s">
        <v>345</v>
      </c>
      <c r="D43" s="75" t="s">
        <v>99</v>
      </c>
      <c r="E43" s="391">
        <v>1413508.4679783774</v>
      </c>
      <c r="F43" s="391">
        <v>29411.81671816227</v>
      </c>
      <c r="G43" s="387">
        <v>2.1249828681676901E-2</v>
      </c>
      <c r="H43" s="388">
        <v>0.29984156234344644</v>
      </c>
      <c r="I43" s="388">
        <v>-4.4703993568743217E-3</v>
      </c>
      <c r="J43" s="389">
        <v>5.0489558462573871</v>
      </c>
      <c r="K43" s="389">
        <v>0.16224554920739465</v>
      </c>
      <c r="L43" s="387">
        <v>3.3201384846844505E-2</v>
      </c>
      <c r="M43" s="390">
        <v>7136741.8431337513</v>
      </c>
      <c r="N43" s="390">
        <v>373062.48530804552</v>
      </c>
      <c r="O43" s="387">
        <v>5.5156737268511273E-2</v>
      </c>
      <c r="P43" s="391">
        <v>1226340.7047238566</v>
      </c>
      <c r="Q43" s="391">
        <v>53806.827529895352</v>
      </c>
      <c r="R43" s="387">
        <v>4.5889358573299961E-2</v>
      </c>
    </row>
    <row r="44" spans="1:18" x14ac:dyDescent="0.25">
      <c r="A44" s="443" t="s">
        <v>284</v>
      </c>
      <c r="B44" s="443" t="s">
        <v>278</v>
      </c>
      <c r="C44" s="443" t="s">
        <v>345</v>
      </c>
      <c r="D44" s="236" t="s">
        <v>104</v>
      </c>
      <c r="E44" s="382">
        <v>647717.77041510982</v>
      </c>
      <c r="F44" s="382">
        <v>76316.964742113953</v>
      </c>
      <c r="G44" s="383">
        <v>0.13356117804599144</v>
      </c>
      <c r="H44" s="384">
        <v>0.1373976262884696</v>
      </c>
      <c r="I44" s="384">
        <v>1.1767598982809768E-2</v>
      </c>
      <c r="J44" s="385">
        <v>5.848697373368517</v>
      </c>
      <c r="K44" s="385">
        <v>5.7952044760293475E-2</v>
      </c>
      <c r="L44" s="383">
        <v>1.00077004723366E-2</v>
      </c>
      <c r="M44" s="386">
        <v>3788305.2225109651</v>
      </c>
      <c r="N44" s="386">
        <v>479468.67629708908</v>
      </c>
      <c r="O44" s="383">
        <v>0.14490551878294483</v>
      </c>
      <c r="P44" s="382">
        <v>560867.06864750641</v>
      </c>
      <c r="Q44" s="382">
        <v>90608.959046586533</v>
      </c>
      <c r="R44" s="383">
        <v>0.19267920573125463</v>
      </c>
    </row>
    <row r="45" spans="1:18" x14ac:dyDescent="0.25">
      <c r="A45" s="443" t="s">
        <v>284</v>
      </c>
      <c r="B45" s="443" t="s">
        <v>278</v>
      </c>
      <c r="C45" s="443" t="s">
        <v>345</v>
      </c>
      <c r="D45" s="75" t="s">
        <v>330</v>
      </c>
      <c r="E45" s="392"/>
      <c r="F45" s="392"/>
      <c r="G45" s="392"/>
      <c r="H45" s="392"/>
      <c r="I45" s="392"/>
      <c r="J45" s="392"/>
      <c r="K45" s="392"/>
      <c r="L45" s="392"/>
      <c r="M45" s="392"/>
      <c r="N45" s="392"/>
      <c r="O45" s="392"/>
      <c r="P45" s="392"/>
      <c r="Q45" s="392"/>
      <c r="R45" s="392"/>
    </row>
    <row r="46" spans="1:18" x14ac:dyDescent="0.25">
      <c r="A46" s="443" t="s">
        <v>284</v>
      </c>
      <c r="B46" s="443" t="s">
        <v>278</v>
      </c>
      <c r="C46" s="443" t="s">
        <v>345</v>
      </c>
      <c r="D46" s="236" t="s">
        <v>87</v>
      </c>
      <c r="E46" s="382">
        <v>7019447.9958104007</v>
      </c>
      <c r="F46" s="382">
        <v>254435.02949691005</v>
      </c>
      <c r="G46" s="383">
        <v>3.7610427469078639E-2</v>
      </c>
      <c r="H46" s="384">
        <v>1.4890057622806974</v>
      </c>
      <c r="I46" s="384">
        <v>1.628154053303188E-3</v>
      </c>
      <c r="J46" s="385">
        <v>5.1783669893478326</v>
      </c>
      <c r="K46" s="385">
        <v>5.3182092991828078E-2</v>
      </c>
      <c r="L46" s="383">
        <v>1.0376619393700397E-2</v>
      </c>
      <c r="M46" s="386">
        <v>36349277.784948379</v>
      </c>
      <c r="N46" s="386">
        <v>1677335.5063459426</v>
      </c>
      <c r="O46" s="383">
        <v>4.8377315953859884E-2</v>
      </c>
      <c r="P46" s="382">
        <v>7593852.6211072402</v>
      </c>
      <c r="Q46" s="382">
        <v>255407.24577373173</v>
      </c>
      <c r="R46" s="383">
        <v>3.4803999036665763E-2</v>
      </c>
    </row>
    <row r="47" spans="1:18" x14ac:dyDescent="0.25">
      <c r="A47" s="443" t="s">
        <v>284</v>
      </c>
      <c r="B47" s="443" t="s">
        <v>278</v>
      </c>
      <c r="C47" s="443" t="s">
        <v>345</v>
      </c>
      <c r="D47" s="75" t="s">
        <v>109</v>
      </c>
      <c r="E47" s="391">
        <v>8732056.5178706627</v>
      </c>
      <c r="F47" s="391">
        <v>84606.042596496642</v>
      </c>
      <c r="G47" s="387">
        <v>9.7839291289857563E-3</v>
      </c>
      <c r="H47" s="388">
        <v>1.8522941518236917</v>
      </c>
      <c r="I47" s="388">
        <v>-4.8962249195023899E-2</v>
      </c>
      <c r="J47" s="389">
        <v>3.3629406125886105</v>
      </c>
      <c r="K47" s="389">
        <v>0.11169032678065438</v>
      </c>
      <c r="L47" s="387">
        <v>3.4353038665830872E-2</v>
      </c>
      <c r="M47" s="390">
        <v>29365387.495366335</v>
      </c>
      <c r="N47" s="390">
        <v>1250361.6661210544</v>
      </c>
      <c r="O47" s="387">
        <v>4.4473075490488324E-2</v>
      </c>
      <c r="P47" s="391">
        <v>6850093.5982396547</v>
      </c>
      <c r="Q47" s="391">
        <v>149248.04271707963</v>
      </c>
      <c r="R47" s="387">
        <v>2.2273016364938485E-2</v>
      </c>
    </row>
    <row r="48" spans="1:18" x14ac:dyDescent="0.25">
      <c r="A48" s="443" t="s">
        <v>284</v>
      </c>
      <c r="B48" s="443" t="s">
        <v>278</v>
      </c>
      <c r="C48" s="443" t="s">
        <v>345</v>
      </c>
      <c r="D48" s="236" t="s">
        <v>110</v>
      </c>
      <c r="E48" s="382">
        <v>197506.55131789338</v>
      </c>
      <c r="F48" s="382">
        <v>26747.864387020702</v>
      </c>
      <c r="G48" s="383">
        <v>0.15664130983771793</v>
      </c>
      <c r="H48" s="384">
        <v>4.1896227905108767E-2</v>
      </c>
      <c r="I48" s="384">
        <v>4.3526712828224276E-3</v>
      </c>
      <c r="J48" s="385">
        <v>12.734157788329377</v>
      </c>
      <c r="K48" s="385">
        <v>-0.13376985782872808</v>
      </c>
      <c r="L48" s="383">
        <v>-1.0395602268455938E-2</v>
      </c>
      <c r="M48" s="386">
        <v>2515079.5887108278</v>
      </c>
      <c r="N48" s="386">
        <v>317769.16033139452</v>
      </c>
      <c r="O48" s="383">
        <v>0.1446173268133791</v>
      </c>
      <c r="P48" s="382">
        <v>453227.35065784049</v>
      </c>
      <c r="Q48" s="382">
        <v>49822.355433286983</v>
      </c>
      <c r="R48" s="383">
        <v>0.12350455751187117</v>
      </c>
    </row>
    <row r="49" spans="1:18" x14ac:dyDescent="0.25">
      <c r="A49" s="443" t="s">
        <v>284</v>
      </c>
      <c r="B49" s="443" t="s">
        <v>278</v>
      </c>
      <c r="C49" s="443" t="s">
        <v>345</v>
      </c>
      <c r="D49" s="75" t="s">
        <v>331</v>
      </c>
      <c r="E49" s="391">
        <v>11731.83006230906</v>
      </c>
      <c r="F49" s="391">
        <v>-9985.4690287258509</v>
      </c>
      <c r="G49" s="387">
        <v>-0.45979331899738579</v>
      </c>
      <c r="H49" s="388">
        <v>2.4886234039061816E-3</v>
      </c>
      <c r="I49" s="388">
        <v>-2.2862121418688241E-3</v>
      </c>
      <c r="J49" s="389">
        <v>29.174042463759136</v>
      </c>
      <c r="K49" s="389">
        <v>7.5010207560208819</v>
      </c>
      <c r="L49" s="387">
        <v>0.34609944368498818</v>
      </c>
      <c r="M49" s="390">
        <v>342264.90841541049</v>
      </c>
      <c r="N49" s="390">
        <v>-128414.58621803339</v>
      </c>
      <c r="O49" s="387">
        <v>-0.27282808722746715</v>
      </c>
      <c r="P49" s="391">
        <v>41439.367463710572</v>
      </c>
      <c r="Q49" s="391">
        <v>-12856.066575043078</v>
      </c>
      <c r="R49" s="387">
        <v>-0.23677988402978772</v>
      </c>
    </row>
    <row r="50" spans="1:18" x14ac:dyDescent="0.25">
      <c r="A50" s="443" t="s">
        <v>284</v>
      </c>
      <c r="B50" s="443" t="s">
        <v>278</v>
      </c>
      <c r="C50" s="443" t="s">
        <v>345</v>
      </c>
      <c r="D50" s="236" t="s">
        <v>332</v>
      </c>
      <c r="E50" s="382">
        <v>24214.005719386227</v>
      </c>
      <c r="F50" s="382">
        <v>-6019.6485217083864</v>
      </c>
      <c r="G50" s="383">
        <v>-0.19910423244591702</v>
      </c>
      <c r="H50" s="384">
        <v>5.1364144396515762E-3</v>
      </c>
      <c r="I50" s="384">
        <v>-1.5108544653773728E-3</v>
      </c>
      <c r="J50" s="385">
        <v>22.952610239601569</v>
      </c>
      <c r="K50" s="385">
        <v>2.7689066196596208</v>
      </c>
      <c r="L50" s="383">
        <v>0.13718525954393621</v>
      </c>
      <c r="M50" s="386">
        <v>555774.63561655523</v>
      </c>
      <c r="N50" s="386">
        <v>-54452.48093349929</v>
      </c>
      <c r="O50" s="383">
        <v>-8.9233138706370105E-2</v>
      </c>
      <c r="P50" s="382">
        <v>52224.849921844259</v>
      </c>
      <c r="Q50" s="382">
        <v>-10653.543577610035</v>
      </c>
      <c r="R50" s="383">
        <v>-0.16943091234833305</v>
      </c>
    </row>
    <row r="51" spans="1:18" x14ac:dyDescent="0.25">
      <c r="A51" s="443" t="s">
        <v>284</v>
      </c>
      <c r="B51" s="443" t="s">
        <v>278</v>
      </c>
      <c r="C51" s="443" t="s">
        <v>345</v>
      </c>
      <c r="D51" s="75" t="s">
        <v>333</v>
      </c>
      <c r="E51" s="391">
        <v>4489.1898426337384</v>
      </c>
      <c r="F51" s="391">
        <v>866.26138643695731</v>
      </c>
      <c r="G51" s="387">
        <v>0.23910529752672155</v>
      </c>
      <c r="H51" s="388">
        <v>9.5227282083195936E-4</v>
      </c>
      <c r="I51" s="388">
        <v>1.5572406493306E-4</v>
      </c>
      <c r="J51" s="389">
        <v>6.7782464156921254</v>
      </c>
      <c r="K51" s="389">
        <v>7.9576498142505336E-2</v>
      </c>
      <c r="L51" s="387">
        <v>1.1879447580186858E-2</v>
      </c>
      <c r="M51" s="390">
        <v>30428.834960193635</v>
      </c>
      <c r="N51" s="390">
        <v>6160.0330972337724</v>
      </c>
      <c r="O51" s="387">
        <v>0.25382518395502218</v>
      </c>
      <c r="P51" s="391">
        <v>3144.7139853239059</v>
      </c>
      <c r="Q51" s="391">
        <v>626.30851519107819</v>
      </c>
      <c r="R51" s="387">
        <v>0.24869248523274726</v>
      </c>
    </row>
    <row r="52" spans="1:18" x14ac:dyDescent="0.25">
      <c r="A52" s="443" t="s">
        <v>284</v>
      </c>
      <c r="B52" s="443" t="s">
        <v>278</v>
      </c>
      <c r="C52" s="443" t="s">
        <v>345</v>
      </c>
      <c r="D52" s="236" t="s">
        <v>334</v>
      </c>
      <c r="E52" s="382">
        <v>66117.921975398436</v>
      </c>
      <c r="F52" s="382">
        <v>-12691.43337279385</v>
      </c>
      <c r="G52" s="383">
        <v>-0.16103968008266373</v>
      </c>
      <c r="H52" s="384">
        <v>1.4025314650119821E-2</v>
      </c>
      <c r="I52" s="384">
        <v>-3.3019648462289091E-3</v>
      </c>
      <c r="J52" s="385">
        <v>16.642983685197837</v>
      </c>
      <c r="K52" s="385">
        <v>1.2448923187992058</v>
      </c>
      <c r="L52" s="383">
        <v>8.084718353573235E-2</v>
      </c>
      <c r="M52" s="386">
        <v>1100399.4967357398</v>
      </c>
      <c r="N52" s="386">
        <v>-113114.15744270175</v>
      </c>
      <c r="O52" s="383">
        <v>-9.3212101119110144E-2</v>
      </c>
      <c r="P52" s="382">
        <v>187792.99578245109</v>
      </c>
      <c r="Q52" s="382">
        <v>-3001.4475547876791</v>
      </c>
      <c r="R52" s="383">
        <v>-1.5731315348018127E-2</v>
      </c>
    </row>
    <row r="53" spans="1:18" x14ac:dyDescent="0.25">
      <c r="A53" s="443" t="s">
        <v>284</v>
      </c>
      <c r="B53" s="443" t="s">
        <v>278</v>
      </c>
      <c r="C53" s="443" t="s">
        <v>345</v>
      </c>
      <c r="D53" s="75" t="s">
        <v>335</v>
      </c>
      <c r="E53" s="391">
        <v>13182.72162514493</v>
      </c>
      <c r="F53" s="391">
        <v>-2301.8895330880423</v>
      </c>
      <c r="G53" s="387">
        <v>-0.14865659263675837</v>
      </c>
      <c r="H53" s="388">
        <v>2.7963948837713359E-3</v>
      </c>
      <c r="I53" s="388">
        <v>-6.0810175556245223E-4</v>
      </c>
      <c r="J53" s="389">
        <v>10.049355492034184</v>
      </c>
      <c r="K53" s="389">
        <v>2.9825017776946794E-2</v>
      </c>
      <c r="L53" s="387">
        <v>2.9766881645377466E-3</v>
      </c>
      <c r="M53" s="390">
        <v>132477.85596360802</v>
      </c>
      <c r="N53" s="390">
        <v>-22670.677418330917</v>
      </c>
      <c r="O53" s="387">
        <v>-0.14612240879210298</v>
      </c>
      <c r="P53" s="391">
        <v>21369.171122051081</v>
      </c>
      <c r="Q53" s="391">
        <v>-2345.5540112582166</v>
      </c>
      <c r="R53" s="387">
        <v>-9.8907071369074881E-2</v>
      </c>
    </row>
    <row r="54" spans="1:18" x14ac:dyDescent="0.25">
      <c r="A54" s="443" t="s">
        <v>284</v>
      </c>
      <c r="B54" s="443" t="s">
        <v>278</v>
      </c>
      <c r="C54" s="443" t="s">
        <v>345</v>
      </c>
      <c r="D54" s="236" t="s">
        <v>336</v>
      </c>
      <c r="E54" s="382">
        <v>55706969.341814436</v>
      </c>
      <c r="F54" s="382">
        <v>1776917.6849593893</v>
      </c>
      <c r="G54" s="383">
        <v>3.2948562635643712E-2</v>
      </c>
      <c r="H54" s="384">
        <v>11.81688337867363</v>
      </c>
      <c r="I54" s="384">
        <v>-4.0352024182469748E-2</v>
      </c>
      <c r="J54" s="385">
        <v>6.2892758680138297</v>
      </c>
      <c r="K54" s="385">
        <v>-9.5052752140865948E-2</v>
      </c>
      <c r="L54" s="383">
        <v>-1.4888449169235084E-2</v>
      </c>
      <c r="M54" s="386">
        <v>350356497.96165979</v>
      </c>
      <c r="N54" s="386">
        <v>6049325.6823789477</v>
      </c>
      <c r="O54" s="383">
        <v>1.7569560466408483E-2</v>
      </c>
      <c r="P54" s="382">
        <v>81748158.822537184</v>
      </c>
      <c r="Q54" s="382">
        <v>3701496.1926525533</v>
      </c>
      <c r="R54" s="383">
        <v>4.7426706894642075E-2</v>
      </c>
    </row>
    <row r="55" spans="1:18" x14ac:dyDescent="0.25">
      <c r="A55" s="443" t="s">
        <v>284</v>
      </c>
      <c r="B55" s="443" t="s">
        <v>278</v>
      </c>
      <c r="C55" s="443" t="s">
        <v>345</v>
      </c>
      <c r="D55" s="75" t="s">
        <v>337</v>
      </c>
      <c r="E55" s="391">
        <v>8313269.3958892385</v>
      </c>
      <c r="F55" s="391">
        <v>370949.3616389269</v>
      </c>
      <c r="G55" s="387">
        <v>4.6705416054660581E-2</v>
      </c>
      <c r="H55" s="388">
        <v>1.7634586140190842</v>
      </c>
      <c r="I55" s="388">
        <v>1.7234470008726799E-2</v>
      </c>
      <c r="J55" s="389">
        <v>5.2268418668696688</v>
      </c>
      <c r="K55" s="389">
        <v>-0.37242799699066342</v>
      </c>
      <c r="L55" s="387">
        <v>-6.6513671611801647E-2</v>
      </c>
      <c r="M55" s="390">
        <v>43452144.529000193</v>
      </c>
      <c r="N55" s="390">
        <v>-1019048.6879117414</v>
      </c>
      <c r="O55" s="387">
        <v>-2.2914804263093346E-2</v>
      </c>
      <c r="P55" s="391">
        <v>14739329.048448769</v>
      </c>
      <c r="Q55" s="391">
        <v>661682.65614753589</v>
      </c>
      <c r="R55" s="387">
        <v>4.7002363726751664E-2</v>
      </c>
    </row>
    <row r="56" spans="1:18" x14ac:dyDescent="0.25">
      <c r="A56" s="443" t="s">
        <v>284</v>
      </c>
      <c r="B56" s="443" t="s">
        <v>278</v>
      </c>
      <c r="C56" s="443" t="s">
        <v>345</v>
      </c>
      <c r="D56" s="236" t="s">
        <v>338</v>
      </c>
      <c r="E56" s="382">
        <v>8830775.3379495665</v>
      </c>
      <c r="F56" s="382">
        <v>310126.99670483172</v>
      </c>
      <c r="G56" s="383">
        <v>3.6397112553471132E-2</v>
      </c>
      <c r="H56" s="384">
        <v>1.8732349568600384</v>
      </c>
      <c r="I56" s="384">
        <v>-1.4231727895408497E-4</v>
      </c>
      <c r="J56" s="385">
        <v>6.6919699451837431</v>
      </c>
      <c r="K56" s="385">
        <v>-0.21963676178339231</v>
      </c>
      <c r="L56" s="383">
        <v>-3.1777960045381484E-2</v>
      </c>
      <c r="M56" s="386">
        <v>59095283.154228315</v>
      </c>
      <c r="N56" s="386">
        <v>203912.93117281049</v>
      </c>
      <c r="O56" s="383">
        <v>3.4625265195982859E-3</v>
      </c>
      <c r="P56" s="382">
        <v>16664362.961615643</v>
      </c>
      <c r="Q56" s="382">
        <v>556728.70616203547</v>
      </c>
      <c r="R56" s="383">
        <v>3.4563033734984532E-2</v>
      </c>
    </row>
    <row r="57" spans="1:18" x14ac:dyDescent="0.25">
      <c r="A57" s="443" t="s">
        <v>284</v>
      </c>
      <c r="B57" s="443" t="s">
        <v>278</v>
      </c>
      <c r="C57" s="443" t="s">
        <v>350</v>
      </c>
      <c r="D57" s="75" t="s">
        <v>312</v>
      </c>
      <c r="E57" s="391">
        <v>202430860.42525792</v>
      </c>
      <c r="F57" s="391">
        <v>20278032.59289369</v>
      </c>
      <c r="G57" s="387">
        <v>0.11132428101284061</v>
      </c>
      <c r="H57" s="388">
        <v>3.427690302775992</v>
      </c>
      <c r="I57" s="388">
        <v>0.310974851552964</v>
      </c>
      <c r="J57" s="389">
        <v>5.5409216804687125</v>
      </c>
      <c r="K57" s="389">
        <v>-1.9593832903102459E-2</v>
      </c>
      <c r="L57" s="387">
        <v>-3.5237439507152901E-3</v>
      </c>
      <c r="M57" s="390">
        <v>1121653543.3262475</v>
      </c>
      <c r="N57" s="390">
        <v>108789918.35984087</v>
      </c>
      <c r="O57" s="387">
        <v>0.10740825880033858</v>
      </c>
      <c r="P57" s="391">
        <v>207814153.32771289</v>
      </c>
      <c r="Q57" s="391">
        <v>19329531.525208533</v>
      </c>
      <c r="R57" s="387">
        <v>0.10255230023732209</v>
      </c>
    </row>
    <row r="58" spans="1:18" x14ac:dyDescent="0.25">
      <c r="A58" s="443" t="s">
        <v>284</v>
      </c>
      <c r="B58" s="443" t="s">
        <v>278</v>
      </c>
      <c r="C58" s="443" t="s">
        <v>350</v>
      </c>
      <c r="D58" s="236" t="s">
        <v>313</v>
      </c>
      <c r="E58" s="382">
        <v>490412160.37575966</v>
      </c>
      <c r="F58" s="382">
        <v>-1302548.2269796133</v>
      </c>
      <c r="G58" s="383">
        <v>-2.6489917917667046E-3</v>
      </c>
      <c r="H58" s="384">
        <v>8.3039759992724651</v>
      </c>
      <c r="I58" s="384">
        <v>-0.10948015253750043</v>
      </c>
      <c r="J58" s="385">
        <v>4.6896536477147963</v>
      </c>
      <c r="K58" s="385">
        <v>-8.9080780734060561E-2</v>
      </c>
      <c r="L58" s="383">
        <v>-1.864108208310198E-2</v>
      </c>
      <c r="M58" s="386">
        <v>2299863176.789875</v>
      </c>
      <c r="N58" s="386">
        <v>-49910830.184732437</v>
      </c>
      <c r="O58" s="383">
        <v>-2.1240693801440877E-2</v>
      </c>
      <c r="P58" s="382">
        <v>629755611.84628093</v>
      </c>
      <c r="Q58" s="382">
        <v>4633520.7387478352</v>
      </c>
      <c r="R58" s="383">
        <v>7.4121852429476533E-3</v>
      </c>
    </row>
    <row r="59" spans="1:18" x14ac:dyDescent="0.25">
      <c r="A59" s="443" t="s">
        <v>284</v>
      </c>
      <c r="B59" s="443" t="s">
        <v>278</v>
      </c>
      <c r="C59" s="443" t="s">
        <v>350</v>
      </c>
      <c r="D59" s="75" t="s">
        <v>314</v>
      </c>
      <c r="E59" s="391">
        <v>35457152.353871331</v>
      </c>
      <c r="F59" s="391">
        <v>1581340.3924504369</v>
      </c>
      <c r="G59" s="387">
        <v>4.6680516300283206E-2</v>
      </c>
      <c r="H59" s="388">
        <v>0.60038344465906968</v>
      </c>
      <c r="I59" s="388">
        <v>2.0753318575860491E-2</v>
      </c>
      <c r="J59" s="389">
        <v>6.7869498670046493</v>
      </c>
      <c r="K59" s="389">
        <v>-0.12377073232029723</v>
      </c>
      <c r="L59" s="387">
        <v>-1.7909960407368721E-2</v>
      </c>
      <c r="M59" s="390">
        <v>240645915.45247063</v>
      </c>
      <c r="N59" s="390">
        <v>6539643.9118208289</v>
      </c>
      <c r="O59" s="387">
        <v>2.7934509694180903E-2</v>
      </c>
      <c r="P59" s="391">
        <v>31105994.317233045</v>
      </c>
      <c r="Q59" s="391">
        <v>89227.376166842878</v>
      </c>
      <c r="R59" s="387">
        <v>2.8767465137930228E-3</v>
      </c>
    </row>
    <row r="60" spans="1:18" x14ac:dyDescent="0.25">
      <c r="A60" s="443" t="s">
        <v>284</v>
      </c>
      <c r="B60" s="443" t="s">
        <v>278</v>
      </c>
      <c r="C60" s="443" t="s">
        <v>350</v>
      </c>
      <c r="D60" s="236" t="s">
        <v>315</v>
      </c>
      <c r="E60" s="382">
        <v>1838270.9750771658</v>
      </c>
      <c r="F60" s="382">
        <v>78881.633152607363</v>
      </c>
      <c r="G60" s="383">
        <v>4.4834665797350133E-2</v>
      </c>
      <c r="H60" s="384">
        <v>3.1126793523031285E-2</v>
      </c>
      <c r="I60" s="384">
        <v>1.0228636969191046E-3</v>
      </c>
      <c r="J60" s="385">
        <v>6.5310238742741182</v>
      </c>
      <c r="K60" s="385">
        <v>-0.19140941104783948</v>
      </c>
      <c r="L60" s="383">
        <v>-2.8473233265962013E-2</v>
      </c>
      <c r="M60" s="386">
        <v>12005791.625614133</v>
      </c>
      <c r="N60" s="386">
        <v>178414.1516197864</v>
      </c>
      <c r="O60" s="383">
        <v>1.5084844633738768E-2</v>
      </c>
      <c r="P60" s="382">
        <v>2857661.4563664468</v>
      </c>
      <c r="Q60" s="382">
        <v>278831.95938535873</v>
      </c>
      <c r="R60" s="383">
        <v>0.1081234566735699</v>
      </c>
    </row>
    <row r="61" spans="1:18" x14ac:dyDescent="0.25">
      <c r="A61" s="443" t="s">
        <v>284</v>
      </c>
      <c r="B61" s="443" t="s">
        <v>278</v>
      </c>
      <c r="C61" s="443" t="s">
        <v>350</v>
      </c>
      <c r="D61" s="75" t="s">
        <v>316</v>
      </c>
      <c r="E61" s="391">
        <v>3052138.00647543</v>
      </c>
      <c r="F61" s="391">
        <v>-296008.35125148715</v>
      </c>
      <c r="G61" s="387">
        <v>-8.8409621212750547E-2</v>
      </c>
      <c r="H61" s="388">
        <v>5.1680775478364423E-2</v>
      </c>
      <c r="I61" s="388">
        <v>-5.6074896024673124E-3</v>
      </c>
      <c r="J61" s="389">
        <v>15.753871654161967</v>
      </c>
      <c r="K61" s="389">
        <v>0.39620774546138193</v>
      </c>
      <c r="L61" s="387">
        <v>2.5798698800598062E-2</v>
      </c>
      <c r="M61" s="390">
        <v>48082990.424803689</v>
      </c>
      <c r="N61" s="390">
        <v>-3336716.0543063059</v>
      </c>
      <c r="O61" s="387">
        <v>-6.4891775600895263E-2</v>
      </c>
      <c r="P61" s="391">
        <v>4684434.8885835903</v>
      </c>
      <c r="Q61" s="391">
        <v>-557390.45953997411</v>
      </c>
      <c r="R61" s="387">
        <v>-0.10633518336117498</v>
      </c>
    </row>
    <row r="62" spans="1:18" x14ac:dyDescent="0.25">
      <c r="A62" s="443" t="s">
        <v>284</v>
      </c>
      <c r="B62" s="443" t="s">
        <v>278</v>
      </c>
      <c r="C62" s="443" t="s">
        <v>350</v>
      </c>
      <c r="D62" s="236" t="s">
        <v>96</v>
      </c>
      <c r="E62" s="382">
        <v>4459860.5584871862</v>
      </c>
      <c r="F62" s="382">
        <v>-1880.9120378661901</v>
      </c>
      <c r="G62" s="383">
        <v>-4.2156455058899831E-4</v>
      </c>
      <c r="H62" s="384">
        <v>7.5517244534481262E-2</v>
      </c>
      <c r="I62" s="384">
        <v>-8.2512547443069906E-4</v>
      </c>
      <c r="J62" s="385">
        <v>11.062259554330273</v>
      </c>
      <c r="K62" s="385">
        <v>1.4285803478918169E-2</v>
      </c>
      <c r="L62" s="383">
        <v>1.2930700055127581E-3</v>
      </c>
      <c r="M62" s="386">
        <v>49336135.074105628</v>
      </c>
      <c r="N62" s="386">
        <v>42932.424659922719</v>
      </c>
      <c r="O62" s="383">
        <v>8.7096034244805737E-4</v>
      </c>
      <c r="P62" s="382">
        <v>9634032.9840872455</v>
      </c>
      <c r="Q62" s="382">
        <v>66862.249210348353</v>
      </c>
      <c r="R62" s="383">
        <v>6.9887170474133582E-3</v>
      </c>
    </row>
    <row r="63" spans="1:18" x14ac:dyDescent="0.25">
      <c r="A63" s="443" t="s">
        <v>284</v>
      </c>
      <c r="B63" s="443" t="s">
        <v>278</v>
      </c>
      <c r="C63" s="443" t="s">
        <v>350</v>
      </c>
      <c r="D63" s="75" t="s">
        <v>317</v>
      </c>
      <c r="E63" s="391">
        <v>8625158.6848611422</v>
      </c>
      <c r="F63" s="391">
        <v>266694.72320786119</v>
      </c>
      <c r="G63" s="387">
        <v>3.1907145192154387E-2</v>
      </c>
      <c r="H63" s="388">
        <v>0.14604676738465233</v>
      </c>
      <c r="I63" s="388">
        <v>3.0297520147323231E-3</v>
      </c>
      <c r="J63" s="389">
        <v>10.586892999544231</v>
      </c>
      <c r="K63" s="389">
        <v>0.21358837917134643</v>
      </c>
      <c r="L63" s="387">
        <v>2.0590196373088739E-2</v>
      </c>
      <c r="M63" s="390">
        <v>91313632.100714549</v>
      </c>
      <c r="N63" s="390">
        <v>4608739.2680763304</v>
      </c>
      <c r="O63" s="387">
        <v>5.3154315950454278E-2</v>
      </c>
      <c r="P63" s="391">
        <v>15588191.801195472</v>
      </c>
      <c r="Q63" s="391">
        <v>459024.61777529493</v>
      </c>
      <c r="R63" s="387">
        <v>3.0340375792682957E-2</v>
      </c>
    </row>
    <row r="64" spans="1:18" x14ac:dyDescent="0.25">
      <c r="A64" s="443" t="s">
        <v>284</v>
      </c>
      <c r="B64" s="443" t="s">
        <v>278</v>
      </c>
      <c r="C64" s="443" t="s">
        <v>350</v>
      </c>
      <c r="D64" s="236" t="s">
        <v>95</v>
      </c>
      <c r="E64" s="382">
        <v>9045257.9659572151</v>
      </c>
      <c r="F64" s="382">
        <v>-357483.22361219861</v>
      </c>
      <c r="G64" s="383">
        <v>-3.8019043213564092E-2</v>
      </c>
      <c r="H64" s="384">
        <v>0.15316016021908058</v>
      </c>
      <c r="I64" s="384">
        <v>-7.7249004089777473E-3</v>
      </c>
      <c r="J64" s="385">
        <v>13.250288972495868</v>
      </c>
      <c r="K64" s="385">
        <v>8.6110190269328868E-2</v>
      </c>
      <c r="L64" s="383">
        <v>6.541250441356017E-3</v>
      </c>
      <c r="M64" s="386">
        <v>119852281.8797033</v>
      </c>
      <c r="N64" s="386">
        <v>-3927084.1827939004</v>
      </c>
      <c r="O64" s="383">
        <v>-3.1726484855408646E-2</v>
      </c>
      <c r="P64" s="382">
        <v>25859988.047977153</v>
      </c>
      <c r="Q64" s="382">
        <v>-1737057.7933588997</v>
      </c>
      <c r="R64" s="383">
        <v>-6.294361372393921E-2</v>
      </c>
    </row>
    <row r="65" spans="1:18" x14ac:dyDescent="0.25">
      <c r="A65" s="443" t="s">
        <v>284</v>
      </c>
      <c r="B65" s="443" t="s">
        <v>278</v>
      </c>
      <c r="C65" s="443" t="s">
        <v>350</v>
      </c>
      <c r="D65" s="75" t="s">
        <v>92</v>
      </c>
      <c r="E65" s="391">
        <v>12436523.147986146</v>
      </c>
      <c r="F65" s="391">
        <v>-776449.74047874101</v>
      </c>
      <c r="G65" s="387">
        <v>-5.8764196902015342E-2</v>
      </c>
      <c r="H65" s="388">
        <v>0.21058325645135859</v>
      </c>
      <c r="I65" s="388">
        <v>-1.5496553827340692E-2</v>
      </c>
      <c r="J65" s="389">
        <v>13.543047153805555</v>
      </c>
      <c r="K65" s="389">
        <v>0.45191829722038435</v>
      </c>
      <c r="L65" s="387">
        <v>3.4520957067278271E-2</v>
      </c>
      <c r="M65" s="390">
        <v>168428419.42257068</v>
      </c>
      <c r="N65" s="390">
        <v>-4544311.2388895154</v>
      </c>
      <c r="O65" s="387">
        <v>-2.6271836153084604E-2</v>
      </c>
      <c r="P65" s="391">
        <v>24045909.408854879</v>
      </c>
      <c r="Q65" s="391">
        <v>-1384330.2299755588</v>
      </c>
      <c r="R65" s="387">
        <v>-5.4436381632116837E-2</v>
      </c>
    </row>
    <row r="66" spans="1:18" x14ac:dyDescent="0.25">
      <c r="A66" s="443" t="s">
        <v>284</v>
      </c>
      <c r="B66" s="443" t="s">
        <v>278</v>
      </c>
      <c r="C66" s="443" t="s">
        <v>350</v>
      </c>
      <c r="D66" s="236" t="s">
        <v>318</v>
      </c>
      <c r="E66" s="382">
        <v>1020137.2822817604</v>
      </c>
      <c r="F66" s="382">
        <v>-194727.42672157451</v>
      </c>
      <c r="G66" s="383">
        <v>-0.16028733510690857</v>
      </c>
      <c r="H66" s="384">
        <v>1.7273624498911379E-2</v>
      </c>
      <c r="I66" s="384">
        <v>-3.5132480122356084E-3</v>
      </c>
      <c r="J66" s="385">
        <v>13.461932309543803</v>
      </c>
      <c r="K66" s="385">
        <v>0.54932645608650077</v>
      </c>
      <c r="L66" s="383">
        <v>4.2541874376148536E-2</v>
      </c>
      <c r="M66" s="386">
        <v>13733019.040519036</v>
      </c>
      <c r="N66" s="386">
        <v>-1954050.1121161282</v>
      </c>
      <c r="O66" s="383">
        <v>-0.12456438440496582</v>
      </c>
      <c r="P66" s="382">
        <v>2198410.7673688675</v>
      </c>
      <c r="Q66" s="382">
        <v>-410972.94862852152</v>
      </c>
      <c r="R66" s="383">
        <v>-0.15749808895830969</v>
      </c>
    </row>
    <row r="67" spans="1:18" x14ac:dyDescent="0.25">
      <c r="A67" s="443" t="s">
        <v>284</v>
      </c>
      <c r="B67" s="443" t="s">
        <v>278</v>
      </c>
      <c r="C67" s="443" t="s">
        <v>350</v>
      </c>
      <c r="D67" s="75" t="s">
        <v>82</v>
      </c>
      <c r="E67" s="391">
        <v>77084184.328768522</v>
      </c>
      <c r="F67" s="391">
        <v>-1326913.5750544667</v>
      </c>
      <c r="G67" s="387">
        <v>-1.692252258324484E-2</v>
      </c>
      <c r="H67" s="388">
        <v>1.3052392830127462</v>
      </c>
      <c r="I67" s="388">
        <v>-3.6409283701326345E-2</v>
      </c>
      <c r="J67" s="389">
        <v>8.9599324044200035</v>
      </c>
      <c r="K67" s="389">
        <v>0.29191664356780578</v>
      </c>
      <c r="L67" s="387">
        <v>3.3677447252253953E-2</v>
      </c>
      <c r="M67" s="390">
        <v>690669081.03561771</v>
      </c>
      <c r="N67" s="390">
        <v>11000448.579555273</v>
      </c>
      <c r="O67" s="387">
        <v>1.6185017307336753E-2</v>
      </c>
      <c r="P67" s="391">
        <v>115214778.07851371</v>
      </c>
      <c r="Q67" s="391">
        <v>-2082098.7742247432</v>
      </c>
      <c r="R67" s="387">
        <v>-1.7750675295802931E-2</v>
      </c>
    </row>
    <row r="68" spans="1:18" x14ac:dyDescent="0.25">
      <c r="A68" s="443" t="s">
        <v>284</v>
      </c>
      <c r="B68" s="443" t="s">
        <v>278</v>
      </c>
      <c r="C68" s="443" t="s">
        <v>350</v>
      </c>
      <c r="D68" s="236" t="s">
        <v>319</v>
      </c>
      <c r="E68" s="382">
        <v>1004969801.8290282</v>
      </c>
      <c r="F68" s="382">
        <v>-1259716.7023575306</v>
      </c>
      <c r="G68" s="383">
        <v>-1.2519178568683961E-3</v>
      </c>
      <c r="H68" s="384">
        <v>17.016798906429297</v>
      </c>
      <c r="I68" s="384">
        <v>-0.20023321546380402</v>
      </c>
      <c r="J68" s="385">
        <v>4.8116382646153291</v>
      </c>
      <c r="K68" s="385">
        <v>-6.3937407720746187E-2</v>
      </c>
      <c r="L68" s="383">
        <v>-1.3113817119796917E-2</v>
      </c>
      <c r="M68" s="386">
        <v>4835551153.2634363</v>
      </c>
      <c r="N68" s="386">
        <v>-70397008.074629784</v>
      </c>
      <c r="O68" s="383">
        <v>-1.4349317554841316E-2</v>
      </c>
      <c r="P68" s="382">
        <v>1371729619.0098083</v>
      </c>
      <c r="Q68" s="382">
        <v>-9934180.1699929237</v>
      </c>
      <c r="R68" s="383">
        <v>-7.1900126325160751E-3</v>
      </c>
    </row>
    <row r="69" spans="1:18" x14ac:dyDescent="0.25">
      <c r="A69" s="443" t="s">
        <v>284</v>
      </c>
      <c r="B69" s="443" t="s">
        <v>278</v>
      </c>
      <c r="C69" s="443" t="s">
        <v>350</v>
      </c>
      <c r="D69" s="75" t="s">
        <v>91</v>
      </c>
      <c r="E69" s="391">
        <v>12372072.020670379</v>
      </c>
      <c r="F69" s="391">
        <v>-1050746.7891569789</v>
      </c>
      <c r="G69" s="387">
        <v>-7.828063568791431E-2</v>
      </c>
      <c r="H69" s="388">
        <v>0.2094919282633583</v>
      </c>
      <c r="I69" s="388">
        <v>-2.0178438545643357E-2</v>
      </c>
      <c r="J69" s="389">
        <v>5.4668755897442729</v>
      </c>
      <c r="K69" s="389">
        <v>-2.4744920091350764E-2</v>
      </c>
      <c r="L69" s="387">
        <v>-4.5059413786935967E-3</v>
      </c>
      <c r="M69" s="390">
        <v>67636578.524360999</v>
      </c>
      <c r="N69" s="390">
        <v>-6076448.5514943153</v>
      </c>
      <c r="O69" s="387">
        <v>-8.2433849111111249E-2</v>
      </c>
      <c r="P69" s="391">
        <v>20063491.544613238</v>
      </c>
      <c r="Q69" s="391">
        <v>-1809694.4535218887</v>
      </c>
      <c r="R69" s="387">
        <v>-8.2735750232096061E-2</v>
      </c>
    </row>
    <row r="70" spans="1:18" x14ac:dyDescent="0.25">
      <c r="A70" s="443" t="s">
        <v>284</v>
      </c>
      <c r="B70" s="443" t="s">
        <v>278</v>
      </c>
      <c r="C70" s="443" t="s">
        <v>350</v>
      </c>
      <c r="D70" s="236" t="s">
        <v>320</v>
      </c>
      <c r="E70" s="382">
        <v>361965690.23328608</v>
      </c>
      <c r="F70" s="382">
        <v>14211491.668977618</v>
      </c>
      <c r="G70" s="383">
        <v>4.0866484797737267E-2</v>
      </c>
      <c r="H70" s="384">
        <v>6.1290372611361308</v>
      </c>
      <c r="I70" s="384">
        <v>0.17880911046183989</v>
      </c>
      <c r="J70" s="385">
        <v>4.8543141614271184</v>
      </c>
      <c r="K70" s="385">
        <v>-0.11999747179511822</v>
      </c>
      <c r="L70" s="383">
        <v>-2.4123432676329288E-2</v>
      </c>
      <c r="M70" s="386">
        <v>1757095176.0501821</v>
      </c>
      <c r="N70" s="386">
        <v>27257420.629866838</v>
      </c>
      <c r="O70" s="383">
        <v>1.5757212226671421E-2</v>
      </c>
      <c r="P70" s="382">
        <v>515494993.00250721</v>
      </c>
      <c r="Q70" s="382">
        <v>18554773.908637464</v>
      </c>
      <c r="R70" s="383">
        <v>3.7338040262610644E-2</v>
      </c>
    </row>
    <row r="71" spans="1:18" x14ac:dyDescent="0.25">
      <c r="A71" s="443" t="s">
        <v>284</v>
      </c>
      <c r="B71" s="443" t="s">
        <v>278</v>
      </c>
      <c r="C71" s="443" t="s">
        <v>350</v>
      </c>
      <c r="D71" s="75" t="s">
        <v>98</v>
      </c>
      <c r="E71" s="391">
        <v>7322357.6492303275</v>
      </c>
      <c r="F71" s="391">
        <v>1670399.4870081963</v>
      </c>
      <c r="G71" s="387">
        <v>0.29554349821150477</v>
      </c>
      <c r="H71" s="388">
        <v>0.12398689732878669</v>
      </c>
      <c r="I71" s="388">
        <v>2.7279393286766193E-2</v>
      </c>
      <c r="J71" s="389">
        <v>7.5105052512496888</v>
      </c>
      <c r="K71" s="389">
        <v>0.44278159403763606</v>
      </c>
      <c r="L71" s="387">
        <v>6.2648402160688968E-2</v>
      </c>
      <c r="M71" s="390">
        <v>54994605.5760727</v>
      </c>
      <c r="N71" s="390">
        <v>15048127.163362585</v>
      </c>
      <c r="O71" s="387">
        <v>0.37670722830412484</v>
      </c>
      <c r="P71" s="391">
        <v>9505181.4732601028</v>
      </c>
      <c r="Q71" s="391">
        <v>2460387.3428043928</v>
      </c>
      <c r="R71" s="387">
        <v>0.34924900532831277</v>
      </c>
    </row>
    <row r="72" spans="1:18" x14ac:dyDescent="0.25">
      <c r="A72" s="443" t="s">
        <v>284</v>
      </c>
      <c r="B72" s="443" t="s">
        <v>278</v>
      </c>
      <c r="C72" s="443" t="s">
        <v>350</v>
      </c>
      <c r="D72" s="236" t="s">
        <v>321</v>
      </c>
      <c r="E72" s="382">
        <v>179745.0763564849</v>
      </c>
      <c r="F72" s="382">
        <v>4680.135754807241</v>
      </c>
      <c r="G72" s="383">
        <v>2.6733712293975958E-2</v>
      </c>
      <c r="H72" s="384">
        <v>3.0435599290767994E-3</v>
      </c>
      <c r="I72" s="384">
        <v>4.8121363375073882E-5</v>
      </c>
      <c r="J72" s="385">
        <v>7.9321042642096753</v>
      </c>
      <c r="K72" s="385">
        <v>-6.5689263618998517E-2</v>
      </c>
      <c r="L72" s="383">
        <v>-8.2134232886145204E-3</v>
      </c>
      <c r="M72" s="386">
        <v>1425756.6866379676</v>
      </c>
      <c r="N72" s="386">
        <v>25623.437744158786</v>
      </c>
      <c r="O72" s="383">
        <v>1.8300713710214991E-2</v>
      </c>
      <c r="P72" s="382">
        <v>200285.4163575251</v>
      </c>
      <c r="Q72" s="382">
        <v>4120.6428222809045</v>
      </c>
      <c r="R72" s="383">
        <v>2.1006028493390859E-2</v>
      </c>
    </row>
    <row r="73" spans="1:18" x14ac:dyDescent="0.25">
      <c r="A73" s="443" t="s">
        <v>284</v>
      </c>
      <c r="B73" s="443" t="s">
        <v>278</v>
      </c>
      <c r="C73" s="443" t="s">
        <v>350</v>
      </c>
      <c r="D73" s="75" t="s">
        <v>112</v>
      </c>
      <c r="E73" s="391">
        <v>8573950.4748332407</v>
      </c>
      <c r="F73" s="391">
        <v>755121.3781595109</v>
      </c>
      <c r="G73" s="387">
        <v>9.6577296782296096E-2</v>
      </c>
      <c r="H73" s="388">
        <v>0.14517967684042199</v>
      </c>
      <c r="I73" s="388">
        <v>1.1396052693218944E-2</v>
      </c>
      <c r="J73" s="389">
        <v>8.701048744551942</v>
      </c>
      <c r="K73" s="389">
        <v>0.23633722904850707</v>
      </c>
      <c r="L73" s="387">
        <v>2.7920293398735044E-2</v>
      </c>
      <c r="M73" s="390">
        <v>74602361.0148983</v>
      </c>
      <c r="N73" s="390">
        <v>8418228.3225308582</v>
      </c>
      <c r="O73" s="387">
        <v>0.12719405664284961</v>
      </c>
      <c r="P73" s="391">
        <v>7759904.53914636</v>
      </c>
      <c r="Q73" s="391">
        <v>672665.27061302308</v>
      </c>
      <c r="R73" s="387">
        <v>9.4912171739367182E-2</v>
      </c>
    </row>
    <row r="74" spans="1:18" x14ac:dyDescent="0.25">
      <c r="A74" s="443" t="s">
        <v>284</v>
      </c>
      <c r="B74" s="443" t="s">
        <v>278</v>
      </c>
      <c r="C74" s="443" t="s">
        <v>350</v>
      </c>
      <c r="D74" s="236" t="s">
        <v>322</v>
      </c>
      <c r="E74" s="382">
        <v>863644.75570818898</v>
      </c>
      <c r="F74" s="382">
        <v>-98859.076660947409</v>
      </c>
      <c r="G74" s="383">
        <v>-0.10271032003853185</v>
      </c>
      <c r="H74" s="384">
        <v>1.4623791787306623E-2</v>
      </c>
      <c r="I74" s="384">
        <v>-1.8450745042836308E-3</v>
      </c>
      <c r="J74" s="385">
        <v>9.2920085279631284</v>
      </c>
      <c r="K74" s="385">
        <v>0.21962235777009731</v>
      </c>
      <c r="L74" s="383">
        <v>2.4207783228149829E-2</v>
      </c>
      <c r="M74" s="386">
        <v>8024994.4351711245</v>
      </c>
      <c r="N74" s="386">
        <v>-707212.02237241995</v>
      </c>
      <c r="O74" s="383">
        <v>-8.0988925973168716E-2</v>
      </c>
      <c r="P74" s="382">
        <v>1586677.8084317967</v>
      </c>
      <c r="Q74" s="382">
        <v>-143718.76831423934</v>
      </c>
      <c r="R74" s="383">
        <v>-8.3055393339079867E-2</v>
      </c>
    </row>
    <row r="75" spans="1:18" x14ac:dyDescent="0.25">
      <c r="A75" s="443" t="s">
        <v>284</v>
      </c>
      <c r="B75" s="443" t="s">
        <v>278</v>
      </c>
      <c r="C75" s="443" t="s">
        <v>350</v>
      </c>
      <c r="D75" s="75" t="s">
        <v>323</v>
      </c>
      <c r="E75" s="391">
        <v>92177.071391460995</v>
      </c>
      <c r="F75" s="391">
        <v>-36710.756872580139</v>
      </c>
      <c r="G75" s="387">
        <v>-0.2848271816433593</v>
      </c>
      <c r="H75" s="388">
        <v>1.5608018119522774E-3</v>
      </c>
      <c r="I75" s="388">
        <v>-6.4452593730895806E-4</v>
      </c>
      <c r="J75" s="389">
        <v>21.548621995397145</v>
      </c>
      <c r="K75" s="389">
        <v>3.3951218260058376</v>
      </c>
      <c r="L75" s="387">
        <v>0.18702298699015449</v>
      </c>
      <c r="M75" s="390">
        <v>1986288.8680573294</v>
      </c>
      <c r="N75" s="390">
        <v>-353476.34416641924</v>
      </c>
      <c r="O75" s="387">
        <v>-0.15107342494013315</v>
      </c>
      <c r="P75" s="391">
        <v>244066.76550105712</v>
      </c>
      <c r="Q75" s="391">
        <v>-83631.786591144133</v>
      </c>
      <c r="R75" s="387">
        <v>-0.25520950903565021</v>
      </c>
    </row>
    <row r="76" spans="1:18" x14ac:dyDescent="0.25">
      <c r="A76" s="443" t="s">
        <v>284</v>
      </c>
      <c r="B76" s="443" t="s">
        <v>278</v>
      </c>
      <c r="C76" s="443" t="s">
        <v>350</v>
      </c>
      <c r="D76" s="236" t="s">
        <v>102</v>
      </c>
      <c r="E76" s="382">
        <v>2762485.0262931362</v>
      </c>
      <c r="F76" s="382">
        <v>493342.21527870046</v>
      </c>
      <c r="G76" s="383">
        <v>0.21741347123857244</v>
      </c>
      <c r="H76" s="384">
        <v>4.6776183810595486E-2</v>
      </c>
      <c r="I76" s="384">
        <v>7.9501466621138828E-3</v>
      </c>
      <c r="J76" s="385">
        <v>6.4728835215484715</v>
      </c>
      <c r="K76" s="385">
        <v>-4.8877102985227516E-2</v>
      </c>
      <c r="L76" s="383">
        <v>-7.4944644244317373E-3</v>
      </c>
      <c r="M76" s="386">
        <v>17881243.805217236</v>
      </c>
      <c r="N76" s="386">
        <v>3082437.5688995775</v>
      </c>
      <c r="O76" s="383">
        <v>0.20828960928855103</v>
      </c>
      <c r="P76" s="382">
        <v>3432116.578578928</v>
      </c>
      <c r="Q76" s="382">
        <v>487206.86426815065</v>
      </c>
      <c r="R76" s="383">
        <v>0.16544033995357169</v>
      </c>
    </row>
    <row r="77" spans="1:18" x14ac:dyDescent="0.25">
      <c r="A77" s="443" t="s">
        <v>284</v>
      </c>
      <c r="B77" s="443" t="s">
        <v>278</v>
      </c>
      <c r="C77" s="443" t="s">
        <v>350</v>
      </c>
      <c r="D77" s="75" t="s">
        <v>90</v>
      </c>
      <c r="E77" s="391">
        <v>62566422.975051142</v>
      </c>
      <c r="F77" s="391">
        <v>1410312.631334357</v>
      </c>
      <c r="G77" s="387">
        <v>2.3060862167458847E-2</v>
      </c>
      <c r="H77" s="388">
        <v>1.0594151546875765</v>
      </c>
      <c r="I77" s="388">
        <v>1.3007057085172136E-2</v>
      </c>
      <c r="J77" s="389">
        <v>9.5337150732502138</v>
      </c>
      <c r="K77" s="389">
        <v>-7.3549109771573029E-2</v>
      </c>
      <c r="L77" s="387">
        <v>-7.6555727385482931E-3</v>
      </c>
      <c r="M77" s="390">
        <v>596490449.79659355</v>
      </c>
      <c r="N77" s="390">
        <v>8947541.318475008</v>
      </c>
      <c r="O77" s="387">
        <v>1.5228745321173824E-2</v>
      </c>
      <c r="P77" s="391">
        <v>113685857.21381034</v>
      </c>
      <c r="Q77" s="391">
        <v>1974571.8930164427</v>
      </c>
      <c r="R77" s="387">
        <v>1.7675670701900844E-2</v>
      </c>
    </row>
    <row r="78" spans="1:18" x14ac:dyDescent="0.25">
      <c r="A78" s="443" t="s">
        <v>284</v>
      </c>
      <c r="B78" s="443" t="s">
        <v>278</v>
      </c>
      <c r="C78" s="443" t="s">
        <v>350</v>
      </c>
      <c r="D78" s="236" t="s">
        <v>106</v>
      </c>
      <c r="E78" s="382">
        <v>1956660.1886440378</v>
      </c>
      <c r="F78" s="382">
        <v>-174799.63218201627</v>
      </c>
      <c r="G78" s="383">
        <v>-8.200934893263534E-2</v>
      </c>
      <c r="H78" s="384">
        <v>3.3131436285720496E-2</v>
      </c>
      <c r="I78" s="384">
        <v>-3.3387840028349103E-3</v>
      </c>
      <c r="J78" s="385">
        <v>13.199977958964265</v>
      </c>
      <c r="K78" s="385">
        <v>0.44100943930765801</v>
      </c>
      <c r="L78" s="383">
        <v>3.4564662388517853E-2</v>
      </c>
      <c r="M78" s="386">
        <v>25827871.363284159</v>
      </c>
      <c r="N78" s="386">
        <v>-1367357.3915483765</v>
      </c>
      <c r="O78" s="383">
        <v>-5.0279312002676206E-2</v>
      </c>
      <c r="P78" s="382">
        <v>4050911.0167173464</v>
      </c>
      <c r="Q78" s="382">
        <v>-280884.16183215473</v>
      </c>
      <c r="R78" s="383">
        <v>-6.4842438355132162E-2</v>
      </c>
    </row>
    <row r="79" spans="1:18" x14ac:dyDescent="0.25">
      <c r="A79" s="443" t="s">
        <v>284</v>
      </c>
      <c r="B79" s="443" t="s">
        <v>278</v>
      </c>
      <c r="C79" s="443" t="s">
        <v>350</v>
      </c>
      <c r="D79" s="75" t="s">
        <v>324</v>
      </c>
      <c r="E79" s="391">
        <v>21610925.532484174</v>
      </c>
      <c r="F79" s="391">
        <v>240763.99955304712</v>
      </c>
      <c r="G79" s="387">
        <v>1.1266363110172709E-2</v>
      </c>
      <c r="H79" s="388">
        <v>0.36593017352243323</v>
      </c>
      <c r="I79" s="388">
        <v>2.7725757585816968E-4</v>
      </c>
      <c r="J79" s="389">
        <v>13.359091287241425</v>
      </c>
      <c r="K79" s="389">
        <v>-9.5273218692724981E-2</v>
      </c>
      <c r="L79" s="387">
        <v>-7.0812128399452834E-3</v>
      </c>
      <c r="M79" s="390">
        <v>288702326.99023259</v>
      </c>
      <c r="N79" s="390">
        <v>1180384.1754847169</v>
      </c>
      <c r="O79" s="387">
        <v>4.1053707551122302E-3</v>
      </c>
      <c r="P79" s="391">
        <v>57373395.728559822</v>
      </c>
      <c r="Q79" s="391">
        <v>199728.3320826441</v>
      </c>
      <c r="R79" s="387">
        <v>3.4933622623437061E-3</v>
      </c>
    </row>
    <row r="80" spans="1:18" x14ac:dyDescent="0.25">
      <c r="A80" s="443" t="s">
        <v>284</v>
      </c>
      <c r="B80" s="443" t="s">
        <v>278</v>
      </c>
      <c r="C80" s="443" t="s">
        <v>350</v>
      </c>
      <c r="D80" s="236" t="s">
        <v>103</v>
      </c>
      <c r="E80" s="382">
        <v>2297512.5543729644</v>
      </c>
      <c r="F80" s="382">
        <v>-231645.99902410991</v>
      </c>
      <c r="G80" s="383">
        <v>-9.1590145154391914E-2</v>
      </c>
      <c r="H80" s="384">
        <v>3.890296907589344E-2</v>
      </c>
      <c r="I80" s="384">
        <v>-4.3720524308820952E-3</v>
      </c>
      <c r="J80" s="385">
        <v>13.530625099020719</v>
      </c>
      <c r="K80" s="385">
        <v>0.26013113903188056</v>
      </c>
      <c r="L80" s="383">
        <v>1.9602219767869088E-2</v>
      </c>
      <c r="M80" s="386">
        <v>31086781.033514038</v>
      </c>
      <c r="N80" s="386">
        <v>-2476402.2731959447</v>
      </c>
      <c r="O80" s="383">
        <v>-7.3783295540410201E-2</v>
      </c>
      <c r="P80" s="382">
        <v>6319716.5484426459</v>
      </c>
      <c r="Q80" s="382">
        <v>-465516.95129085798</v>
      </c>
      <c r="R80" s="383">
        <v>-6.8607359099600862E-2</v>
      </c>
    </row>
    <row r="81" spans="1:18" x14ac:dyDescent="0.25">
      <c r="A81" s="443" t="s">
        <v>284</v>
      </c>
      <c r="B81" s="443" t="s">
        <v>278</v>
      </c>
      <c r="C81" s="443" t="s">
        <v>350</v>
      </c>
      <c r="D81" s="75" t="s">
        <v>93</v>
      </c>
      <c r="E81" s="391">
        <v>49833906.324449003</v>
      </c>
      <c r="F81" s="391">
        <v>3538167.7423383817</v>
      </c>
      <c r="G81" s="387">
        <v>7.6425343902075338E-2</v>
      </c>
      <c r="H81" s="388">
        <v>0.84381994474024324</v>
      </c>
      <c r="I81" s="388">
        <v>5.1679380787882589E-2</v>
      </c>
      <c r="J81" s="389">
        <v>8.1646074555568084</v>
      </c>
      <c r="K81" s="389">
        <v>-0.18368379839199989</v>
      </c>
      <c r="L81" s="387">
        <v>-2.2002562297418166E-2</v>
      </c>
      <c r="M81" s="390">
        <v>406874283.11611593</v>
      </c>
      <c r="N81" s="390">
        <v>20383973.6159814</v>
      </c>
      <c r="O81" s="387">
        <v>5.2741228214350108E-2</v>
      </c>
      <c r="P81" s="391">
        <v>90582855.38330707</v>
      </c>
      <c r="Q81" s="391">
        <v>6571501.8343543708</v>
      </c>
      <c r="R81" s="387">
        <v>7.8221592162840387E-2</v>
      </c>
    </row>
    <row r="82" spans="1:18" x14ac:dyDescent="0.25">
      <c r="A82" s="443" t="s">
        <v>284</v>
      </c>
      <c r="B82" s="443" t="s">
        <v>278</v>
      </c>
      <c r="C82" s="443" t="s">
        <v>350</v>
      </c>
      <c r="D82" s="236" t="s">
        <v>101</v>
      </c>
      <c r="E82" s="382">
        <v>9016044.7322245948</v>
      </c>
      <c r="F82" s="382">
        <v>-37367.740573324263</v>
      </c>
      <c r="G82" s="383">
        <v>-4.1274757651438279E-3</v>
      </c>
      <c r="H82" s="384">
        <v>0.15266550284437164</v>
      </c>
      <c r="I82" s="384">
        <v>-2.2423889300709765E-3</v>
      </c>
      <c r="J82" s="385">
        <v>17.47063549859908</v>
      </c>
      <c r="K82" s="385">
        <v>1.1602288512228967</v>
      </c>
      <c r="L82" s="383">
        <v>7.1134268832564018E-2</v>
      </c>
      <c r="M82" s="386">
        <v>157516031.15576023</v>
      </c>
      <c r="N82" s="386">
        <v>9851192.1779986024</v>
      </c>
      <c r="O82" s="383">
        <v>6.6713188096742482E-2</v>
      </c>
      <c r="P82" s="382">
        <v>17869837.632861342</v>
      </c>
      <c r="Q82" s="382">
        <v>-14403.412823636085</v>
      </c>
      <c r="R82" s="383">
        <v>-8.0536897186986138E-4</v>
      </c>
    </row>
    <row r="83" spans="1:18" x14ac:dyDescent="0.25">
      <c r="A83" s="443" t="s">
        <v>284</v>
      </c>
      <c r="B83" s="443" t="s">
        <v>278</v>
      </c>
      <c r="C83" s="443" t="s">
        <v>350</v>
      </c>
      <c r="D83" s="75" t="s">
        <v>94</v>
      </c>
      <c r="E83" s="391">
        <v>31439501.195900053</v>
      </c>
      <c r="F83" s="391">
        <v>-1374231.5788997486</v>
      </c>
      <c r="G83" s="387">
        <v>-4.1879769922278612E-2</v>
      </c>
      <c r="H83" s="388">
        <v>0.53235397580642141</v>
      </c>
      <c r="I83" s="388">
        <v>-2.9103505631321469E-2</v>
      </c>
      <c r="J83" s="389">
        <v>7.3133410505164402</v>
      </c>
      <c r="K83" s="389">
        <v>0.20596948662127446</v>
      </c>
      <c r="L83" s="387">
        <v>2.8979698721195563E-2</v>
      </c>
      <c r="M83" s="390">
        <v>229927794.70373657</v>
      </c>
      <c r="N83" s="390">
        <v>-3291596.5251303613</v>
      </c>
      <c r="O83" s="387">
        <v>-1.4113734315943713E-2</v>
      </c>
      <c r="P83" s="391">
        <v>49263517.512953676</v>
      </c>
      <c r="Q83" s="391">
        <v>-2382295.0356150791</v>
      </c>
      <c r="R83" s="387">
        <v>-4.6127554550036774E-2</v>
      </c>
    </row>
    <row r="84" spans="1:18" x14ac:dyDescent="0.25">
      <c r="A84" s="443" t="s">
        <v>284</v>
      </c>
      <c r="B84" s="443" t="s">
        <v>278</v>
      </c>
      <c r="C84" s="443" t="s">
        <v>350</v>
      </c>
      <c r="D84" s="236" t="s">
        <v>107</v>
      </c>
      <c r="E84" s="382">
        <v>7907129.764380482</v>
      </c>
      <c r="F84" s="382">
        <v>-886444.61060999427</v>
      </c>
      <c r="G84" s="383">
        <v>-0.10080594907243896</v>
      </c>
      <c r="H84" s="384">
        <v>0.13388863713379073</v>
      </c>
      <c r="I84" s="384">
        <v>-1.6573309859612556E-2</v>
      </c>
      <c r="J84" s="385">
        <v>8.7088304041150995</v>
      </c>
      <c r="K84" s="385">
        <v>0.76504613322670867</v>
      </c>
      <c r="L84" s="383">
        <v>9.6307516309371025E-2</v>
      </c>
      <c r="M84" s="386">
        <v>68861852.101320207</v>
      </c>
      <c r="N84" s="386">
        <v>-992405.70361635089</v>
      </c>
      <c r="O84" s="383">
        <v>-1.4206803347443456E-2</v>
      </c>
      <c r="P84" s="382">
        <v>7433730.3862714618</v>
      </c>
      <c r="Q84" s="382">
        <v>-868775.78142969497</v>
      </c>
      <c r="R84" s="383">
        <v>-0.10464018500937125</v>
      </c>
    </row>
    <row r="85" spans="1:18" x14ac:dyDescent="0.25">
      <c r="A85" s="443" t="s">
        <v>284</v>
      </c>
      <c r="B85" s="443" t="s">
        <v>278</v>
      </c>
      <c r="C85" s="443" t="s">
        <v>350</v>
      </c>
      <c r="D85" s="75" t="s">
        <v>325</v>
      </c>
      <c r="E85" s="391">
        <v>5779681.9315461107</v>
      </c>
      <c r="F85" s="391">
        <v>95258.749805591069</v>
      </c>
      <c r="G85" s="387">
        <v>1.6757856823816499E-2</v>
      </c>
      <c r="H85" s="388">
        <v>9.7865313955946345E-2</v>
      </c>
      <c r="I85" s="388">
        <v>6.0231907054274225E-4</v>
      </c>
      <c r="J85" s="389">
        <v>15.138971975436341</v>
      </c>
      <c r="K85" s="389">
        <v>-0.17102260001510849</v>
      </c>
      <c r="L85" s="387">
        <v>-1.1170650595091116E-2</v>
      </c>
      <c r="M85" s="390">
        <v>87498442.788612351</v>
      </c>
      <c r="N85" s="390">
        <v>469954.711594522</v>
      </c>
      <c r="O85" s="387">
        <v>5.4000100654239217E-3</v>
      </c>
      <c r="P85" s="391">
        <v>6819245.2727110619</v>
      </c>
      <c r="Q85" s="391">
        <v>-104596.83413680736</v>
      </c>
      <c r="R85" s="387">
        <v>-1.5106761899344618E-2</v>
      </c>
    </row>
    <row r="86" spans="1:18" x14ac:dyDescent="0.25">
      <c r="A86" s="443" t="s">
        <v>284</v>
      </c>
      <c r="B86" s="443" t="s">
        <v>278</v>
      </c>
      <c r="C86" s="443" t="s">
        <v>350</v>
      </c>
      <c r="D86" s="236" t="s">
        <v>326</v>
      </c>
      <c r="E86" s="382">
        <v>459873.56931386219</v>
      </c>
      <c r="F86" s="382">
        <v>-14740.480897775094</v>
      </c>
      <c r="G86" s="383">
        <v>-3.1057826651364619E-2</v>
      </c>
      <c r="H86" s="384">
        <v>7.786876816749568E-3</v>
      </c>
      <c r="I86" s="384">
        <v>-3.3397950629087455E-4</v>
      </c>
      <c r="J86" s="385">
        <v>5.9202180074677342</v>
      </c>
      <c r="K86" s="385">
        <v>0.18655326309797715</v>
      </c>
      <c r="L86" s="383">
        <v>3.2536479095881116E-2</v>
      </c>
      <c r="M86" s="386">
        <v>2722551.7862103879</v>
      </c>
      <c r="N86" s="386">
        <v>1273.9393293857574</v>
      </c>
      <c r="O86" s="383">
        <v>4.6814011691084225E-4</v>
      </c>
      <c r="P86" s="382">
        <v>491842.7907900156</v>
      </c>
      <c r="Q86" s="382">
        <v>-25741.098552385578</v>
      </c>
      <c r="R86" s="383">
        <v>-4.9733191241887506E-2</v>
      </c>
    </row>
    <row r="87" spans="1:18" x14ac:dyDescent="0.25">
      <c r="A87" s="443" t="s">
        <v>284</v>
      </c>
      <c r="B87" s="443" t="s">
        <v>278</v>
      </c>
      <c r="C87" s="443" t="s">
        <v>350</v>
      </c>
      <c r="D87" s="75" t="s">
        <v>327</v>
      </c>
      <c r="E87" s="391">
        <v>44008.409783244133</v>
      </c>
      <c r="F87" s="391">
        <v>-4131.4805468320847</v>
      </c>
      <c r="G87" s="387">
        <v>-8.5822392167995282E-2</v>
      </c>
      <c r="H87" s="388">
        <v>7.4517886817121069E-4</v>
      </c>
      <c r="I87" s="388">
        <v>-7.8515947865415961E-5</v>
      </c>
      <c r="J87" s="389">
        <v>8.7208695419101563</v>
      </c>
      <c r="K87" s="389">
        <v>0.33755194676054323</v>
      </c>
      <c r="L87" s="387">
        <v>4.0264721326535774E-2</v>
      </c>
      <c r="M87" s="390">
        <v>383791.60046659468</v>
      </c>
      <c r="N87" s="390">
        <v>-19780.389166106004</v>
      </c>
      <c r="O87" s="387">
        <v>-4.9013285545680588E-2</v>
      </c>
      <c r="P87" s="391">
        <v>61816.254545331001</v>
      </c>
      <c r="Q87" s="391">
        <v>-5817.7841609716415</v>
      </c>
      <c r="R87" s="387">
        <v>-8.6018582835708984E-2</v>
      </c>
    </row>
    <row r="88" spans="1:18" x14ac:dyDescent="0.25">
      <c r="A88" s="443" t="s">
        <v>284</v>
      </c>
      <c r="B88" s="443" t="s">
        <v>278</v>
      </c>
      <c r="C88" s="443" t="s">
        <v>350</v>
      </c>
      <c r="D88" s="236" t="s">
        <v>85</v>
      </c>
      <c r="E88" s="382">
        <v>89322459.326133922</v>
      </c>
      <c r="F88" s="382">
        <v>-504221.56992208958</v>
      </c>
      <c r="G88" s="383">
        <v>-5.6132717461258022E-3</v>
      </c>
      <c r="H88" s="384">
        <v>1.5124656735099786</v>
      </c>
      <c r="I88" s="384">
        <v>-2.4508567364667666E-2</v>
      </c>
      <c r="J88" s="385">
        <v>4.6949140904053941</v>
      </c>
      <c r="K88" s="385">
        <v>-0.13116662486988773</v>
      </c>
      <c r="L88" s="383">
        <v>-2.7178705166435644E-2</v>
      </c>
      <c r="M88" s="386">
        <v>419361272.87992889</v>
      </c>
      <c r="N88" s="386">
        <v>-14149539.50971359</v>
      </c>
      <c r="O88" s="383">
        <v>-3.2639415454754302E-2</v>
      </c>
      <c r="P88" s="382">
        <v>112155798.27558476</v>
      </c>
      <c r="Q88" s="382">
        <v>-3456105.7275129706</v>
      </c>
      <c r="R88" s="383">
        <v>-2.9894030007674356E-2</v>
      </c>
    </row>
    <row r="89" spans="1:18" x14ac:dyDescent="0.25">
      <c r="A89" s="443" t="s">
        <v>284</v>
      </c>
      <c r="B89" s="443" t="s">
        <v>278</v>
      </c>
      <c r="C89" s="443" t="s">
        <v>350</v>
      </c>
      <c r="D89" s="75" t="s">
        <v>84</v>
      </c>
      <c r="E89" s="391">
        <v>888454653.76990068</v>
      </c>
      <c r="F89" s="391">
        <v>22056659.070962071</v>
      </c>
      <c r="G89" s="387">
        <v>2.5457883335275329E-2</v>
      </c>
      <c r="H89" s="388">
        <v>15.043889033449529</v>
      </c>
      <c r="I89" s="388">
        <v>0.21943613243863958</v>
      </c>
      <c r="J89" s="389">
        <v>4.8682823496896708</v>
      </c>
      <c r="K89" s="389">
        <v>2.5660028951143943E-2</v>
      </c>
      <c r="L89" s="387">
        <v>5.2987879813081616E-3</v>
      </c>
      <c r="M89" s="390">
        <v>4325248109.4476547</v>
      </c>
      <c r="N89" s="390">
        <v>129609841.67547512</v>
      </c>
      <c r="O89" s="387">
        <v>3.0891567242830011E-2</v>
      </c>
      <c r="P89" s="391">
        <v>931696699.82908154</v>
      </c>
      <c r="Q89" s="391">
        <v>22564475.96187067</v>
      </c>
      <c r="R89" s="387">
        <v>2.4819795591324755E-2</v>
      </c>
    </row>
    <row r="90" spans="1:18" x14ac:dyDescent="0.25">
      <c r="A90" s="443" t="s">
        <v>284</v>
      </c>
      <c r="B90" s="443" t="s">
        <v>278</v>
      </c>
      <c r="C90" s="443" t="s">
        <v>350</v>
      </c>
      <c r="D90" s="236" t="s">
        <v>89</v>
      </c>
      <c r="E90" s="382">
        <v>49590741.879591033</v>
      </c>
      <c r="F90" s="382">
        <v>501142.94365637004</v>
      </c>
      <c r="G90" s="383">
        <v>1.0208739825118482E-2</v>
      </c>
      <c r="H90" s="384">
        <v>0.83970252703096415</v>
      </c>
      <c r="I90" s="384">
        <v>-2.4222331226875227E-4</v>
      </c>
      <c r="J90" s="385">
        <v>6.0174063572380669</v>
      </c>
      <c r="K90" s="385">
        <v>-0.11010226079823315</v>
      </c>
      <c r="L90" s="383">
        <v>-1.7968519942044233E-2</v>
      </c>
      <c r="M90" s="386">
        <v>298407645.44640315</v>
      </c>
      <c r="N90" s="386">
        <v>-2389295.089482069</v>
      </c>
      <c r="O90" s="383">
        <v>-7.9432160620564064E-3</v>
      </c>
      <c r="P90" s="382">
        <v>81176549.84034428</v>
      </c>
      <c r="Q90" s="382">
        <v>165280.76112914085</v>
      </c>
      <c r="R90" s="383">
        <v>2.0402193794486121E-3</v>
      </c>
    </row>
    <row r="91" spans="1:18" x14ac:dyDescent="0.25">
      <c r="A91" s="443" t="s">
        <v>284</v>
      </c>
      <c r="B91" s="443" t="s">
        <v>278</v>
      </c>
      <c r="C91" s="443" t="s">
        <v>350</v>
      </c>
      <c r="D91" s="75" t="s">
        <v>105</v>
      </c>
      <c r="E91" s="391">
        <v>5928313.5563894296</v>
      </c>
      <c r="F91" s="391">
        <v>105119.92399513256</v>
      </c>
      <c r="G91" s="387">
        <v>1.8051936897710692E-2</v>
      </c>
      <c r="H91" s="388">
        <v>0.10038204079340099</v>
      </c>
      <c r="I91" s="388">
        <v>7.4462211851963889E-4</v>
      </c>
      <c r="J91" s="389">
        <v>5.9772391679158838</v>
      </c>
      <c r="K91" s="389">
        <v>0.76270097913697743</v>
      </c>
      <c r="L91" s="387">
        <v>0.14626433857138552</v>
      </c>
      <c r="M91" s="390">
        <v>35434947.988937609</v>
      </c>
      <c r="N91" s="390">
        <v>5069682.4121633917</v>
      </c>
      <c r="O91" s="387">
        <v>0.16695663007937234</v>
      </c>
      <c r="P91" s="391">
        <v>6187624.8599723019</v>
      </c>
      <c r="Q91" s="391">
        <v>535119.94636995625</v>
      </c>
      <c r="R91" s="387">
        <v>9.4669523432386354E-2</v>
      </c>
    </row>
    <row r="92" spans="1:18" x14ac:dyDescent="0.25">
      <c r="A92" s="443" t="s">
        <v>284</v>
      </c>
      <c r="B92" s="443" t="s">
        <v>278</v>
      </c>
      <c r="C92" s="443" t="s">
        <v>350</v>
      </c>
      <c r="D92" s="236" t="s">
        <v>100</v>
      </c>
      <c r="E92" s="382">
        <v>19709918.206297867</v>
      </c>
      <c r="F92" s="382">
        <v>3785753.5991432741</v>
      </c>
      <c r="G92" s="383">
        <v>0.23773640203658578</v>
      </c>
      <c r="H92" s="384">
        <v>0.33374108751160342</v>
      </c>
      <c r="I92" s="384">
        <v>6.1271587753887691E-2</v>
      </c>
      <c r="J92" s="385">
        <v>4.1151290669967899</v>
      </c>
      <c r="K92" s="385">
        <v>-0.32728814131765294</v>
      </c>
      <c r="L92" s="383">
        <v>-7.367343632315744E-2</v>
      </c>
      <c r="M92" s="386">
        <v>81108857.318865582</v>
      </c>
      <c r="N92" s="386">
        <v>10367074.44001022</v>
      </c>
      <c r="O92" s="383">
        <v>0.14654810803628934</v>
      </c>
      <c r="P92" s="382">
        <v>14272059.556695674</v>
      </c>
      <c r="Q92" s="382">
        <v>2321534.4252627231</v>
      </c>
      <c r="R92" s="383">
        <v>0.19426212653672359</v>
      </c>
    </row>
    <row r="93" spans="1:18" x14ac:dyDescent="0.25">
      <c r="A93" s="443" t="s">
        <v>284</v>
      </c>
      <c r="B93" s="443" t="s">
        <v>278</v>
      </c>
      <c r="C93" s="443" t="s">
        <v>350</v>
      </c>
      <c r="D93" s="75" t="s">
        <v>86</v>
      </c>
      <c r="E93" s="391">
        <v>199373710.88272747</v>
      </c>
      <c r="F93" s="391">
        <v>5450240.9438662231</v>
      </c>
      <c r="G93" s="387">
        <v>2.8105112524979749E-2</v>
      </c>
      <c r="H93" s="388">
        <v>3.3759246687266482</v>
      </c>
      <c r="I93" s="388">
        <v>5.7808324853753756E-2</v>
      </c>
      <c r="J93" s="389">
        <v>9.2779994111227317</v>
      </c>
      <c r="K93" s="389">
        <v>0.28230019400067086</v>
      </c>
      <c r="L93" s="387">
        <v>3.1381684423524493E-2</v>
      </c>
      <c r="M93" s="390">
        <v>1849789172.1632993</v>
      </c>
      <c r="N93" s="390">
        <v>105311965.45269179</v>
      </c>
      <c r="O93" s="387">
        <v>6.036878272045091E-2</v>
      </c>
      <c r="P93" s="391">
        <v>400894261.91488171</v>
      </c>
      <c r="Q93" s="391">
        <v>11093716.467957556</v>
      </c>
      <c r="R93" s="387">
        <v>2.8459981899815207E-2</v>
      </c>
    </row>
    <row r="94" spans="1:18" x14ac:dyDescent="0.25">
      <c r="A94" s="443" t="s">
        <v>284</v>
      </c>
      <c r="B94" s="443" t="s">
        <v>278</v>
      </c>
      <c r="C94" s="443" t="s">
        <v>350</v>
      </c>
      <c r="D94" s="236" t="s">
        <v>328</v>
      </c>
      <c r="E94" s="382">
        <v>1873115.1300857363</v>
      </c>
      <c r="F94" s="382">
        <v>80927.509551935364</v>
      </c>
      <c r="G94" s="383">
        <v>4.5155712842069068E-2</v>
      </c>
      <c r="H94" s="384">
        <v>3.1716797300026536E-2</v>
      </c>
      <c r="I94" s="384">
        <v>1.0516744200847437E-3</v>
      </c>
      <c r="J94" s="385">
        <v>22.782348184461387</v>
      </c>
      <c r="K94" s="385">
        <v>0.7496027262495204</v>
      </c>
      <c r="L94" s="383">
        <v>3.4022211515639077E-2</v>
      </c>
      <c r="M94" s="386">
        <v>42673961.083195932</v>
      </c>
      <c r="N94" s="386">
        <v>3187147.4266162962</v>
      </c>
      <c r="O94" s="383">
        <v>8.0714221571160524E-2</v>
      </c>
      <c r="P94" s="382">
        <v>4502074.5385360988</v>
      </c>
      <c r="Q94" s="382">
        <v>188198.77136231866</v>
      </c>
      <c r="R94" s="383">
        <v>4.3626377188329742E-2</v>
      </c>
    </row>
    <row r="95" spans="1:18" x14ac:dyDescent="0.25">
      <c r="A95" s="443" t="s">
        <v>284</v>
      </c>
      <c r="B95" s="443" t="s">
        <v>278</v>
      </c>
      <c r="C95" s="443" t="s">
        <v>350</v>
      </c>
      <c r="D95" s="75" t="s">
        <v>97</v>
      </c>
      <c r="E95" s="391">
        <v>6383375.7487508524</v>
      </c>
      <c r="F95" s="391">
        <v>111498.02499110624</v>
      </c>
      <c r="G95" s="387">
        <v>1.7777455158081035E-2</v>
      </c>
      <c r="H95" s="388">
        <v>0.10808744826260033</v>
      </c>
      <c r="I95" s="388">
        <v>7.7284632947370591E-4</v>
      </c>
      <c r="J95" s="389">
        <v>14.346173083090552</v>
      </c>
      <c r="K95" s="389">
        <v>0.4554127892319606</v>
      </c>
      <c r="L95" s="387">
        <v>3.2785303294975768E-2</v>
      </c>
      <c r="M95" s="390">
        <v>91577013.345982477</v>
      </c>
      <c r="N95" s="390">
        <v>4455863.2928443998</v>
      </c>
      <c r="O95" s="387">
        <v>5.114559771222741E-2</v>
      </c>
      <c r="P95" s="391">
        <v>7826790.9340197425</v>
      </c>
      <c r="Q95" s="391">
        <v>15263.89314801991</v>
      </c>
      <c r="R95" s="387">
        <v>1.954021674399343E-3</v>
      </c>
    </row>
    <row r="96" spans="1:18" x14ac:dyDescent="0.25">
      <c r="A96" s="443" t="s">
        <v>284</v>
      </c>
      <c r="B96" s="443" t="s">
        <v>278</v>
      </c>
      <c r="C96" s="443" t="s">
        <v>350</v>
      </c>
      <c r="D96" s="236" t="s">
        <v>88</v>
      </c>
      <c r="E96" s="382">
        <v>91972355.118629009</v>
      </c>
      <c r="F96" s="382">
        <v>777776.08721147478</v>
      </c>
      <c r="G96" s="383">
        <v>8.5287535232058294E-3</v>
      </c>
      <c r="H96" s="384">
        <v>1.5573354235679546</v>
      </c>
      <c r="I96" s="384">
        <v>-3.0441594301970909E-3</v>
      </c>
      <c r="J96" s="385">
        <v>6.2654070100352168</v>
      </c>
      <c r="K96" s="385">
        <v>-0.10570701908836977</v>
      </c>
      <c r="L96" s="383">
        <v>-1.6591606837542489E-2</v>
      </c>
      <c r="M96" s="386">
        <v>576244238.48970652</v>
      </c>
      <c r="N96" s="386">
        <v>-4766823.3573774099</v>
      </c>
      <c r="O96" s="383">
        <v>-8.2043590396080768E-3</v>
      </c>
      <c r="P96" s="382">
        <v>162110363.37348786</v>
      </c>
      <c r="Q96" s="382">
        <v>1510002.2863743901</v>
      </c>
      <c r="R96" s="383">
        <v>9.4022346908381408E-3</v>
      </c>
    </row>
    <row r="97" spans="1:18" x14ac:dyDescent="0.25">
      <c r="A97" s="443" t="s">
        <v>284</v>
      </c>
      <c r="B97" s="443" t="s">
        <v>278</v>
      </c>
      <c r="C97" s="443" t="s">
        <v>350</v>
      </c>
      <c r="D97" s="75" t="s">
        <v>329</v>
      </c>
      <c r="E97" s="391">
        <v>668804.23141325929</v>
      </c>
      <c r="F97" s="391">
        <v>103596.89487112069</v>
      </c>
      <c r="G97" s="387">
        <v>0.18329007458557131</v>
      </c>
      <c r="H97" s="388">
        <v>1.132462596688515E-2</v>
      </c>
      <c r="I97" s="388">
        <v>1.6536784449136862E-3</v>
      </c>
      <c r="J97" s="389">
        <v>5.5930186345607646</v>
      </c>
      <c r="K97" s="389">
        <v>-0.93527727915869718</v>
      </c>
      <c r="L97" s="387">
        <v>-0.14326514783025943</v>
      </c>
      <c r="M97" s="390">
        <v>3740634.5291674491</v>
      </c>
      <c r="N97" s="390">
        <v>50793.783615144901</v>
      </c>
      <c r="O97" s="387">
        <v>1.3765847123990704E-2</v>
      </c>
      <c r="P97" s="391">
        <v>675121.76074652153</v>
      </c>
      <c r="Q97" s="391">
        <v>-13252.062017128104</v>
      </c>
      <c r="R97" s="387">
        <v>-1.92512579341329E-2</v>
      </c>
    </row>
    <row r="98" spans="1:18" x14ac:dyDescent="0.25">
      <c r="A98" s="443" t="s">
        <v>284</v>
      </c>
      <c r="B98" s="443" t="s">
        <v>278</v>
      </c>
      <c r="C98" s="443" t="s">
        <v>350</v>
      </c>
      <c r="D98" s="236" t="s">
        <v>99</v>
      </c>
      <c r="E98" s="382">
        <v>18394154.510054674</v>
      </c>
      <c r="F98" s="382">
        <v>1366387.9807209633</v>
      </c>
      <c r="G98" s="383">
        <v>8.0244697880199889E-2</v>
      </c>
      <c r="H98" s="384">
        <v>0.31146172529932503</v>
      </c>
      <c r="I98" s="384">
        <v>2.0109108525053432E-2</v>
      </c>
      <c r="J98" s="385">
        <v>5.0459987923483274</v>
      </c>
      <c r="K98" s="385">
        <v>-1.048195261105711E-2</v>
      </c>
      <c r="L98" s="383">
        <v>-2.0729739001787311E-3</v>
      </c>
      <c r="M98" s="386">
        <v>92816881.444004416</v>
      </c>
      <c r="N98" s="386">
        <v>6716307.8587646186</v>
      </c>
      <c r="O98" s="383">
        <v>7.8005378815687629E-2</v>
      </c>
      <c r="P98" s="382">
        <v>15913607.424199944</v>
      </c>
      <c r="Q98" s="382">
        <v>1120712.2293184083</v>
      </c>
      <c r="R98" s="383">
        <v>7.5760168280390713E-2</v>
      </c>
    </row>
    <row r="99" spans="1:18" x14ac:dyDescent="0.25">
      <c r="A99" s="443" t="s">
        <v>284</v>
      </c>
      <c r="B99" s="443" t="s">
        <v>278</v>
      </c>
      <c r="C99" s="443" t="s">
        <v>350</v>
      </c>
      <c r="D99" s="75" t="s">
        <v>104</v>
      </c>
      <c r="E99" s="391">
        <v>7764001.3788667973</v>
      </c>
      <c r="F99" s="391">
        <v>796950.24647052865</v>
      </c>
      <c r="G99" s="387">
        <v>0.11438845952554724</v>
      </c>
      <c r="H99" s="388">
        <v>0.13146509470529633</v>
      </c>
      <c r="I99" s="388">
        <v>1.2255768272087755E-2</v>
      </c>
      <c r="J99" s="389">
        <v>5.8502096924240972</v>
      </c>
      <c r="K99" s="389">
        <v>1.9949398701520238E-2</v>
      </c>
      <c r="L99" s="387">
        <v>3.4216994947892281E-3</v>
      </c>
      <c r="M99" s="390">
        <v>45421036.118640594</v>
      </c>
      <c r="N99" s="390">
        <v>4801314.5370957106</v>
      </c>
      <c r="O99" s="387">
        <v>0.11820156195450474</v>
      </c>
      <c r="P99" s="391">
        <v>6553684.3399362657</v>
      </c>
      <c r="Q99" s="391">
        <v>740219.80907379091</v>
      </c>
      <c r="R99" s="387">
        <v>0.12732851557691938</v>
      </c>
    </row>
    <row r="100" spans="1:18" x14ac:dyDescent="0.25">
      <c r="A100" s="443" t="s">
        <v>284</v>
      </c>
      <c r="B100" s="443" t="s">
        <v>278</v>
      </c>
      <c r="C100" s="443" t="s">
        <v>350</v>
      </c>
      <c r="D100" s="236" t="s">
        <v>330</v>
      </c>
      <c r="E100" s="393"/>
      <c r="F100" s="393"/>
      <c r="G100" s="393"/>
      <c r="H100" s="393"/>
      <c r="I100" s="393"/>
      <c r="J100" s="393"/>
      <c r="K100" s="393"/>
      <c r="L100" s="393"/>
      <c r="M100" s="393"/>
      <c r="N100" s="393"/>
      <c r="O100" s="393"/>
      <c r="P100" s="393"/>
      <c r="Q100" s="393"/>
      <c r="R100" s="393"/>
    </row>
    <row r="101" spans="1:18" x14ac:dyDescent="0.25">
      <c r="A101" s="443" t="s">
        <v>284</v>
      </c>
      <c r="B101" s="443" t="s">
        <v>278</v>
      </c>
      <c r="C101" s="443" t="s">
        <v>350</v>
      </c>
      <c r="D101" s="75" t="s">
        <v>87</v>
      </c>
      <c r="E101" s="391">
        <v>90567958.93932797</v>
      </c>
      <c r="F101" s="391">
        <v>5253546.1674703658</v>
      </c>
      <c r="G101" s="387">
        <v>6.1578647696011998E-2</v>
      </c>
      <c r="H101" s="388">
        <v>1.5335552788067599</v>
      </c>
      <c r="I101" s="388">
        <v>7.3787941333541607E-2</v>
      </c>
      <c r="J101" s="389">
        <v>5.1588128279104444</v>
      </c>
      <c r="K101" s="389">
        <v>4.3477408358192804E-2</v>
      </c>
      <c r="L101" s="387">
        <v>8.4994247282416547E-3</v>
      </c>
      <c r="M101" s="390">
        <v>467223148.37387156</v>
      </c>
      <c r="N101" s="390">
        <v>30811310.923687398</v>
      </c>
      <c r="O101" s="387">
        <v>7.0601455505212934E-2</v>
      </c>
      <c r="P101" s="391">
        <v>97230319.251734406</v>
      </c>
      <c r="Q101" s="391">
        <v>5358073.2691900134</v>
      </c>
      <c r="R101" s="387">
        <v>5.8320913044925891E-2</v>
      </c>
    </row>
    <row r="102" spans="1:18" x14ac:dyDescent="0.25">
      <c r="A102" s="443" t="s">
        <v>284</v>
      </c>
      <c r="B102" s="443" t="s">
        <v>278</v>
      </c>
      <c r="C102" s="443" t="s">
        <v>350</v>
      </c>
      <c r="D102" s="236" t="s">
        <v>109</v>
      </c>
      <c r="E102" s="382">
        <v>104485252.57240945</v>
      </c>
      <c r="F102" s="382">
        <v>1949995.0552076548</v>
      </c>
      <c r="G102" s="383">
        <v>1.9017800339366335E-2</v>
      </c>
      <c r="H102" s="384">
        <v>1.7692118991796844</v>
      </c>
      <c r="I102" s="384">
        <v>1.4788291256895736E-2</v>
      </c>
      <c r="J102" s="385">
        <v>3.2493082567716374</v>
      </c>
      <c r="K102" s="385">
        <v>9.5928215318390464E-2</v>
      </c>
      <c r="L102" s="383">
        <v>3.0420759330417272E-2</v>
      </c>
      <c r="M102" s="386">
        <v>339504793.8944</v>
      </c>
      <c r="N102" s="386">
        <v>16172159.294386864</v>
      </c>
      <c r="O102" s="383">
        <v>5.0017095596901456E-2</v>
      </c>
      <c r="P102" s="382">
        <v>79872800.665504128</v>
      </c>
      <c r="Q102" s="382">
        <v>2349629.7628287524</v>
      </c>
      <c r="R102" s="383">
        <v>3.030874170225234E-2</v>
      </c>
    </row>
    <row r="103" spans="1:18" x14ac:dyDescent="0.25">
      <c r="A103" s="443" t="s">
        <v>284</v>
      </c>
      <c r="B103" s="443" t="s">
        <v>278</v>
      </c>
      <c r="C103" s="443" t="s">
        <v>350</v>
      </c>
      <c r="D103" s="75" t="s">
        <v>110</v>
      </c>
      <c r="E103" s="391">
        <v>2127860.6495258985</v>
      </c>
      <c r="F103" s="391">
        <v>77600.759219505358</v>
      </c>
      <c r="G103" s="387">
        <v>3.7849230522628334E-2</v>
      </c>
      <c r="H103" s="388">
        <v>3.6030313257160343E-2</v>
      </c>
      <c r="I103" s="388">
        <v>9.4945969488914594E-4</v>
      </c>
      <c r="J103" s="389">
        <v>12.789400211216067</v>
      </c>
      <c r="K103" s="389">
        <v>-2.4726065926664376E-2</v>
      </c>
      <c r="L103" s="387">
        <v>-1.929594370454241E-3</v>
      </c>
      <c r="M103" s="390">
        <v>27214061.440484885</v>
      </c>
      <c r="N103" s="390">
        <v>941772.30513795838</v>
      </c>
      <c r="O103" s="387">
        <v>3.5846602490031639E-2</v>
      </c>
      <c r="P103" s="391">
        <v>5029808.9178411597</v>
      </c>
      <c r="Q103" s="391">
        <v>114154.93218186777</v>
      </c>
      <c r="R103" s="387">
        <v>2.322273547220741E-2</v>
      </c>
    </row>
    <row r="104" spans="1:18" x14ac:dyDescent="0.25">
      <c r="A104" s="443" t="s">
        <v>284</v>
      </c>
      <c r="B104" s="443" t="s">
        <v>278</v>
      </c>
      <c r="C104" s="443" t="s">
        <v>350</v>
      </c>
      <c r="D104" s="236" t="s">
        <v>331</v>
      </c>
      <c r="E104" s="382">
        <v>220218.24121331456</v>
      </c>
      <c r="F104" s="382">
        <v>18023.600803831825</v>
      </c>
      <c r="G104" s="383">
        <v>8.9139854386499046E-2</v>
      </c>
      <c r="H104" s="384">
        <v>3.7288777428279851E-3</v>
      </c>
      <c r="I104" s="384">
        <v>2.6923801382702653E-4</v>
      </c>
      <c r="J104" s="385">
        <v>23.57776073492164</v>
      </c>
      <c r="K104" s="385">
        <v>-0.25357541763733593</v>
      </c>
      <c r="L104" s="383">
        <v>-1.0640419656457548E-2</v>
      </c>
      <c r="M104" s="386">
        <v>5192253.0007927902</v>
      </c>
      <c r="N104" s="386">
        <v>373684.55694862269</v>
      </c>
      <c r="O104" s="383">
        <v>7.7550949271253652E-2</v>
      </c>
      <c r="P104" s="382">
        <v>596646.10168963065</v>
      </c>
      <c r="Q104" s="382">
        <v>-39784.446745700552</v>
      </c>
      <c r="R104" s="383">
        <v>-6.25118433480462E-2</v>
      </c>
    </row>
    <row r="105" spans="1:18" x14ac:dyDescent="0.25">
      <c r="A105" s="443" t="s">
        <v>284</v>
      </c>
      <c r="B105" s="443" t="s">
        <v>278</v>
      </c>
      <c r="C105" s="443" t="s">
        <v>350</v>
      </c>
      <c r="D105" s="75" t="s">
        <v>332</v>
      </c>
      <c r="E105" s="391">
        <v>305444.21375653119</v>
      </c>
      <c r="F105" s="391">
        <v>-59907.596814931545</v>
      </c>
      <c r="G105" s="387">
        <v>-0.16397235508762761</v>
      </c>
      <c r="H105" s="388">
        <v>5.1719790516765781E-3</v>
      </c>
      <c r="I105" s="388">
        <v>-1.0793520239427007E-3</v>
      </c>
      <c r="J105" s="389">
        <v>20.756151624914136</v>
      </c>
      <c r="K105" s="389">
        <v>1.218842366858695</v>
      </c>
      <c r="L105" s="387">
        <v>6.2385375117924864E-2</v>
      </c>
      <c r="M105" s="390">
        <v>6339846.413683245</v>
      </c>
      <c r="N105" s="390">
        <v>-798144.89744191151</v>
      </c>
      <c r="O105" s="387">
        <v>-0.11181645685081402</v>
      </c>
      <c r="P105" s="391">
        <v>654246.80369923566</v>
      </c>
      <c r="Q105" s="391">
        <v>-108095.9971155955</v>
      </c>
      <c r="R105" s="387">
        <v>-0.14179447487410773</v>
      </c>
    </row>
    <row r="106" spans="1:18" x14ac:dyDescent="0.25">
      <c r="A106" s="443" t="s">
        <v>284</v>
      </c>
      <c r="B106" s="443" t="s">
        <v>278</v>
      </c>
      <c r="C106" s="443" t="s">
        <v>350</v>
      </c>
      <c r="D106" s="236" t="s">
        <v>333</v>
      </c>
      <c r="E106" s="382">
        <v>56323.771687605338</v>
      </c>
      <c r="F106" s="382">
        <v>10655.46282488991</v>
      </c>
      <c r="G106" s="383">
        <v>0.23332291232682922</v>
      </c>
      <c r="H106" s="384">
        <v>9.5371054405341568E-4</v>
      </c>
      <c r="I106" s="384">
        <v>1.7230558011488081E-4</v>
      </c>
      <c r="J106" s="385">
        <v>6.9768865796250683</v>
      </c>
      <c r="K106" s="385">
        <v>0.22092828999031333</v>
      </c>
      <c r="L106" s="383">
        <v>3.2701251327923356E-2</v>
      </c>
      <c r="M106" s="386">
        <v>392964.56680112006</v>
      </c>
      <c r="N106" s="386">
        <v>84431.376966457407</v>
      </c>
      <c r="O106" s="383">
        <v>0.27365411485131519</v>
      </c>
      <c r="P106" s="382">
        <v>41934.911770224571</v>
      </c>
      <c r="Q106" s="382">
        <v>9428.5366549491882</v>
      </c>
      <c r="R106" s="383">
        <v>0.29005192432294719</v>
      </c>
    </row>
    <row r="107" spans="1:18" x14ac:dyDescent="0.25">
      <c r="A107" s="443" t="s">
        <v>284</v>
      </c>
      <c r="B107" s="443" t="s">
        <v>278</v>
      </c>
      <c r="C107" s="443" t="s">
        <v>350</v>
      </c>
      <c r="D107" s="75" t="s">
        <v>334</v>
      </c>
      <c r="E107" s="391">
        <v>927571.15217275638</v>
      </c>
      <c r="F107" s="391">
        <v>149730.07486561534</v>
      </c>
      <c r="G107" s="387">
        <v>0.19249443007558265</v>
      </c>
      <c r="H107" s="388">
        <v>1.5706234893030194E-2</v>
      </c>
      <c r="I107" s="388">
        <v>2.397030017714007E-3</v>
      </c>
      <c r="J107" s="389">
        <v>15.791932475279932</v>
      </c>
      <c r="K107" s="389">
        <v>-0.75896165114906466</v>
      </c>
      <c r="L107" s="387">
        <v>-4.5856232621120478E-2</v>
      </c>
      <c r="M107" s="390">
        <v>14648141.001129774</v>
      </c>
      <c r="N107" s="390">
        <v>1774175.6834318098</v>
      </c>
      <c r="O107" s="387">
        <v>0.13781112809064611</v>
      </c>
      <c r="P107" s="391">
        <v>2338401.4464761824</v>
      </c>
      <c r="Q107" s="391">
        <v>265709.08524915576</v>
      </c>
      <c r="R107" s="387">
        <v>0.12819513895050827</v>
      </c>
    </row>
    <row r="108" spans="1:18" x14ac:dyDescent="0.25">
      <c r="A108" s="443" t="s">
        <v>284</v>
      </c>
      <c r="B108" s="443" t="s">
        <v>278</v>
      </c>
      <c r="C108" s="443" t="s">
        <v>350</v>
      </c>
      <c r="D108" s="236" t="s">
        <v>335</v>
      </c>
      <c r="E108" s="382">
        <v>187782.19311617818</v>
      </c>
      <c r="F108" s="382">
        <v>-19922.048851402273</v>
      </c>
      <c r="G108" s="383">
        <v>-9.5915464521479574E-2</v>
      </c>
      <c r="H108" s="384">
        <v>3.1796495901176402E-3</v>
      </c>
      <c r="I108" s="384">
        <v>-3.7426185846380728E-4</v>
      </c>
      <c r="J108" s="385">
        <v>10.041646704575895</v>
      </c>
      <c r="K108" s="385">
        <v>0.33596051725201725</v>
      </c>
      <c r="L108" s="383">
        <v>3.461481349879196E-2</v>
      </c>
      <c r="M108" s="386">
        <v>1885642.440683105</v>
      </c>
      <c r="N108" s="386">
        <v>-130269.75163021684</v>
      </c>
      <c r="O108" s="383">
        <v>-6.4620746938748488E-2</v>
      </c>
      <c r="P108" s="382">
        <v>308129.5477766135</v>
      </c>
      <c r="Q108" s="382">
        <v>-14893.838930378261</v>
      </c>
      <c r="R108" s="383">
        <v>-4.6107618034133768E-2</v>
      </c>
    </row>
    <row r="109" spans="1:18" x14ac:dyDescent="0.25">
      <c r="A109" s="443" t="s">
        <v>284</v>
      </c>
      <c r="B109" s="443" t="s">
        <v>278</v>
      </c>
      <c r="C109" s="443" t="s">
        <v>350</v>
      </c>
      <c r="D109" s="75" t="s">
        <v>336</v>
      </c>
      <c r="E109" s="391">
        <v>734047761.09727764</v>
      </c>
      <c r="F109" s="391">
        <v>18495155.381489515</v>
      </c>
      <c r="G109" s="387">
        <v>2.584737339190914E-2</v>
      </c>
      <c r="H109" s="388">
        <v>12.429371624474046</v>
      </c>
      <c r="I109" s="388">
        <v>0.18595004855576569</v>
      </c>
      <c r="J109" s="389">
        <v>6.1621508217464758</v>
      </c>
      <c r="K109" s="389">
        <v>-9.1696941394639353E-2</v>
      </c>
      <c r="L109" s="387">
        <v>-1.4662483780798465E-2</v>
      </c>
      <c r="M109" s="390">
        <v>4523313014.2467499</v>
      </c>
      <c r="N109" s="390">
        <v>48355951.581272125</v>
      </c>
      <c r="O109" s="387">
        <v>1.0805902917975537E-2</v>
      </c>
      <c r="P109" s="391">
        <v>1049429957.2770262</v>
      </c>
      <c r="Q109" s="391">
        <v>16724913.630024552</v>
      </c>
      <c r="R109" s="387">
        <v>1.6195247358297447E-2</v>
      </c>
    </row>
    <row r="110" spans="1:18" x14ac:dyDescent="0.25">
      <c r="A110" s="443" t="s">
        <v>284</v>
      </c>
      <c r="B110" s="443" t="s">
        <v>278</v>
      </c>
      <c r="C110" s="443" t="s">
        <v>350</v>
      </c>
      <c r="D110" s="236" t="s">
        <v>337</v>
      </c>
      <c r="E110" s="382">
        <v>106035001.85592997</v>
      </c>
      <c r="F110" s="382">
        <v>-566964.45444874465</v>
      </c>
      <c r="G110" s="383">
        <v>-5.3185177916699015E-3</v>
      </c>
      <c r="H110" s="384">
        <v>1.7954532567459069</v>
      </c>
      <c r="I110" s="384">
        <v>-2.8553537351645231E-2</v>
      </c>
      <c r="J110" s="385">
        <v>5.3806177576100174</v>
      </c>
      <c r="K110" s="385">
        <v>-7.3833525393574462E-2</v>
      </c>
      <c r="L110" s="383">
        <v>-1.3536380024814651E-2</v>
      </c>
      <c r="M110" s="386">
        <v>570533813.91422796</v>
      </c>
      <c r="N110" s="386">
        <v>-10921417.998122931</v>
      </c>
      <c r="O110" s="383">
        <v>-1.878290433848781E-2</v>
      </c>
      <c r="P110" s="382">
        <v>187643215.24875265</v>
      </c>
      <c r="Q110" s="382">
        <v>-339761.43659284711</v>
      </c>
      <c r="R110" s="383">
        <v>-1.8074053437378819E-3</v>
      </c>
    </row>
    <row r="111" spans="1:18" x14ac:dyDescent="0.25">
      <c r="A111" s="443" t="s">
        <v>284</v>
      </c>
      <c r="B111" s="443" t="s">
        <v>278</v>
      </c>
      <c r="C111" s="443" t="s">
        <v>350</v>
      </c>
      <c r="D111" s="75" t="s">
        <v>338</v>
      </c>
      <c r="E111" s="391">
        <v>111064940.73586625</v>
      </c>
      <c r="F111" s="391">
        <v>-2286282.8484160453</v>
      </c>
      <c r="G111" s="387">
        <v>-2.0169900033907263E-2</v>
      </c>
      <c r="H111" s="388">
        <v>1.8806234362634677</v>
      </c>
      <c r="I111" s="388">
        <v>-5.8866135017284327E-2</v>
      </c>
      <c r="J111" s="389">
        <v>6.758181465185551</v>
      </c>
      <c r="K111" s="389">
        <v>4.4709664400848226E-3</v>
      </c>
      <c r="L111" s="387">
        <v>6.6200149398102357E-4</v>
      </c>
      <c r="M111" s="390">
        <v>750597023.91306293</v>
      </c>
      <c r="N111" s="390">
        <v>-14944324.853749037</v>
      </c>
      <c r="O111" s="387">
        <v>-1.9521251043882096E-2</v>
      </c>
      <c r="P111" s="391">
        <v>208852252.84324104</v>
      </c>
      <c r="Q111" s="391">
        <v>-3867415.5280666947</v>
      </c>
      <c r="R111" s="387">
        <v>-1.8180808374127493E-2</v>
      </c>
    </row>
    <row r="112" spans="1:18" x14ac:dyDescent="0.25">
      <c r="A112" s="443" t="s">
        <v>284</v>
      </c>
      <c r="B112" s="443" t="s">
        <v>278</v>
      </c>
      <c r="C112" s="443" t="s">
        <v>353</v>
      </c>
      <c r="D112" s="236" t="s">
        <v>312</v>
      </c>
      <c r="E112" s="382">
        <v>201245914.51602289</v>
      </c>
      <c r="F112" s="382">
        <v>21550008.657011211</v>
      </c>
      <c r="G112" s="383">
        <v>0.1199248728233086</v>
      </c>
      <c r="H112" s="384">
        <v>3.4172255923049888</v>
      </c>
      <c r="I112" s="384">
        <v>0.33658496289905182</v>
      </c>
      <c r="J112" s="385">
        <v>5.5363873279900409</v>
      </c>
      <c r="K112" s="385">
        <v>-3.8287952778206957E-2</v>
      </c>
      <c r="L112" s="383">
        <v>-6.86819426241639E-3</v>
      </c>
      <c r="M112" s="386">
        <v>1114175330.9362762</v>
      </c>
      <c r="N112" s="386">
        <v>112429006.48878562</v>
      </c>
      <c r="O112" s="383">
        <v>0.11223301123744618</v>
      </c>
      <c r="P112" s="382">
        <v>206633910.0167076</v>
      </c>
      <c r="Q112" s="382">
        <v>20251900.634225965</v>
      </c>
      <c r="R112" s="383">
        <v>0.10865802284954588</v>
      </c>
    </row>
    <row r="113" spans="1:18" x14ac:dyDescent="0.25">
      <c r="A113" s="443" t="s">
        <v>284</v>
      </c>
      <c r="B113" s="443" t="s">
        <v>278</v>
      </c>
      <c r="C113" s="443" t="s">
        <v>353</v>
      </c>
      <c r="D113" s="75" t="s">
        <v>313</v>
      </c>
      <c r="E113" s="391">
        <v>489174189.62825507</v>
      </c>
      <c r="F113" s="391">
        <v>-2459675.1451993585</v>
      </c>
      <c r="G113" s="387">
        <v>-5.0030628917981075E-3</v>
      </c>
      <c r="H113" s="388">
        <v>8.306347802949487</v>
      </c>
      <c r="I113" s="388">
        <v>-0.12204265688253813</v>
      </c>
      <c r="J113" s="389">
        <v>4.7122567708553129</v>
      </c>
      <c r="K113" s="389">
        <v>-5.6342978017777767E-2</v>
      </c>
      <c r="L113" s="387">
        <v>-1.1815413535407887E-2</v>
      </c>
      <c r="M113" s="390">
        <v>2305114387.2034059</v>
      </c>
      <c r="N113" s="390">
        <v>-39290736.89279604</v>
      </c>
      <c r="O113" s="387">
        <v>-1.6759363170195732E-2</v>
      </c>
      <c r="P113" s="391">
        <v>628574013.42542231</v>
      </c>
      <c r="Q113" s="391">
        <v>3871256.053109169</v>
      </c>
      <c r="R113" s="387">
        <v>6.1969568845715219E-3</v>
      </c>
    </row>
    <row r="114" spans="1:18" x14ac:dyDescent="0.25">
      <c r="A114" s="443" t="s">
        <v>284</v>
      </c>
      <c r="B114" s="443" t="s">
        <v>278</v>
      </c>
      <c r="C114" s="443" t="s">
        <v>353</v>
      </c>
      <c r="D114" s="236" t="s">
        <v>314</v>
      </c>
      <c r="E114" s="382">
        <v>35376767.946745232</v>
      </c>
      <c r="F114" s="382">
        <v>1851931.9576004297</v>
      </c>
      <c r="G114" s="383">
        <v>5.5240597096435529E-2</v>
      </c>
      <c r="H114" s="384">
        <v>0.60070981858877703</v>
      </c>
      <c r="I114" s="384">
        <v>2.5972340021173435E-2</v>
      </c>
      <c r="J114" s="385">
        <v>6.7936129081739871</v>
      </c>
      <c r="K114" s="385">
        <v>-0.12125480847266168</v>
      </c>
      <c r="L114" s="383">
        <v>-1.7535376444115687E-2</v>
      </c>
      <c r="M114" s="386">
        <v>240336067.37248418</v>
      </c>
      <c r="N114" s="386">
        <v>8516261.2852730751</v>
      </c>
      <c r="O114" s="383">
        <v>3.673655598723622E-2</v>
      </c>
      <c r="P114" s="382">
        <v>31071942.081592396</v>
      </c>
      <c r="Q114" s="382">
        <v>259141.3611779958</v>
      </c>
      <c r="R114" s="383">
        <v>8.4101852191030106E-3</v>
      </c>
    </row>
    <row r="115" spans="1:18" x14ac:dyDescent="0.25">
      <c r="A115" s="443" t="s">
        <v>284</v>
      </c>
      <c r="B115" s="443" t="s">
        <v>278</v>
      </c>
      <c r="C115" s="443" t="s">
        <v>353</v>
      </c>
      <c r="D115" s="75" t="s">
        <v>315</v>
      </c>
      <c r="E115" s="391">
        <v>1824309.5481943754</v>
      </c>
      <c r="F115" s="391">
        <v>66381.123872141354</v>
      </c>
      <c r="G115" s="387">
        <v>3.7760993538593288E-2</v>
      </c>
      <c r="H115" s="388">
        <v>3.0977410355725873E-2</v>
      </c>
      <c r="I115" s="388">
        <v>8.4013092430889821E-4</v>
      </c>
      <c r="J115" s="389">
        <v>6.5616436356218735</v>
      </c>
      <c r="K115" s="389">
        <v>-0.14639037475761629</v>
      </c>
      <c r="L115" s="387">
        <v>-2.182314140493373E-2</v>
      </c>
      <c r="M115" s="390">
        <v>11970469.136313839</v>
      </c>
      <c r="N115" s="390">
        <v>178225.47814746574</v>
      </c>
      <c r="O115" s="387">
        <v>1.5113788632076042E-2</v>
      </c>
      <c r="P115" s="391">
        <v>2837198.3437875486</v>
      </c>
      <c r="Q115" s="391">
        <v>277239.81199994171</v>
      </c>
      <c r="R115" s="387">
        <v>0.10829855583885042</v>
      </c>
    </row>
    <row r="116" spans="1:18" x14ac:dyDescent="0.25">
      <c r="A116" s="443" t="s">
        <v>284</v>
      </c>
      <c r="B116" s="443" t="s">
        <v>278</v>
      </c>
      <c r="C116" s="443" t="s">
        <v>353</v>
      </c>
      <c r="D116" s="236" t="s">
        <v>316</v>
      </c>
      <c r="E116" s="382">
        <v>3166411.3357211868</v>
      </c>
      <c r="F116" s="382">
        <v>-164230.03103244072</v>
      </c>
      <c r="G116" s="383">
        <v>-4.9308830626971868E-2</v>
      </c>
      <c r="H116" s="384">
        <v>5.3766765294157394E-2</v>
      </c>
      <c r="I116" s="384">
        <v>-3.3325273544557443E-3</v>
      </c>
      <c r="J116" s="385">
        <v>15.741943832484875</v>
      </c>
      <c r="K116" s="385">
        <v>0.37439465352237455</v>
      </c>
      <c r="L116" s="383">
        <v>2.436267807978805E-2</v>
      </c>
      <c r="M116" s="386">
        <v>49845469.397466332</v>
      </c>
      <c r="N116" s="386">
        <v>-1338325.603606917</v>
      </c>
      <c r="O116" s="383">
        <v>-2.6147447714239522E-2</v>
      </c>
      <c r="P116" s="382">
        <v>4883265.346700877</v>
      </c>
      <c r="Q116" s="382">
        <v>-329297.16294002905</v>
      </c>
      <c r="R116" s="383">
        <v>-6.3173758075989836E-2</v>
      </c>
    </row>
    <row r="117" spans="1:18" x14ac:dyDescent="0.25">
      <c r="A117" s="443" t="s">
        <v>284</v>
      </c>
      <c r="B117" s="443" t="s">
        <v>278</v>
      </c>
      <c r="C117" s="443" t="s">
        <v>353</v>
      </c>
      <c r="D117" s="75" t="s">
        <v>96</v>
      </c>
      <c r="E117" s="391">
        <v>4439606.77491228</v>
      </c>
      <c r="F117" s="391">
        <v>-45481.618252024055</v>
      </c>
      <c r="G117" s="387">
        <v>-1.0140629183884605E-2</v>
      </c>
      <c r="H117" s="388">
        <v>7.5386066482323322E-2</v>
      </c>
      <c r="I117" s="388">
        <v>-1.504642097869005E-3</v>
      </c>
      <c r="J117" s="389">
        <v>11.054278923215389</v>
      </c>
      <c r="K117" s="389">
        <v>3.130876410570238E-2</v>
      </c>
      <c r="L117" s="387">
        <v>2.8403201363861041E-3</v>
      </c>
      <c r="M117" s="390">
        <v>49076651.599277064</v>
      </c>
      <c r="N117" s="390">
        <v>-362343.91954226792</v>
      </c>
      <c r="O117" s="387">
        <v>-7.3291116807650131E-3</v>
      </c>
      <c r="P117" s="391">
        <v>9586531.1238713786</v>
      </c>
      <c r="Q117" s="391">
        <v>-37390.68984134309</v>
      </c>
      <c r="R117" s="387">
        <v>-3.8851822121067805E-3</v>
      </c>
    </row>
    <row r="118" spans="1:18" x14ac:dyDescent="0.25">
      <c r="A118" s="443" t="s">
        <v>284</v>
      </c>
      <c r="B118" s="443" t="s">
        <v>278</v>
      </c>
      <c r="C118" s="443" t="s">
        <v>353</v>
      </c>
      <c r="D118" s="236" t="s">
        <v>317</v>
      </c>
      <c r="E118" s="382">
        <v>8516645.6537738424</v>
      </c>
      <c r="F118" s="382">
        <v>130930.16796327941</v>
      </c>
      <c r="G118" s="383">
        <v>1.5613476057567879E-2</v>
      </c>
      <c r="H118" s="384">
        <v>0.14461560404174997</v>
      </c>
      <c r="I118" s="384">
        <v>8.5397681527729641E-4</v>
      </c>
      <c r="J118" s="385">
        <v>10.565899651562409</v>
      </c>
      <c r="K118" s="385">
        <v>0.18614275578046424</v>
      </c>
      <c r="L118" s="383">
        <v>1.7933248114520645E-2</v>
      </c>
      <c r="M118" s="386">
        <v>89986023.34568955</v>
      </c>
      <c r="N118" s="386">
        <v>2944335.2057819217</v>
      </c>
      <c r="O118" s="383">
        <v>3.3826724512159102E-2</v>
      </c>
      <c r="P118" s="382">
        <v>15391354.647880888</v>
      </c>
      <c r="Q118" s="382">
        <v>206145.61763636582</v>
      </c>
      <c r="R118" s="383">
        <v>1.3575421795365718E-2</v>
      </c>
    </row>
    <row r="119" spans="1:18" x14ac:dyDescent="0.25">
      <c r="A119" s="443" t="s">
        <v>284</v>
      </c>
      <c r="B119" s="443" t="s">
        <v>278</v>
      </c>
      <c r="C119" s="443" t="s">
        <v>353</v>
      </c>
      <c r="D119" s="75" t="s">
        <v>95</v>
      </c>
      <c r="E119" s="391">
        <v>9077275.5003358051</v>
      </c>
      <c r="F119" s="391">
        <v>-299446.91573646665</v>
      </c>
      <c r="G119" s="387">
        <v>-3.193513708192923E-2</v>
      </c>
      <c r="H119" s="388">
        <v>0.15413529374123466</v>
      </c>
      <c r="I119" s="388">
        <v>-6.6157924202812635E-3</v>
      </c>
      <c r="J119" s="389">
        <v>13.248964038052952</v>
      </c>
      <c r="K119" s="389">
        <v>7.2688441120130065E-2</v>
      </c>
      <c r="L119" s="387">
        <v>5.5166151152037613E-3</v>
      </c>
      <c r="M119" s="390">
        <v>120264496.66744819</v>
      </c>
      <c r="N119" s="390">
        <v>-3285782.0826578587</v>
      </c>
      <c r="O119" s="387">
        <v>-2.6594695826657844E-2</v>
      </c>
      <c r="P119" s="391">
        <v>25973631.272108767</v>
      </c>
      <c r="Q119" s="391">
        <v>-1635594.0172878839</v>
      </c>
      <c r="R119" s="387">
        <v>-5.9240851568408019E-2</v>
      </c>
    </row>
    <row r="120" spans="1:18" x14ac:dyDescent="0.25">
      <c r="A120" s="443" t="s">
        <v>284</v>
      </c>
      <c r="B120" s="443" t="s">
        <v>278</v>
      </c>
      <c r="C120" s="443" t="s">
        <v>353</v>
      </c>
      <c r="D120" s="236" t="s">
        <v>92</v>
      </c>
      <c r="E120" s="382">
        <v>12374295.267284796</v>
      </c>
      <c r="F120" s="382">
        <v>-887927.9554289002</v>
      </c>
      <c r="G120" s="383">
        <v>-6.6951667191680234E-2</v>
      </c>
      <c r="H120" s="384">
        <v>0.21011983560410308</v>
      </c>
      <c r="I120" s="384">
        <v>-1.7242849710487423E-2</v>
      </c>
      <c r="J120" s="385">
        <v>13.515332592672149</v>
      </c>
      <c r="K120" s="385">
        <v>0.42140559106281117</v>
      </c>
      <c r="L120" s="383">
        <v>3.2183285504113271E-2</v>
      </c>
      <c r="M120" s="386">
        <v>167242716.13728291</v>
      </c>
      <c r="N120" s="386">
        <v>-6411866.6199783683</v>
      </c>
      <c r="O120" s="383">
        <v>-3.6923106307773262E-2</v>
      </c>
      <c r="P120" s="382">
        <v>23931128.888294227</v>
      </c>
      <c r="Q120" s="382">
        <v>-1670006.234555576</v>
      </c>
      <c r="R120" s="383">
        <v>-6.523172611455981E-2</v>
      </c>
    </row>
    <row r="121" spans="1:18" x14ac:dyDescent="0.25">
      <c r="A121" s="443" t="s">
        <v>284</v>
      </c>
      <c r="B121" s="443" t="s">
        <v>278</v>
      </c>
      <c r="C121" s="443" t="s">
        <v>353</v>
      </c>
      <c r="D121" s="75" t="s">
        <v>318</v>
      </c>
      <c r="E121" s="391">
        <v>1036919.166091887</v>
      </c>
      <c r="F121" s="391">
        <v>-154833.2880791754</v>
      </c>
      <c r="G121" s="387">
        <v>-0.12992067902798785</v>
      </c>
      <c r="H121" s="388">
        <v>1.7607247928695838E-2</v>
      </c>
      <c r="I121" s="388">
        <v>-2.8237185586215685E-3</v>
      </c>
      <c r="J121" s="389">
        <v>13.413931354630536</v>
      </c>
      <c r="K121" s="389">
        <v>0.43231680036817899</v>
      </c>
      <c r="L121" s="387">
        <v>3.3302236679507095E-2</v>
      </c>
      <c r="M121" s="390">
        <v>13909162.514257312</v>
      </c>
      <c r="N121" s="390">
        <v>-1561708.4898876362</v>
      </c>
      <c r="O121" s="387">
        <v>-0.10094509155103316</v>
      </c>
      <c r="P121" s="391">
        <v>2232382.3820766662</v>
      </c>
      <c r="Q121" s="391">
        <v>-328052.92025337787</v>
      </c>
      <c r="R121" s="387">
        <v>-0.12812388579193684</v>
      </c>
    </row>
    <row r="122" spans="1:18" x14ac:dyDescent="0.25">
      <c r="A122" s="443" t="s">
        <v>284</v>
      </c>
      <c r="B122" s="443" t="s">
        <v>278</v>
      </c>
      <c r="C122" s="443" t="s">
        <v>353</v>
      </c>
      <c r="D122" s="236" t="s">
        <v>82</v>
      </c>
      <c r="E122" s="382">
        <v>77265272.100379348</v>
      </c>
      <c r="F122" s="382">
        <v>-856567.27046340704</v>
      </c>
      <c r="G122" s="383">
        <v>-1.096450464251488E-2</v>
      </c>
      <c r="H122" s="384">
        <v>1.3119911817976464</v>
      </c>
      <c r="I122" s="384">
        <v>-2.7300947643338347E-2</v>
      </c>
      <c r="J122" s="385">
        <v>8.9110868416404898</v>
      </c>
      <c r="K122" s="385">
        <v>0.24534078881266908</v>
      </c>
      <c r="L122" s="383">
        <v>2.8311559941525063E-2</v>
      </c>
      <c r="M122" s="386">
        <v>688517549.52946246</v>
      </c>
      <c r="N122" s="386">
        <v>11533528.361932755</v>
      </c>
      <c r="O122" s="383">
        <v>1.703663306859441E-2</v>
      </c>
      <c r="P122" s="382">
        <v>115218179.77087361</v>
      </c>
      <c r="Q122" s="382">
        <v>-1781533.4440255165</v>
      </c>
      <c r="R122" s="383">
        <v>-1.5226818896156492E-2</v>
      </c>
    </row>
    <row r="123" spans="1:18" x14ac:dyDescent="0.25">
      <c r="A123" s="443" t="s">
        <v>284</v>
      </c>
      <c r="B123" s="443" t="s">
        <v>278</v>
      </c>
      <c r="C123" s="443" t="s">
        <v>353</v>
      </c>
      <c r="D123" s="75" t="s">
        <v>319</v>
      </c>
      <c r="E123" s="391">
        <v>1004108585.8123082</v>
      </c>
      <c r="F123" s="391">
        <v>-534077.90994000435</v>
      </c>
      <c r="G123" s="387">
        <v>-5.316098242943622E-4</v>
      </c>
      <c r="H123" s="388">
        <v>17.050112868839371</v>
      </c>
      <c r="I123" s="388">
        <v>-0.17311207389047212</v>
      </c>
      <c r="J123" s="389">
        <v>4.83085047685692</v>
      </c>
      <c r="K123" s="389">
        <v>-3.7529220023868604E-2</v>
      </c>
      <c r="L123" s="387">
        <v>-7.7087701372006556E-3</v>
      </c>
      <c r="M123" s="390">
        <v>4850698440.5875168</v>
      </c>
      <c r="N123" s="390">
        <v>-40283506.098110199</v>
      </c>
      <c r="O123" s="387">
        <v>-8.2362819035568732E-3</v>
      </c>
      <c r="P123" s="391">
        <v>1371405811.221401</v>
      </c>
      <c r="Q123" s="391">
        <v>-6940755.4907076359</v>
      </c>
      <c r="R123" s="387">
        <v>-5.0355662779819092E-3</v>
      </c>
    </row>
    <row r="124" spans="1:18" x14ac:dyDescent="0.25">
      <c r="A124" s="443" t="s">
        <v>284</v>
      </c>
      <c r="B124" s="443" t="s">
        <v>278</v>
      </c>
      <c r="C124" s="443" t="s">
        <v>353</v>
      </c>
      <c r="D124" s="236" t="s">
        <v>91</v>
      </c>
      <c r="E124" s="382">
        <v>12424280.456688305</v>
      </c>
      <c r="F124" s="382">
        <v>-1050620.2284358479</v>
      </c>
      <c r="G124" s="383">
        <v>-7.7968680659420225E-2</v>
      </c>
      <c r="H124" s="384">
        <v>0.21096860149769486</v>
      </c>
      <c r="I124" s="384">
        <v>-2.0040148141670294E-2</v>
      </c>
      <c r="J124" s="385">
        <v>5.4753844657739563</v>
      </c>
      <c r="K124" s="385">
        <v>-1.1245751315278163E-2</v>
      </c>
      <c r="L124" s="383">
        <v>-2.0496645245475019E-3</v>
      </c>
      <c r="M124" s="386">
        <v>68027712.210970104</v>
      </c>
      <c r="N124" s="386">
        <v>-5904085.0603085011</v>
      </c>
      <c r="O124" s="383">
        <v>-7.9858535545194301E-2</v>
      </c>
      <c r="P124" s="382">
        <v>20142951.261465471</v>
      </c>
      <c r="Q124" s="382">
        <v>-1803984.6602672301</v>
      </c>
      <c r="R124" s="383">
        <v>-8.2197563555140976E-2</v>
      </c>
    </row>
    <row r="125" spans="1:18" x14ac:dyDescent="0.25">
      <c r="A125" s="443" t="s">
        <v>284</v>
      </c>
      <c r="B125" s="443" t="s">
        <v>278</v>
      </c>
      <c r="C125" s="443" t="s">
        <v>353</v>
      </c>
      <c r="D125" s="75" t="s">
        <v>320</v>
      </c>
      <c r="E125" s="391">
        <v>359684840.60849404</v>
      </c>
      <c r="F125" s="391">
        <v>13481551.502432764</v>
      </c>
      <c r="G125" s="387">
        <v>3.8941142174714047E-2</v>
      </c>
      <c r="H125" s="388">
        <v>6.1075736391837445</v>
      </c>
      <c r="I125" s="388">
        <v>0.17239156947708523</v>
      </c>
      <c r="J125" s="389">
        <v>4.8818972044650808</v>
      </c>
      <c r="K125" s="389">
        <v>-9.1670031740595626E-2</v>
      </c>
      <c r="L125" s="387">
        <v>-1.8431445155355032E-2</v>
      </c>
      <c r="M125" s="390">
        <v>1755944417.8550754</v>
      </c>
      <c r="N125" s="390">
        <v>34079082.090527296</v>
      </c>
      <c r="O125" s="387">
        <v>1.9791955493078904E-2</v>
      </c>
      <c r="P125" s="391">
        <v>512291894.3381179</v>
      </c>
      <c r="Q125" s="391">
        <v>17240875.256348014</v>
      </c>
      <c r="R125" s="387">
        <v>3.4826461499517201E-2</v>
      </c>
    </row>
    <row r="126" spans="1:18" x14ac:dyDescent="0.25">
      <c r="A126" s="443" t="s">
        <v>284</v>
      </c>
      <c r="B126" s="443" t="s">
        <v>278</v>
      </c>
      <c r="C126" s="443" t="s">
        <v>353</v>
      </c>
      <c r="D126" s="236" t="s">
        <v>98</v>
      </c>
      <c r="E126" s="382">
        <v>7237666.6086880676</v>
      </c>
      <c r="F126" s="382">
        <v>1690263.9898034483</v>
      </c>
      <c r="G126" s="383">
        <v>0.30469466630192038</v>
      </c>
      <c r="H126" s="384">
        <v>0.12289809521480219</v>
      </c>
      <c r="I126" s="384">
        <v>2.7795461608796632E-2</v>
      </c>
      <c r="J126" s="385">
        <v>7.4851677084928721</v>
      </c>
      <c r="K126" s="385">
        <v>0.4377756428972237</v>
      </c>
      <c r="L126" s="383">
        <v>6.2118814849876344E-2</v>
      </c>
      <c r="M126" s="386">
        <v>54175148.384189039</v>
      </c>
      <c r="N126" s="386">
        <v>15080427.183197051</v>
      </c>
      <c r="O126" s="383">
        <v>0.38574075271355052</v>
      </c>
      <c r="P126" s="382">
        <v>9379819.934687322</v>
      </c>
      <c r="Q126" s="382">
        <v>2465345.945915157</v>
      </c>
      <c r="R126" s="383">
        <v>0.3565485892229005</v>
      </c>
    </row>
    <row r="127" spans="1:18" x14ac:dyDescent="0.25">
      <c r="A127" s="443" t="s">
        <v>284</v>
      </c>
      <c r="B127" s="443" t="s">
        <v>278</v>
      </c>
      <c r="C127" s="443" t="s">
        <v>353</v>
      </c>
      <c r="D127" s="75" t="s">
        <v>321</v>
      </c>
      <c r="E127" s="391">
        <v>177814.61141888739</v>
      </c>
      <c r="F127" s="391">
        <v>1408.7512392535282</v>
      </c>
      <c r="G127" s="387">
        <v>7.9858528385564898E-3</v>
      </c>
      <c r="H127" s="388">
        <v>3.0193539197438473E-3</v>
      </c>
      <c r="I127" s="388">
        <v>-4.8833745719457401E-6</v>
      </c>
      <c r="J127" s="389">
        <v>7.9568243250051411</v>
      </c>
      <c r="K127" s="389">
        <v>-4.2922518584030733E-2</v>
      </c>
      <c r="L127" s="387">
        <v>-5.3654846113571622E-3</v>
      </c>
      <c r="M127" s="390">
        <v>1414839.6254791401</v>
      </c>
      <c r="N127" s="390">
        <v>3637.4023164813407</v>
      </c>
      <c r="O127" s="387">
        <v>2.577520256685483E-3</v>
      </c>
      <c r="P127" s="391">
        <v>198250.02791059803</v>
      </c>
      <c r="Q127" s="391">
        <v>572.25083173849271</v>
      </c>
      <c r="R127" s="387">
        <v>2.894866788744821E-3</v>
      </c>
    </row>
    <row r="128" spans="1:18" x14ac:dyDescent="0.25">
      <c r="A128" s="443" t="s">
        <v>284</v>
      </c>
      <c r="B128" s="443" t="s">
        <v>278</v>
      </c>
      <c r="C128" s="443" t="s">
        <v>353</v>
      </c>
      <c r="D128" s="236" t="s">
        <v>112</v>
      </c>
      <c r="E128" s="382">
        <v>8563428.6691036113</v>
      </c>
      <c r="F128" s="382">
        <v>802462.24456478562</v>
      </c>
      <c r="G128" s="383">
        <v>0.10339720605252711</v>
      </c>
      <c r="H128" s="384">
        <v>0.14540999590632298</v>
      </c>
      <c r="I128" s="384">
        <v>1.2358837191286415E-2</v>
      </c>
      <c r="J128" s="385">
        <v>8.6414634812693851</v>
      </c>
      <c r="K128" s="385">
        <v>0.17509688360505216</v>
      </c>
      <c r="L128" s="383">
        <v>2.0681467260507853E-2</v>
      </c>
      <c r="M128" s="386">
        <v>74000556.11851415</v>
      </c>
      <c r="N128" s="386">
        <v>8293369.2162042558</v>
      </c>
      <c r="O128" s="383">
        <v>0.12621707924483841</v>
      </c>
      <c r="P128" s="382">
        <v>7718891.4473481178</v>
      </c>
      <c r="Q128" s="382">
        <v>694793.41928884946</v>
      </c>
      <c r="R128" s="383">
        <v>9.8915678071881674E-2</v>
      </c>
    </row>
    <row r="129" spans="1:18" x14ac:dyDescent="0.25">
      <c r="A129" s="443" t="s">
        <v>284</v>
      </c>
      <c r="B129" s="443" t="s">
        <v>278</v>
      </c>
      <c r="C129" s="443" t="s">
        <v>353</v>
      </c>
      <c r="D129" s="75" t="s">
        <v>322</v>
      </c>
      <c r="E129" s="391">
        <v>862087.42623564845</v>
      </c>
      <c r="F129" s="391">
        <v>-104673.95506711642</v>
      </c>
      <c r="G129" s="387">
        <v>-0.10827279315404845</v>
      </c>
      <c r="H129" s="388">
        <v>1.4638544205091156E-2</v>
      </c>
      <c r="I129" s="388">
        <v>-1.9352579410668903E-3</v>
      </c>
      <c r="J129" s="389">
        <v>9.3150912232274017</v>
      </c>
      <c r="K129" s="389">
        <v>0.24860105037282132</v>
      </c>
      <c r="L129" s="387">
        <v>2.7419767256478413E-2</v>
      </c>
      <c r="M129" s="390">
        <v>8030423.0177823892</v>
      </c>
      <c r="N129" s="390">
        <v>-734709.5452944478</v>
      </c>
      <c r="O129" s="387">
        <v>-8.3821840686062785E-2</v>
      </c>
      <c r="P129" s="391">
        <v>1579303.9095422111</v>
      </c>
      <c r="Q129" s="391">
        <v>-157793.75986702181</v>
      </c>
      <c r="R129" s="387">
        <v>-9.0837586536331991E-2</v>
      </c>
    </row>
    <row r="130" spans="1:18" x14ac:dyDescent="0.25">
      <c r="A130" s="443" t="s">
        <v>284</v>
      </c>
      <c r="B130" s="443" t="s">
        <v>278</v>
      </c>
      <c r="C130" s="443" t="s">
        <v>353</v>
      </c>
      <c r="D130" s="236" t="s">
        <v>323</v>
      </c>
      <c r="E130" s="382">
        <v>93945.784467014062</v>
      </c>
      <c r="F130" s="382">
        <v>-33904.374223947874</v>
      </c>
      <c r="G130" s="383">
        <v>-0.26518836246344574</v>
      </c>
      <c r="H130" s="384">
        <v>1.5952320808196518E-3</v>
      </c>
      <c r="I130" s="384">
        <v>-5.9658409582932716E-4</v>
      </c>
      <c r="J130" s="385">
        <v>20.965316916654931</v>
      </c>
      <c r="K130" s="385">
        <v>2.7941018986179813</v>
      </c>
      <c r="L130" s="383">
        <v>0.15376527633647638</v>
      </c>
      <c r="M130" s="386">
        <v>1969603.1443347081</v>
      </c>
      <c r="N130" s="386">
        <v>-353589.57932890649</v>
      </c>
      <c r="O130" s="383">
        <v>-0.15219984796237865</v>
      </c>
      <c r="P130" s="382">
        <v>248128.20102428956</v>
      </c>
      <c r="Q130" s="382">
        <v>-76936.697549354139</v>
      </c>
      <c r="R130" s="383">
        <v>-0.23668103780797506</v>
      </c>
    </row>
    <row r="131" spans="1:18" x14ac:dyDescent="0.25">
      <c r="A131" s="443" t="s">
        <v>284</v>
      </c>
      <c r="B131" s="443" t="s">
        <v>278</v>
      </c>
      <c r="C131" s="443" t="s">
        <v>353</v>
      </c>
      <c r="D131" s="75" t="s">
        <v>102</v>
      </c>
      <c r="E131" s="391">
        <v>2685607.7623532396</v>
      </c>
      <c r="F131" s="391">
        <v>436305.22159284353</v>
      </c>
      <c r="G131" s="387">
        <v>0.19397356010870231</v>
      </c>
      <c r="H131" s="388">
        <v>4.5602553465380988E-2</v>
      </c>
      <c r="I131" s="388">
        <v>7.0413366042179973E-3</v>
      </c>
      <c r="J131" s="389">
        <v>6.4831569943938447</v>
      </c>
      <c r="K131" s="389">
        <v>-3.9451565621740237E-2</v>
      </c>
      <c r="L131" s="387">
        <v>-6.0484337299624756E-3</v>
      </c>
      <c r="M131" s="390">
        <v>17411216.748698808</v>
      </c>
      <c r="N131" s="390">
        <v>2739896.7422702443</v>
      </c>
      <c r="O131" s="387">
        <v>0.18675189015505747</v>
      </c>
      <c r="P131" s="391">
        <v>3356997.5536720827</v>
      </c>
      <c r="Q131" s="391">
        <v>426583.28207886592</v>
      </c>
      <c r="R131" s="387">
        <v>0.14557098162333879</v>
      </c>
    </row>
    <row r="132" spans="1:18" x14ac:dyDescent="0.25">
      <c r="A132" s="443" t="s">
        <v>284</v>
      </c>
      <c r="B132" s="443" t="s">
        <v>278</v>
      </c>
      <c r="C132" s="443" t="s">
        <v>353</v>
      </c>
      <c r="D132" s="236" t="s">
        <v>90</v>
      </c>
      <c r="E132" s="382">
        <v>62482713.917999201</v>
      </c>
      <c r="F132" s="382">
        <v>1475842.4917826131</v>
      </c>
      <c r="G132" s="383">
        <v>2.419141413549682E-2</v>
      </c>
      <c r="H132" s="384">
        <v>1.0609782046544753</v>
      </c>
      <c r="I132" s="384">
        <v>1.50988013919231E-2</v>
      </c>
      <c r="J132" s="385">
        <v>9.5239844571424399</v>
      </c>
      <c r="K132" s="385">
        <v>-6.772220442547372E-2</v>
      </c>
      <c r="L132" s="383">
        <v>-7.0604957819262034E-3</v>
      </c>
      <c r="M132" s="386">
        <v>595084396.19510198</v>
      </c>
      <c r="N132" s="386">
        <v>9924381.134843111</v>
      </c>
      <c r="O132" s="383">
        <v>1.6960114976108054E-2</v>
      </c>
      <c r="P132" s="382">
        <v>113608613.06553181</v>
      </c>
      <c r="Q132" s="382">
        <v>2120537.3827797472</v>
      </c>
      <c r="R132" s="383">
        <v>1.9020306609416244E-2</v>
      </c>
    </row>
    <row r="133" spans="1:18" x14ac:dyDescent="0.25">
      <c r="A133" s="443" t="s">
        <v>284</v>
      </c>
      <c r="B133" s="443" t="s">
        <v>278</v>
      </c>
      <c r="C133" s="443" t="s">
        <v>353</v>
      </c>
      <c r="D133" s="75" t="s">
        <v>106</v>
      </c>
      <c r="E133" s="391">
        <v>1957523.4012802332</v>
      </c>
      <c r="F133" s="391">
        <v>-185671.00119928038</v>
      </c>
      <c r="G133" s="387">
        <v>-8.6632832273392038E-2</v>
      </c>
      <c r="H133" s="388">
        <v>3.323942789337038E-2</v>
      </c>
      <c r="I133" s="388">
        <v>-3.5027100058312929E-3</v>
      </c>
      <c r="J133" s="389">
        <v>13.158416001174972</v>
      </c>
      <c r="K133" s="389">
        <v>0.39908156226083591</v>
      </c>
      <c r="L133" s="387">
        <v>3.12776159423876E-2</v>
      </c>
      <c r="M133" s="390">
        <v>25757907.246080276</v>
      </c>
      <c r="N133" s="390">
        <v>-1587826.9027645849</v>
      </c>
      <c r="O133" s="387">
        <v>-5.8064884786852865E-2</v>
      </c>
      <c r="P133" s="391">
        <v>4047818.1199344532</v>
      </c>
      <c r="Q133" s="391">
        <v>-307827.44915870531</v>
      </c>
      <c r="R133" s="387">
        <v>-7.0673208890776371E-2</v>
      </c>
    </row>
    <row r="134" spans="1:18" x14ac:dyDescent="0.25">
      <c r="A134" s="443" t="s">
        <v>284</v>
      </c>
      <c r="B134" s="443" t="s">
        <v>278</v>
      </c>
      <c r="C134" s="443" t="s">
        <v>353</v>
      </c>
      <c r="D134" s="236" t="s">
        <v>324</v>
      </c>
      <c r="E134" s="382">
        <v>21587530.890807331</v>
      </c>
      <c r="F134" s="382">
        <v>278139.18832932785</v>
      </c>
      <c r="G134" s="383">
        <v>1.3052422716364255E-2</v>
      </c>
      <c r="H134" s="384">
        <v>0.36656377950404517</v>
      </c>
      <c r="I134" s="384">
        <v>1.2433925271410629E-3</v>
      </c>
      <c r="J134" s="385">
        <v>13.355100853520442</v>
      </c>
      <c r="K134" s="385">
        <v>-9.2015825000299145E-2</v>
      </c>
      <c r="L134" s="383">
        <v>-6.8427921910781996E-3</v>
      </c>
      <c r="M134" s="386">
        <v>288303652.22521991</v>
      </c>
      <c r="N134" s="386">
        <v>1753775.6536964774</v>
      </c>
      <c r="O134" s="383">
        <v>6.1203155090479733E-3</v>
      </c>
      <c r="P134" s="382">
        <v>57347016.645691417</v>
      </c>
      <c r="Q134" s="382">
        <v>441832.94683910161</v>
      </c>
      <c r="R134" s="383">
        <v>7.7643708027958207E-3</v>
      </c>
    </row>
    <row r="135" spans="1:18" x14ac:dyDescent="0.25">
      <c r="A135" s="443" t="s">
        <v>284</v>
      </c>
      <c r="B135" s="443" t="s">
        <v>278</v>
      </c>
      <c r="C135" s="443" t="s">
        <v>353</v>
      </c>
      <c r="D135" s="75" t="s">
        <v>103</v>
      </c>
      <c r="E135" s="391">
        <v>2317830.4146359898</v>
      </c>
      <c r="F135" s="391">
        <v>-224863.30476435274</v>
      </c>
      <c r="G135" s="387">
        <v>-8.8435073028529557E-2</v>
      </c>
      <c r="H135" s="388">
        <v>3.9357566242103098E-2</v>
      </c>
      <c r="I135" s="388">
        <v>-4.2334412584563025E-3</v>
      </c>
      <c r="J135" s="389">
        <v>13.484357616443626</v>
      </c>
      <c r="K135" s="389">
        <v>0.24720321509716925</v>
      </c>
      <c r="L135" s="387">
        <v>1.8674951398317468E-2</v>
      </c>
      <c r="M135" s="390">
        <v>31254454.205221497</v>
      </c>
      <c r="N135" s="390">
        <v>-2403575.1538147405</v>
      </c>
      <c r="O135" s="387">
        <v>-7.1411642320926547E-2</v>
      </c>
      <c r="P135" s="391">
        <v>6349674.6638002135</v>
      </c>
      <c r="Q135" s="391">
        <v>-449351.31986550428</v>
      </c>
      <c r="R135" s="387">
        <v>-6.6090543107946029E-2</v>
      </c>
    </row>
    <row r="136" spans="1:18" x14ac:dyDescent="0.25">
      <c r="A136" s="443" t="s">
        <v>284</v>
      </c>
      <c r="B136" s="443" t="s">
        <v>278</v>
      </c>
      <c r="C136" s="443" t="s">
        <v>353</v>
      </c>
      <c r="D136" s="236" t="s">
        <v>93</v>
      </c>
      <c r="E136" s="382">
        <v>49319042.903416723</v>
      </c>
      <c r="F136" s="382">
        <v>3377133.0350378379</v>
      </c>
      <c r="G136" s="383">
        <v>7.3508764540114749E-2</v>
      </c>
      <c r="H136" s="384">
        <v>0.83745449443210895</v>
      </c>
      <c r="I136" s="384">
        <v>4.9843260573071979E-2</v>
      </c>
      <c r="J136" s="385">
        <v>8.1968652142870617</v>
      </c>
      <c r="K136" s="385">
        <v>-0.15485443831897783</v>
      </c>
      <c r="L136" s="383">
        <v>-1.8541623133944352E-2</v>
      </c>
      <c r="M136" s="386">
        <v>404261547.17694771</v>
      </c>
      <c r="N136" s="386">
        <v>20567595.650952458</v>
      </c>
      <c r="O136" s="383">
        <v>5.3604169597025832E-2</v>
      </c>
      <c r="P136" s="382">
        <v>89577526.648429915</v>
      </c>
      <c r="Q136" s="382">
        <v>6254729.0527698249</v>
      </c>
      <c r="R136" s="383">
        <v>7.5066239171686255E-2</v>
      </c>
    </row>
    <row r="137" spans="1:18" x14ac:dyDescent="0.25">
      <c r="A137" s="443" t="s">
        <v>284</v>
      </c>
      <c r="B137" s="443" t="s">
        <v>278</v>
      </c>
      <c r="C137" s="443" t="s">
        <v>353</v>
      </c>
      <c r="D137" s="75" t="s">
        <v>101</v>
      </c>
      <c r="E137" s="391">
        <v>9040419.0899655577</v>
      </c>
      <c r="F137" s="391">
        <v>105156.02726917528</v>
      </c>
      <c r="G137" s="387">
        <v>1.1768654882494583E-2</v>
      </c>
      <c r="H137" s="388">
        <v>0.15350945907989214</v>
      </c>
      <c r="I137" s="388">
        <v>3.2658997785706134E-4</v>
      </c>
      <c r="J137" s="389">
        <v>17.262590207377318</v>
      </c>
      <c r="K137" s="389">
        <v>0.91937207574498814</v>
      </c>
      <c r="L137" s="387">
        <v>5.6254041789085697E-2</v>
      </c>
      <c r="M137" s="390">
        <v>156061050.05302641</v>
      </c>
      <c r="N137" s="390">
        <v>10030096.755862266</v>
      </c>
      <c r="O137" s="387">
        <v>6.8684731075141489E-2</v>
      </c>
      <c r="P137" s="391">
        <v>17901977.566086013</v>
      </c>
      <c r="Q137" s="391">
        <v>237037.30616742373</v>
      </c>
      <c r="R137" s="387">
        <v>1.3418517282238245E-2</v>
      </c>
    </row>
    <row r="138" spans="1:18" x14ac:dyDescent="0.25">
      <c r="A138" s="443" t="s">
        <v>284</v>
      </c>
      <c r="B138" s="443" t="s">
        <v>278</v>
      </c>
      <c r="C138" s="443" t="s">
        <v>353</v>
      </c>
      <c r="D138" s="236" t="s">
        <v>94</v>
      </c>
      <c r="E138" s="382">
        <v>31431678.731265489</v>
      </c>
      <c r="F138" s="382">
        <v>-1428858.9989424534</v>
      </c>
      <c r="G138" s="383">
        <v>-4.3482520300601651E-2</v>
      </c>
      <c r="H138" s="384">
        <v>0.53372083218632038</v>
      </c>
      <c r="I138" s="384">
        <v>-2.9628160946728266E-2</v>
      </c>
      <c r="J138" s="385">
        <v>7.3162935023862499</v>
      </c>
      <c r="K138" s="385">
        <v>0.22476183072489064</v>
      </c>
      <c r="L138" s="383">
        <v>3.1694398492651002E-2</v>
      </c>
      <c r="M138" s="386">
        <v>229963386.87064978</v>
      </c>
      <c r="N138" s="386">
        <v>-3068157.1909429133</v>
      </c>
      <c r="O138" s="383">
        <v>-1.3166274133822702E-2</v>
      </c>
      <c r="P138" s="382">
        <v>49265252.034195647</v>
      </c>
      <c r="Q138" s="382">
        <v>-2533649.7601771131</v>
      </c>
      <c r="R138" s="383">
        <v>-4.8913194535185292E-2</v>
      </c>
    </row>
    <row r="139" spans="1:18" x14ac:dyDescent="0.25">
      <c r="A139" s="443" t="s">
        <v>284</v>
      </c>
      <c r="B139" s="443" t="s">
        <v>278</v>
      </c>
      <c r="C139" s="443" t="s">
        <v>353</v>
      </c>
      <c r="D139" s="75" t="s">
        <v>107</v>
      </c>
      <c r="E139" s="391">
        <v>7997597.9140188871</v>
      </c>
      <c r="F139" s="391">
        <v>-781782.36416521948</v>
      </c>
      <c r="G139" s="387">
        <v>-8.9047556819912624E-2</v>
      </c>
      <c r="H139" s="388">
        <v>0.13580199297200837</v>
      </c>
      <c r="I139" s="388">
        <v>-1.4708478909300771E-2</v>
      </c>
      <c r="J139" s="389">
        <v>8.591885947610038</v>
      </c>
      <c r="K139" s="389">
        <v>0.62631417301148939</v>
      </c>
      <c r="L139" s="387">
        <v>7.862764792462805E-2</v>
      </c>
      <c r="M139" s="390">
        <v>68714449.132094234</v>
      </c>
      <c r="N139" s="390">
        <v>-1218334.6102762371</v>
      </c>
      <c r="O139" s="387">
        <v>-1.7421508841468862E-2</v>
      </c>
      <c r="P139" s="391">
        <v>7486481.2458678642</v>
      </c>
      <c r="Q139" s="391">
        <v>-823724.39069300331</v>
      </c>
      <c r="R139" s="387">
        <v>-9.9122022572945265E-2</v>
      </c>
    </row>
    <row r="140" spans="1:18" x14ac:dyDescent="0.25">
      <c r="A140" s="443" t="s">
        <v>284</v>
      </c>
      <c r="B140" s="443" t="s">
        <v>278</v>
      </c>
      <c r="C140" s="443" t="s">
        <v>353</v>
      </c>
      <c r="D140" s="236" t="s">
        <v>325</v>
      </c>
      <c r="E140" s="382">
        <v>5775392.9872333743</v>
      </c>
      <c r="F140" s="382">
        <v>83318.534266377799</v>
      </c>
      <c r="G140" s="383">
        <v>1.4637639573204806E-2</v>
      </c>
      <c r="H140" s="384">
        <v>9.8068180758130674E-2</v>
      </c>
      <c r="I140" s="384">
        <v>4.8534634913896535E-4</v>
      </c>
      <c r="J140" s="385">
        <v>15.108656606405388</v>
      </c>
      <c r="K140" s="385">
        <v>-0.19053430979395536</v>
      </c>
      <c r="L140" s="383">
        <v>-1.2453881439717878E-2</v>
      </c>
      <c r="M140" s="386">
        <v>87258429.411150873</v>
      </c>
      <c r="N140" s="386">
        <v>174295.64598785341</v>
      </c>
      <c r="O140" s="383">
        <v>2.0014627056849513E-3</v>
      </c>
      <c r="P140" s="382">
        <v>6849008.0150050679</v>
      </c>
      <c r="Q140" s="382">
        <v>-104292.55250112992</v>
      </c>
      <c r="R140" s="383">
        <v>-1.4998999610128239E-2</v>
      </c>
    </row>
    <row r="141" spans="1:18" x14ac:dyDescent="0.25">
      <c r="A141" s="443" t="s">
        <v>284</v>
      </c>
      <c r="B141" s="443" t="s">
        <v>278</v>
      </c>
      <c r="C141" s="443" t="s">
        <v>353</v>
      </c>
      <c r="D141" s="75" t="s">
        <v>326</v>
      </c>
      <c r="E141" s="391">
        <v>459644.79405404394</v>
      </c>
      <c r="F141" s="391">
        <v>-16554.747944080329</v>
      </c>
      <c r="G141" s="387">
        <v>-3.4764308832841206E-2</v>
      </c>
      <c r="H141" s="388">
        <v>7.8049284001051244E-3</v>
      </c>
      <c r="I141" s="388">
        <v>-3.5886169723253671E-4</v>
      </c>
      <c r="J141" s="389">
        <v>5.9443077930998038</v>
      </c>
      <c r="K141" s="389">
        <v>0.24687502179583198</v>
      </c>
      <c r="L141" s="387">
        <v>4.3330923190398558E-2</v>
      </c>
      <c r="M141" s="390">
        <v>2732270.1313532079</v>
      </c>
      <c r="N141" s="390">
        <v>19155.255093152635</v>
      </c>
      <c r="O141" s="387">
        <v>7.0602447617542684E-3</v>
      </c>
      <c r="P141" s="391">
        <v>493191.83025221503</v>
      </c>
      <c r="Q141" s="391">
        <v>-24363.526881147409</v>
      </c>
      <c r="R141" s="387">
        <v>-4.7074243451158931E-2</v>
      </c>
    </row>
    <row r="142" spans="1:18" x14ac:dyDescent="0.25">
      <c r="A142" s="443" t="s">
        <v>284</v>
      </c>
      <c r="B142" s="443" t="s">
        <v>278</v>
      </c>
      <c r="C142" s="443" t="s">
        <v>353</v>
      </c>
      <c r="D142" s="236" t="s">
        <v>327</v>
      </c>
      <c r="E142" s="382">
        <v>44898.939185231924</v>
      </c>
      <c r="F142" s="382">
        <v>-3193.5168559104204</v>
      </c>
      <c r="G142" s="383">
        <v>-6.6403696521101285E-2</v>
      </c>
      <c r="H142" s="384">
        <v>7.6239959663332193E-4</v>
      </c>
      <c r="I142" s="384">
        <v>-6.207981117524583E-5</v>
      </c>
      <c r="J142" s="385">
        <v>8.6934400425511456</v>
      </c>
      <c r="K142" s="385">
        <v>0.34088458735672589</v>
      </c>
      <c r="L142" s="383">
        <v>4.0812011268327605E-2</v>
      </c>
      <c r="M142" s="386">
        <v>390326.23578096391</v>
      </c>
      <c r="N142" s="386">
        <v>-11368.67027917743</v>
      </c>
      <c r="O142" s="383">
        <v>-2.8301753663451546E-2</v>
      </c>
      <c r="P142" s="382">
        <v>63070.595569133759</v>
      </c>
      <c r="Q142" s="382">
        <v>-4612.4436237812042</v>
      </c>
      <c r="R142" s="383">
        <v>-6.8147702567470297E-2</v>
      </c>
    </row>
    <row r="143" spans="1:18" x14ac:dyDescent="0.25">
      <c r="A143" s="443" t="s">
        <v>284</v>
      </c>
      <c r="B143" s="443" t="s">
        <v>278</v>
      </c>
      <c r="C143" s="443" t="s">
        <v>353</v>
      </c>
      <c r="D143" s="75" t="s">
        <v>85</v>
      </c>
      <c r="E143" s="391">
        <v>89108233.393597424</v>
      </c>
      <c r="F143" s="391">
        <v>-577303.07325305045</v>
      </c>
      <c r="G143" s="387">
        <v>-6.4369696162372061E-3</v>
      </c>
      <c r="H143" s="388">
        <v>1.5130887818020431</v>
      </c>
      <c r="I143" s="388">
        <v>-2.4447124701146405E-2</v>
      </c>
      <c r="J143" s="389">
        <v>4.7161751828913836</v>
      </c>
      <c r="K143" s="389">
        <v>-0.11193285058845071</v>
      </c>
      <c r="L143" s="387">
        <v>-2.3183584503964728E-2</v>
      </c>
      <c r="M143" s="390">
        <v>420250038.92217743</v>
      </c>
      <c r="N143" s="390">
        <v>-12761420.180372</v>
      </c>
      <c r="O143" s="387">
        <v>-2.9471322091154481E-2</v>
      </c>
      <c r="P143" s="391">
        <v>112105863.82156953</v>
      </c>
      <c r="Q143" s="391">
        <v>-3507717.5833515078</v>
      </c>
      <c r="R143" s="387">
        <v>-3.0340013177744214E-2</v>
      </c>
    </row>
    <row r="144" spans="1:18" x14ac:dyDescent="0.25">
      <c r="A144" s="443" t="s">
        <v>284</v>
      </c>
      <c r="B144" s="443" t="s">
        <v>278</v>
      </c>
      <c r="C144" s="443" t="s">
        <v>353</v>
      </c>
      <c r="D144" s="236" t="s">
        <v>84</v>
      </c>
      <c r="E144" s="382">
        <v>884452210.50665903</v>
      </c>
      <c r="F144" s="382">
        <v>20587559.039903998</v>
      </c>
      <c r="G144" s="383">
        <v>2.3831926685445919E-2</v>
      </c>
      <c r="H144" s="384">
        <v>15.018306017205822</v>
      </c>
      <c r="I144" s="384">
        <v>0.20852762579333017</v>
      </c>
      <c r="J144" s="385">
        <v>4.8827727721945937</v>
      </c>
      <c r="K144" s="385">
        <v>5.1274275873046449E-2</v>
      </c>
      <c r="L144" s="383">
        <v>1.0612499602780386E-2</v>
      </c>
      <c r="M144" s="386">
        <v>4318579171.7692356</v>
      </c>
      <c r="N144" s="386">
        <v>144818407.182271</v>
      </c>
      <c r="O144" s="383">
        <v>3.4697342600708989E-2</v>
      </c>
      <c r="P144" s="382">
        <v>928075921.9760325</v>
      </c>
      <c r="Q144" s="382">
        <v>20973548.030951977</v>
      </c>
      <c r="R144" s="383">
        <v>2.3121478493916714E-2</v>
      </c>
    </row>
    <row r="145" spans="1:18" x14ac:dyDescent="0.25">
      <c r="A145" s="443" t="s">
        <v>284</v>
      </c>
      <c r="B145" s="443" t="s">
        <v>278</v>
      </c>
      <c r="C145" s="443" t="s">
        <v>353</v>
      </c>
      <c r="D145" s="75" t="s">
        <v>89</v>
      </c>
      <c r="E145" s="391">
        <v>49368799.586700395</v>
      </c>
      <c r="F145" s="391">
        <v>359451.89063456655</v>
      </c>
      <c r="G145" s="387">
        <v>7.3343537005170377E-3</v>
      </c>
      <c r="H145" s="388">
        <v>0.83829938021234496</v>
      </c>
      <c r="I145" s="388">
        <v>-1.8988814644722574E-3</v>
      </c>
      <c r="J145" s="389">
        <v>6.0441593150612913</v>
      </c>
      <c r="K145" s="389">
        <v>-9.5210964663873021E-2</v>
      </c>
      <c r="L145" s="387">
        <v>-1.550826230147748E-2</v>
      </c>
      <c r="M145" s="390">
        <v>298392889.8953492</v>
      </c>
      <c r="N145" s="390">
        <v>-2493642.7785943151</v>
      </c>
      <c r="O145" s="387">
        <v>-8.2876516819599816E-3</v>
      </c>
      <c r="P145" s="391">
        <v>80881330.120719641</v>
      </c>
      <c r="Q145" s="391">
        <v>5996.1450580507517</v>
      </c>
      <c r="R145" s="387">
        <v>7.414059099719101E-5</v>
      </c>
    </row>
    <row r="146" spans="1:18" x14ac:dyDescent="0.25">
      <c r="A146" s="443" t="s">
        <v>284</v>
      </c>
      <c r="B146" s="443" t="s">
        <v>278</v>
      </c>
      <c r="C146" s="443" t="s">
        <v>353</v>
      </c>
      <c r="D146" s="236" t="s">
        <v>105</v>
      </c>
      <c r="E146" s="382">
        <v>5933566.4435108341</v>
      </c>
      <c r="F146" s="382">
        <v>145058.82291559968</v>
      </c>
      <c r="G146" s="383">
        <v>2.5059796483550837E-2</v>
      </c>
      <c r="H146" s="384">
        <v>0.10075402103525906</v>
      </c>
      <c r="I146" s="384">
        <v>1.517971808724719E-3</v>
      </c>
      <c r="J146" s="385">
        <v>5.8843639516342288</v>
      </c>
      <c r="K146" s="385">
        <v>0.6958178760453837</v>
      </c>
      <c r="L146" s="383">
        <v>0.13410652346696483</v>
      </c>
      <c r="M146" s="386">
        <v>34915264.48482167</v>
      </c>
      <c r="N146" s="386">
        <v>4881325.9864661433</v>
      </c>
      <c r="O146" s="383">
        <v>0.16252700213571439</v>
      </c>
      <c r="P146" s="382">
        <v>6123686.7488578716</v>
      </c>
      <c r="Q146" s="382">
        <v>483378.83263284341</v>
      </c>
      <c r="R146" s="383">
        <v>8.5700787937897094E-2</v>
      </c>
    </row>
    <row r="147" spans="1:18" x14ac:dyDescent="0.25">
      <c r="A147" s="443" t="s">
        <v>284</v>
      </c>
      <c r="B147" s="443" t="s">
        <v>278</v>
      </c>
      <c r="C147" s="443" t="s">
        <v>353</v>
      </c>
      <c r="D147" s="75" t="s">
        <v>100</v>
      </c>
      <c r="E147" s="391">
        <v>19509230.414582446</v>
      </c>
      <c r="F147" s="391">
        <v>4098275.902181359</v>
      </c>
      <c r="G147" s="387">
        <v>0.26593264543630346</v>
      </c>
      <c r="H147" s="388">
        <v>0.33127351488955592</v>
      </c>
      <c r="I147" s="388">
        <v>6.707376931450304E-2</v>
      </c>
      <c r="J147" s="389">
        <v>4.1133538158578133</v>
      </c>
      <c r="K147" s="389">
        <v>-0.38551968200161379</v>
      </c>
      <c r="L147" s="387">
        <v>-8.5692492172772763E-2</v>
      </c>
      <c r="M147" s="390">
        <v>80248367.370272011</v>
      </c>
      <c r="N147" s="390">
        <v>10916432.537713602</v>
      </c>
      <c r="O147" s="387">
        <v>0.15745172212599531</v>
      </c>
      <c r="P147" s="391">
        <v>14120436.424255889</v>
      </c>
      <c r="Q147" s="391">
        <v>2490748.5590462442</v>
      </c>
      <c r="R147" s="387">
        <v>0.21417157432895079</v>
      </c>
    </row>
    <row r="148" spans="1:18" x14ac:dyDescent="0.25">
      <c r="A148" s="443" t="s">
        <v>284</v>
      </c>
      <c r="B148" s="443" t="s">
        <v>278</v>
      </c>
      <c r="C148" s="443" t="s">
        <v>353</v>
      </c>
      <c r="D148" s="236" t="s">
        <v>86</v>
      </c>
      <c r="E148" s="382">
        <v>198407266.64822349</v>
      </c>
      <c r="F148" s="382">
        <v>5326130.476195544</v>
      </c>
      <c r="G148" s="383">
        <v>2.7584934405244874E-2</v>
      </c>
      <c r="H148" s="384">
        <v>3.3690243646442219</v>
      </c>
      <c r="I148" s="384">
        <v>5.8912261533221599E-2</v>
      </c>
      <c r="J148" s="385">
        <v>9.2665300475976125</v>
      </c>
      <c r="K148" s="385">
        <v>0.28216501700392804</v>
      </c>
      <c r="L148" s="383">
        <v>3.1406228046511449E-2</v>
      </c>
      <c r="M148" s="386">
        <v>1838546898.0574746</v>
      </c>
      <c r="N148" s="386">
        <v>103835490.16620946</v>
      </c>
      <c r="O148" s="383">
        <v>5.9857501192335537E-2</v>
      </c>
      <c r="P148" s="382">
        <v>399511347.4808808</v>
      </c>
      <c r="Q148" s="382">
        <v>11335585.417449415</v>
      </c>
      <c r="R148" s="383">
        <v>2.9202197883743907E-2</v>
      </c>
    </row>
    <row r="149" spans="1:18" x14ac:dyDescent="0.25">
      <c r="A149" s="443" t="s">
        <v>284</v>
      </c>
      <c r="B149" s="443" t="s">
        <v>278</v>
      </c>
      <c r="C149" s="443" t="s">
        <v>353</v>
      </c>
      <c r="D149" s="75" t="s">
        <v>328</v>
      </c>
      <c r="E149" s="391">
        <v>1858462.82938439</v>
      </c>
      <c r="F149" s="391">
        <v>79731.76314011775</v>
      </c>
      <c r="G149" s="387">
        <v>4.4825080448203193E-2</v>
      </c>
      <c r="H149" s="388">
        <v>3.1557344943836059E-2</v>
      </c>
      <c r="I149" s="388">
        <v>1.0634326576099418E-3</v>
      </c>
      <c r="J149" s="389">
        <v>22.664457933599042</v>
      </c>
      <c r="K149" s="389">
        <v>0.64254740822108758</v>
      </c>
      <c r="L149" s="387">
        <v>2.9177641398579778E-2</v>
      </c>
      <c r="M149" s="390">
        <v>42121052.617739961</v>
      </c>
      <c r="N149" s="390">
        <v>2949996.2281984687</v>
      </c>
      <c r="O149" s="387">
        <v>7.5310611969763103E-2</v>
      </c>
      <c r="P149" s="391">
        <v>4446570.3928474924</v>
      </c>
      <c r="Q149" s="391">
        <v>165985.84341919329</v>
      </c>
      <c r="R149" s="387">
        <v>3.8776443147551382E-2</v>
      </c>
    </row>
    <row r="150" spans="1:18" x14ac:dyDescent="0.25">
      <c r="A150" s="443" t="s">
        <v>284</v>
      </c>
      <c r="B150" s="443" t="s">
        <v>278</v>
      </c>
      <c r="C150" s="443" t="s">
        <v>353</v>
      </c>
      <c r="D150" s="236" t="s">
        <v>97</v>
      </c>
      <c r="E150" s="382">
        <v>6422155.6651694849</v>
      </c>
      <c r="F150" s="382">
        <v>210512.8804455949</v>
      </c>
      <c r="G150" s="383">
        <v>3.3890049338204546E-2</v>
      </c>
      <c r="H150" s="384">
        <v>0.10905043587871857</v>
      </c>
      <c r="I150" s="384">
        <v>2.5603127648925195E-3</v>
      </c>
      <c r="J150" s="385">
        <v>14.262109631978994</v>
      </c>
      <c r="K150" s="385">
        <v>0.3236520020046072</v>
      </c>
      <c r="L150" s="383">
        <v>2.3220072880129845E-2</v>
      </c>
      <c r="M150" s="386">
        <v>91593488.17028217</v>
      </c>
      <c r="N150" s="386">
        <v>5012768.4028721154</v>
      </c>
      <c r="O150" s="383">
        <v>5.7897051633878621E-2</v>
      </c>
      <c r="P150" s="382">
        <v>7870770.5132116107</v>
      </c>
      <c r="Q150" s="382">
        <v>96709.092124213465</v>
      </c>
      <c r="R150" s="383">
        <v>1.2439970163071631E-2</v>
      </c>
    </row>
    <row r="151" spans="1:18" x14ac:dyDescent="0.25">
      <c r="A151" s="443" t="s">
        <v>284</v>
      </c>
      <c r="B151" s="443" t="s">
        <v>278</v>
      </c>
      <c r="C151" s="443" t="s">
        <v>353</v>
      </c>
      <c r="D151" s="75" t="s">
        <v>88</v>
      </c>
      <c r="E151" s="391">
        <v>91562593.911221281</v>
      </c>
      <c r="F151" s="391">
        <v>376641.68284095824</v>
      </c>
      <c r="G151" s="387">
        <v>4.1304792419959392E-3</v>
      </c>
      <c r="H151" s="388">
        <v>1.5547646766580321</v>
      </c>
      <c r="I151" s="388">
        <v>-8.4938067390154526E-3</v>
      </c>
      <c r="J151" s="389">
        <v>6.2817848245132382</v>
      </c>
      <c r="K151" s="389">
        <v>-0.1001243101028777</v>
      </c>
      <c r="L151" s="387">
        <v>-1.5688770866353046E-2</v>
      </c>
      <c r="M151" s="390">
        <v>575176512.92457807</v>
      </c>
      <c r="N151" s="390">
        <v>-6763948.550391078</v>
      </c>
      <c r="O151" s="387">
        <v>-1.1623093766752999E-2</v>
      </c>
      <c r="P151" s="391">
        <v>161309911.40890634</v>
      </c>
      <c r="Q151" s="391">
        <v>800702.30232173204</v>
      </c>
      <c r="R151" s="387">
        <v>4.9885131624443635E-3</v>
      </c>
    </row>
    <row r="152" spans="1:18" x14ac:dyDescent="0.25">
      <c r="A152" s="443" t="s">
        <v>284</v>
      </c>
      <c r="B152" s="443" t="s">
        <v>278</v>
      </c>
      <c r="C152" s="443" t="s">
        <v>353</v>
      </c>
      <c r="D152" s="236" t="s">
        <v>329</v>
      </c>
      <c r="E152" s="382">
        <v>657793.94304920849</v>
      </c>
      <c r="F152" s="382">
        <v>83918.956488829455</v>
      </c>
      <c r="G152" s="383">
        <v>0.14623212102658895</v>
      </c>
      <c r="H152" s="384">
        <v>1.116956983726493E-2</v>
      </c>
      <c r="I152" s="384">
        <v>1.3312677827663974E-3</v>
      </c>
      <c r="J152" s="385">
        <v>5.6571702643834918</v>
      </c>
      <c r="K152" s="385">
        <v>-0.91758361900961827</v>
      </c>
      <c r="L152" s="383">
        <v>-0.13956166805381165</v>
      </c>
      <c r="M152" s="386">
        <v>3721252.3347095503</v>
      </c>
      <c r="N152" s="386">
        <v>-51834.461760470644</v>
      </c>
      <c r="O152" s="383">
        <v>-1.3737945760740332E-2</v>
      </c>
      <c r="P152" s="382">
        <v>673437.76430419763</v>
      </c>
      <c r="Q152" s="382">
        <v>-31601.676730166422</v>
      </c>
      <c r="R152" s="383">
        <v>-4.4822565789799748E-2</v>
      </c>
    </row>
    <row r="153" spans="1:18" x14ac:dyDescent="0.25">
      <c r="A153" s="443" t="s">
        <v>284</v>
      </c>
      <c r="B153" s="443" t="s">
        <v>278</v>
      </c>
      <c r="C153" s="443" t="s">
        <v>353</v>
      </c>
      <c r="D153" s="75" t="s">
        <v>99</v>
      </c>
      <c r="E153" s="391">
        <v>18364742.693336528</v>
      </c>
      <c r="F153" s="391">
        <v>1480692.46505614</v>
      </c>
      <c r="G153" s="387">
        <v>8.7697705528974018E-2</v>
      </c>
      <c r="H153" s="388">
        <v>0.31183971549777256</v>
      </c>
      <c r="I153" s="388">
        <v>2.2385757860135747E-2</v>
      </c>
      <c r="J153" s="389">
        <v>5.0337660865914939</v>
      </c>
      <c r="K153" s="389">
        <v>-2.3259508547600838E-2</v>
      </c>
      <c r="L153" s="387">
        <v>-4.5994444975636078E-3</v>
      </c>
      <c r="M153" s="390">
        <v>92443818.95869635</v>
      </c>
      <c r="N153" s="390">
        <v>7060744.804668352</v>
      </c>
      <c r="O153" s="387">
        <v>8.2694900302266255E-2</v>
      </c>
      <c r="P153" s="391">
        <v>15859800.596670043</v>
      </c>
      <c r="Q153" s="391">
        <v>1151576.3923762161</v>
      </c>
      <c r="R153" s="387">
        <v>7.8294726568013021E-2</v>
      </c>
    </row>
    <row r="154" spans="1:18" x14ac:dyDescent="0.25">
      <c r="A154" s="443" t="s">
        <v>284</v>
      </c>
      <c r="B154" s="443" t="s">
        <v>278</v>
      </c>
      <c r="C154" s="443" t="s">
        <v>353</v>
      </c>
      <c r="D154" s="236" t="s">
        <v>104</v>
      </c>
      <c r="E154" s="382">
        <v>7687684.4141246844</v>
      </c>
      <c r="F154" s="382">
        <v>792489.36404269096</v>
      </c>
      <c r="G154" s="383">
        <v>0.11493356725757412</v>
      </c>
      <c r="H154" s="384">
        <v>0.13053955400132825</v>
      </c>
      <c r="I154" s="384">
        <v>1.2330861836536602E-2</v>
      </c>
      <c r="J154" s="385">
        <v>5.8459173167633951</v>
      </c>
      <c r="K154" s="385">
        <v>3.6301831070355561E-3</v>
      </c>
      <c r="L154" s="383">
        <v>6.2136335034317775E-4</v>
      </c>
      <c r="M154" s="386">
        <v>44941567.442343548</v>
      </c>
      <c r="N154" s="386">
        <v>4657858.1171984971</v>
      </c>
      <c r="O154" s="383">
        <v>0.11562634611433527</v>
      </c>
      <c r="P154" s="382">
        <v>6463075.3808896784</v>
      </c>
      <c r="Q154" s="382">
        <v>693787.52529827878</v>
      </c>
      <c r="R154" s="383">
        <v>0.12025531446240514</v>
      </c>
    </row>
    <row r="155" spans="1:18" x14ac:dyDescent="0.25">
      <c r="A155" s="443" t="s">
        <v>284</v>
      </c>
      <c r="B155" s="443" t="s">
        <v>278</v>
      </c>
      <c r="C155" s="443" t="s">
        <v>353</v>
      </c>
      <c r="D155" s="75" t="s">
        <v>330</v>
      </c>
      <c r="E155" s="392"/>
      <c r="F155" s="392"/>
      <c r="G155" s="392"/>
      <c r="H155" s="392"/>
      <c r="I155" s="392"/>
      <c r="J155" s="392"/>
      <c r="K155" s="392"/>
      <c r="L155" s="392"/>
      <c r="M155" s="392"/>
      <c r="N155" s="392"/>
      <c r="O155" s="392"/>
      <c r="P155" s="392"/>
      <c r="Q155" s="392"/>
      <c r="R155" s="392"/>
    </row>
    <row r="156" spans="1:18" x14ac:dyDescent="0.25">
      <c r="A156" s="443" t="s">
        <v>284</v>
      </c>
      <c r="B156" s="443" t="s">
        <v>278</v>
      </c>
      <c r="C156" s="443" t="s">
        <v>353</v>
      </c>
      <c r="D156" s="236" t="s">
        <v>87</v>
      </c>
      <c r="E156" s="382">
        <v>90313523.909831017</v>
      </c>
      <c r="F156" s="382">
        <v>6191555.7862612307</v>
      </c>
      <c r="G156" s="383">
        <v>7.3602127058727776E-2</v>
      </c>
      <c r="H156" s="384">
        <v>1.5335550337910142</v>
      </c>
      <c r="I156" s="384">
        <v>9.1398900137154904E-2</v>
      </c>
      <c r="J156" s="385">
        <v>5.1547740882342969</v>
      </c>
      <c r="K156" s="385">
        <v>3.0665521410598195E-2</v>
      </c>
      <c r="L156" s="383">
        <v>5.9845573158117046E-3</v>
      </c>
      <c r="M156" s="386">
        <v>465545812.86752558</v>
      </c>
      <c r="N156" s="386">
        <v>34495715.347471535</v>
      </c>
      <c r="O156" s="383">
        <v>8.002716052248815E-2</v>
      </c>
      <c r="P156" s="382">
        <v>96974912.005960658</v>
      </c>
      <c r="Q156" s="382">
        <v>6311517.7137013227</v>
      </c>
      <c r="R156" s="383">
        <v>6.9614840288857213E-2</v>
      </c>
    </row>
    <row r="157" spans="1:18" x14ac:dyDescent="0.25">
      <c r="A157" s="443" t="s">
        <v>284</v>
      </c>
      <c r="B157" s="443" t="s">
        <v>278</v>
      </c>
      <c r="C157" s="443" t="s">
        <v>353</v>
      </c>
      <c r="D157" s="75" t="s">
        <v>109</v>
      </c>
      <c r="E157" s="391">
        <v>104400646.52981296</v>
      </c>
      <c r="F157" s="391">
        <v>2133682.4485616386</v>
      </c>
      <c r="G157" s="387">
        <v>2.086384853339758E-2</v>
      </c>
      <c r="H157" s="388">
        <v>1.7727592733141382</v>
      </c>
      <c r="I157" s="388">
        <v>1.9531991431127826E-2</v>
      </c>
      <c r="J157" s="389">
        <v>3.2399649185284098</v>
      </c>
      <c r="K157" s="389">
        <v>9.0308620336940315E-2</v>
      </c>
      <c r="L157" s="387">
        <v>2.8672531789832263E-2</v>
      </c>
      <c r="M157" s="390">
        <v>338254432.22827876</v>
      </c>
      <c r="N157" s="390">
        <v>16148644.712844729</v>
      </c>
      <c r="O157" s="387">
        <v>5.0134599683561883E-2</v>
      </c>
      <c r="P157" s="391">
        <v>79723552.622787088</v>
      </c>
      <c r="Q157" s="391">
        <v>2385235.0309803337</v>
      </c>
      <c r="R157" s="387">
        <v>3.0841568646083738E-2</v>
      </c>
    </row>
    <row r="158" spans="1:18" x14ac:dyDescent="0.25">
      <c r="A158" s="443" t="s">
        <v>284</v>
      </c>
      <c r="B158" s="443" t="s">
        <v>278</v>
      </c>
      <c r="C158" s="443" t="s">
        <v>353</v>
      </c>
      <c r="D158" s="236" t="s">
        <v>110</v>
      </c>
      <c r="E158" s="382">
        <v>2101112.7851388771</v>
      </c>
      <c r="F158" s="382">
        <v>64994.848988995422</v>
      </c>
      <c r="G158" s="383">
        <v>3.1920964810071326E-2</v>
      </c>
      <c r="H158" s="384">
        <v>3.5677625550625154E-2</v>
      </c>
      <c r="I158" s="384">
        <v>7.7116727390241779E-4</v>
      </c>
      <c r="J158" s="385">
        <v>12.80097502161253</v>
      </c>
      <c r="K158" s="385">
        <v>-2.6355259978707579E-2</v>
      </c>
      <c r="L158" s="383">
        <v>-2.0546177107897928E-3</v>
      </c>
      <c r="M158" s="386">
        <v>26896292.280153502</v>
      </c>
      <c r="N158" s="386">
        <v>778335.0208870694</v>
      </c>
      <c r="O158" s="383">
        <v>2.9800761719637268E-2</v>
      </c>
      <c r="P158" s="382">
        <v>4979986.5624078726</v>
      </c>
      <c r="Q158" s="382">
        <v>89328.575005775318</v>
      </c>
      <c r="R158" s="383">
        <v>1.8265144533900719E-2</v>
      </c>
    </row>
    <row r="159" spans="1:18" x14ac:dyDescent="0.25">
      <c r="A159" s="443" t="s">
        <v>284</v>
      </c>
      <c r="B159" s="443" t="s">
        <v>278</v>
      </c>
      <c r="C159" s="443" t="s">
        <v>353</v>
      </c>
      <c r="D159" s="75" t="s">
        <v>331</v>
      </c>
      <c r="E159" s="391">
        <v>230203.71024204046</v>
      </c>
      <c r="F159" s="391">
        <v>37247.571556020703</v>
      </c>
      <c r="G159" s="387">
        <v>0.19303646833765856</v>
      </c>
      <c r="H159" s="388">
        <v>3.9089390310084043E-3</v>
      </c>
      <c r="I159" s="388">
        <v>6.0096983890102224E-4</v>
      </c>
      <c r="J159" s="389">
        <v>23.11286634527556</v>
      </c>
      <c r="K159" s="389">
        <v>-1.0529188449093283</v>
      </c>
      <c r="L159" s="387">
        <v>-4.3570644885852043E-2</v>
      </c>
      <c r="M159" s="390">
        <v>5320667.5870108232</v>
      </c>
      <c r="N159" s="390">
        <v>657730.98839694541</v>
      </c>
      <c r="O159" s="387">
        <v>0.1410551000398472</v>
      </c>
      <c r="P159" s="391">
        <v>609502.16826467367</v>
      </c>
      <c r="Q159" s="391">
        <v>-16357.113523040898</v>
      </c>
      <c r="R159" s="387">
        <v>-2.6135449291920982E-2</v>
      </c>
    </row>
    <row r="160" spans="1:18" x14ac:dyDescent="0.25">
      <c r="A160" s="443" t="s">
        <v>284</v>
      </c>
      <c r="B160" s="443" t="s">
        <v>278</v>
      </c>
      <c r="C160" s="443" t="s">
        <v>353</v>
      </c>
      <c r="D160" s="236" t="s">
        <v>332</v>
      </c>
      <c r="E160" s="382">
        <v>311463.86227823957</v>
      </c>
      <c r="F160" s="382">
        <v>-48211.358868384094</v>
      </c>
      <c r="G160" s="383">
        <v>-0.1340413685287774</v>
      </c>
      <c r="H160" s="384">
        <v>5.2887646629497936E-3</v>
      </c>
      <c r="I160" s="384">
        <v>-8.773752630438893E-4</v>
      </c>
      <c r="J160" s="385">
        <v>20.529825989586346</v>
      </c>
      <c r="K160" s="385">
        <v>1.0133916897171602</v>
      </c>
      <c r="L160" s="383">
        <v>5.1925042973856791E-2</v>
      </c>
      <c r="M160" s="386">
        <v>6394298.8946167445</v>
      </c>
      <c r="N160" s="386">
        <v>-625278.92818225641</v>
      </c>
      <c r="O160" s="383">
        <v>-8.9076429376052049E-2</v>
      </c>
      <c r="P160" s="382">
        <v>664900.34727684525</v>
      </c>
      <c r="Q160" s="382">
        <v>-91341.602267474169</v>
      </c>
      <c r="R160" s="383">
        <v>-0.12078356975900754</v>
      </c>
    </row>
    <row r="161" spans="1:18" x14ac:dyDescent="0.25">
      <c r="A161" s="443" t="s">
        <v>284</v>
      </c>
      <c r="B161" s="443" t="s">
        <v>278</v>
      </c>
      <c r="C161" s="443" t="s">
        <v>353</v>
      </c>
      <c r="D161" s="75" t="s">
        <v>333</v>
      </c>
      <c r="E161" s="391">
        <v>55457.510301168397</v>
      </c>
      <c r="F161" s="391">
        <v>10721.768793462623</v>
      </c>
      <c r="G161" s="387">
        <v>0.23966896338615037</v>
      </c>
      <c r="H161" s="388">
        <v>9.4168780490488729E-4</v>
      </c>
      <c r="I161" s="388">
        <v>1.7475467854101445E-4</v>
      </c>
      <c r="J161" s="389">
        <v>6.9747908191929229</v>
      </c>
      <c r="K161" s="389">
        <v>0.2157921029055796</v>
      </c>
      <c r="L161" s="387">
        <v>3.1926637652050366E-2</v>
      </c>
      <c r="M161" s="390">
        <v>386804.53370388626</v>
      </c>
      <c r="N161" s="390">
        <v>84435.714281140536</v>
      </c>
      <c r="O161" s="387">
        <v>0.2792474251886729</v>
      </c>
      <c r="P161" s="391">
        <v>41308.603255033493</v>
      </c>
      <c r="Q161" s="391">
        <v>9692.2461795806885</v>
      </c>
      <c r="R161" s="387">
        <v>0.30655796796734142</v>
      </c>
    </row>
    <row r="162" spans="1:18" x14ac:dyDescent="0.25">
      <c r="A162" s="443" t="s">
        <v>284</v>
      </c>
      <c r="B162" s="443" t="s">
        <v>278</v>
      </c>
      <c r="C162" s="443" t="s">
        <v>353</v>
      </c>
      <c r="D162" s="236" t="s">
        <v>334</v>
      </c>
      <c r="E162" s="382">
        <v>940262.58554555045</v>
      </c>
      <c r="F162" s="382">
        <v>190491.83145052521</v>
      </c>
      <c r="G162" s="383">
        <v>0.25406676695525315</v>
      </c>
      <c r="H162" s="384">
        <v>1.5965985588031865E-2</v>
      </c>
      <c r="I162" s="384">
        <v>3.1121910802276807E-3</v>
      </c>
      <c r="J162" s="385">
        <v>15.699077455057759</v>
      </c>
      <c r="K162" s="385">
        <v>-1.0013523015907513</v>
      </c>
      <c r="L162" s="383">
        <v>-5.9959672666034761E-2</v>
      </c>
      <c r="M162" s="386">
        <v>14761255.158572469</v>
      </c>
      <c r="N162" s="386">
        <v>2239761.346219115</v>
      </c>
      <c r="O162" s="383">
        <v>0.17887333410726358</v>
      </c>
      <c r="P162" s="382">
        <v>2341402.8940309696</v>
      </c>
      <c r="Q162" s="382">
        <v>328474.90219279262</v>
      </c>
      <c r="R162" s="383">
        <v>0.16318263918265355</v>
      </c>
    </row>
    <row r="163" spans="1:18" x14ac:dyDescent="0.25">
      <c r="A163" s="443" t="s">
        <v>284</v>
      </c>
      <c r="B163" s="443" t="s">
        <v>278</v>
      </c>
      <c r="C163" s="443" t="s">
        <v>353</v>
      </c>
      <c r="D163" s="75" t="s">
        <v>335</v>
      </c>
      <c r="E163" s="391">
        <v>190084.08264926638</v>
      </c>
      <c r="F163" s="391">
        <v>-18737.919566751953</v>
      </c>
      <c r="G163" s="387">
        <v>-8.9731538668843411E-2</v>
      </c>
      <c r="H163" s="388">
        <v>3.2276938067588587E-3</v>
      </c>
      <c r="I163" s="388">
        <v>-3.5227392408803239E-4</v>
      </c>
      <c r="J163" s="389">
        <v>10.039310454113929</v>
      </c>
      <c r="K163" s="389">
        <v>0.38976218836462273</v>
      </c>
      <c r="L163" s="387">
        <v>4.039175489158061E-2</v>
      </c>
      <c r="M163" s="390">
        <v>1908313.1181014359</v>
      </c>
      <c r="N163" s="390">
        <v>-106724.87123244163</v>
      </c>
      <c r="O163" s="387">
        <v>-5.2964198093219207E-2</v>
      </c>
      <c r="P163" s="391">
        <v>310475.10178787162</v>
      </c>
      <c r="Q163" s="391">
        <v>-14135.116149164853</v>
      </c>
      <c r="R163" s="387">
        <v>-4.3544889741907608E-2</v>
      </c>
    </row>
    <row r="164" spans="1:18" x14ac:dyDescent="0.25">
      <c r="A164" s="443" t="s">
        <v>284</v>
      </c>
      <c r="B164" s="443" t="s">
        <v>278</v>
      </c>
      <c r="C164" s="443" t="s">
        <v>353</v>
      </c>
      <c r="D164" s="236" t="s">
        <v>336</v>
      </c>
      <c r="E164" s="382">
        <v>732270843.41231763</v>
      </c>
      <c r="F164" s="382">
        <v>21385465.916024327</v>
      </c>
      <c r="G164" s="383">
        <v>3.008286088446915E-2</v>
      </c>
      <c r="H164" s="384">
        <v>12.434213497576861</v>
      </c>
      <c r="I164" s="384">
        <v>0.24705560827077555</v>
      </c>
      <c r="J164" s="385">
        <v>6.1688427570246045</v>
      </c>
      <c r="K164" s="385">
        <v>-8.2676867163601564E-2</v>
      </c>
      <c r="L164" s="383">
        <v>-1.3225083201164486E-2</v>
      </c>
      <c r="M164" s="386">
        <v>4517263688.564374</v>
      </c>
      <c r="N164" s="386">
        <v>73149800.597855568</v>
      </c>
      <c r="O164" s="383">
        <v>1.6459929345178533E-2</v>
      </c>
      <c r="P164" s="382">
        <v>1045728461.0843736</v>
      </c>
      <c r="Q164" s="382">
        <v>18087228.049079061</v>
      </c>
      <c r="R164" s="383">
        <v>1.7600722380179009E-2</v>
      </c>
    </row>
    <row r="165" spans="1:18" x14ac:dyDescent="0.25">
      <c r="A165" s="443" t="s">
        <v>284</v>
      </c>
      <c r="B165" s="443" t="s">
        <v>278</v>
      </c>
      <c r="C165" s="443" t="s">
        <v>353</v>
      </c>
      <c r="D165" s="75" t="s">
        <v>337</v>
      </c>
      <c r="E165" s="391">
        <v>105664052.49429113</v>
      </c>
      <c r="F165" s="391">
        <v>-635385.79059833288</v>
      </c>
      <c r="G165" s="387">
        <v>-5.9773203024408965E-3</v>
      </c>
      <c r="H165" s="388">
        <v>1.7942123458183346</v>
      </c>
      <c r="I165" s="388">
        <v>-2.8146193170253353E-2</v>
      </c>
      <c r="J165" s="389">
        <v>5.409151448483577</v>
      </c>
      <c r="K165" s="389">
        <v>-4.6665352843021424E-2</v>
      </c>
      <c r="L165" s="387">
        <v>-8.5533210777302138E-3</v>
      </c>
      <c r="M165" s="390">
        <v>571552862.60213959</v>
      </c>
      <c r="N165" s="390">
        <v>-8397398.7641401291</v>
      </c>
      <c r="O165" s="387">
        <v>-1.4479515440439773E-2</v>
      </c>
      <c r="P165" s="391">
        <v>186981532.59260511</v>
      </c>
      <c r="Q165" s="391">
        <v>-538506.65827575326</v>
      </c>
      <c r="R165" s="387">
        <v>-2.8717285919255355E-3</v>
      </c>
    </row>
    <row r="166" spans="1:18" x14ac:dyDescent="0.25">
      <c r="A166" s="443" t="s">
        <v>284</v>
      </c>
      <c r="B166" s="443" t="s">
        <v>278</v>
      </c>
      <c r="C166" s="443" t="s">
        <v>353</v>
      </c>
      <c r="D166" s="236" t="s">
        <v>338</v>
      </c>
      <c r="E166" s="382">
        <v>110754813.73916152</v>
      </c>
      <c r="F166" s="382">
        <v>-2846271.8529989421</v>
      </c>
      <c r="G166" s="383">
        <v>-2.50549705415435E-2</v>
      </c>
      <c r="H166" s="384">
        <v>1.8806552415766009</v>
      </c>
      <c r="I166" s="384">
        <v>-6.6880057833117457E-2</v>
      </c>
      <c r="J166" s="385">
        <v>6.7752640779040032</v>
      </c>
      <c r="K166" s="385">
        <v>1.7728901392366048E-2</v>
      </c>
      <c r="L166" s="383">
        <v>2.6235751541463718E-3</v>
      </c>
      <c r="M166" s="386">
        <v>750393110.98188984</v>
      </c>
      <c r="N166" s="386">
        <v>-17270220.997043848</v>
      </c>
      <c r="O166" s="383">
        <v>-2.2497128985597789E-2</v>
      </c>
      <c r="P166" s="382">
        <v>208295524.13707906</v>
      </c>
      <c r="Q166" s="382">
        <v>-4764129.8790897429</v>
      </c>
      <c r="R166" s="383">
        <v>-2.2360544520213101E-2</v>
      </c>
    </row>
    <row r="167" spans="1:18" x14ac:dyDescent="0.25">
      <c r="A167" s="443" t="s">
        <v>284</v>
      </c>
      <c r="B167" s="443" t="s">
        <v>249</v>
      </c>
      <c r="C167" s="443" t="s">
        <v>345</v>
      </c>
      <c r="D167" s="75" t="s">
        <v>312</v>
      </c>
      <c r="E167" s="391">
        <v>15949118.209870303</v>
      </c>
      <c r="F167" s="391">
        <v>1187631.4441577867</v>
      </c>
      <c r="G167" s="387">
        <v>8.0454730814539424E-2</v>
      </c>
      <c r="H167" s="388">
        <v>3.3969945261672438</v>
      </c>
      <c r="I167" s="388">
        <v>0.13769953749153663</v>
      </c>
      <c r="J167" s="389">
        <v>5.5369236763365679</v>
      </c>
      <c r="K167" s="389">
        <v>6.2141679780719272E-2</v>
      </c>
      <c r="L167" s="387">
        <v>1.1350530453963685E-2</v>
      </c>
      <c r="M167" s="390">
        <v>88309050.232921585</v>
      </c>
      <c r="N167" s="390">
        <v>7493128.2456012815</v>
      </c>
      <c r="O167" s="387">
        <v>9.2718465140779111E-2</v>
      </c>
      <c r="P167" s="391">
        <v>16408819.569996348</v>
      </c>
      <c r="Q167" s="391">
        <v>1184635.3588184565</v>
      </c>
      <c r="R167" s="387">
        <v>7.7812731532023519E-2</v>
      </c>
    </row>
    <row r="168" spans="1:18" x14ac:dyDescent="0.25">
      <c r="A168" s="443" t="s">
        <v>284</v>
      </c>
      <c r="B168" s="443" t="s">
        <v>249</v>
      </c>
      <c r="C168" s="443" t="s">
        <v>345</v>
      </c>
      <c r="D168" s="236" t="s">
        <v>313</v>
      </c>
      <c r="E168" s="382">
        <v>40375083.806163885</v>
      </c>
      <c r="F168" s="382">
        <v>1242256.3492840007</v>
      </c>
      <c r="G168" s="383">
        <v>3.1744610088622706E-2</v>
      </c>
      <c r="H168" s="384">
        <v>8.599468439465392</v>
      </c>
      <c r="I168" s="384">
        <v>-4.0950405008860713E-2</v>
      </c>
      <c r="J168" s="385">
        <v>4.6579896561051557</v>
      </c>
      <c r="K168" s="385">
        <v>-0.2806575704662837</v>
      </c>
      <c r="L168" s="383">
        <v>-5.6828835426077765E-2</v>
      </c>
      <c r="M168" s="386">
        <v>188066722.73349014</v>
      </c>
      <c r="N168" s="386">
        <v>-5196507.054328382</v>
      </c>
      <c r="O168" s="383">
        <v>-2.6888234559846524E-2</v>
      </c>
      <c r="P168" s="382">
        <v>51840626.147864416</v>
      </c>
      <c r="Q168" s="382">
        <v>1193948.8879227191</v>
      </c>
      <c r="R168" s="383">
        <v>2.357408131228101E-2</v>
      </c>
    </row>
    <row r="169" spans="1:18" x14ac:dyDescent="0.25">
      <c r="A169" s="443" t="s">
        <v>284</v>
      </c>
      <c r="B169" s="443" t="s">
        <v>249</v>
      </c>
      <c r="C169" s="443" t="s">
        <v>345</v>
      </c>
      <c r="D169" s="75" t="s">
        <v>314</v>
      </c>
      <c r="E169" s="391">
        <v>2618491.1048107501</v>
      </c>
      <c r="F169" s="391">
        <v>80633.262107014656</v>
      </c>
      <c r="G169" s="387">
        <v>3.177217444973636E-2</v>
      </c>
      <c r="H169" s="388">
        <v>0.55771108050067364</v>
      </c>
      <c r="I169" s="388">
        <v>-2.6408325538218591E-3</v>
      </c>
      <c r="J169" s="389">
        <v>6.9911333242276257</v>
      </c>
      <c r="K169" s="389">
        <v>-9.9336663985567952E-2</v>
      </c>
      <c r="L169" s="387">
        <v>-1.4009884274342849E-2</v>
      </c>
      <c r="M169" s="390">
        <v>18306220.422036048</v>
      </c>
      <c r="N169" s="390">
        <v>311615.55399373174</v>
      </c>
      <c r="O169" s="387">
        <v>1.7317165688208482E-2</v>
      </c>
      <c r="P169" s="391">
        <v>2442177.0794771374</v>
      </c>
      <c r="Q169" s="391">
        <v>34537.084952113684</v>
      </c>
      <c r="R169" s="387">
        <v>1.4344787854766932E-2</v>
      </c>
    </row>
    <row r="170" spans="1:18" x14ac:dyDescent="0.25">
      <c r="A170" s="443" t="s">
        <v>284</v>
      </c>
      <c r="B170" s="443" t="s">
        <v>249</v>
      </c>
      <c r="C170" s="443" t="s">
        <v>345</v>
      </c>
      <c r="D170" s="236" t="s">
        <v>315</v>
      </c>
      <c r="E170" s="382">
        <v>133089.5725014151</v>
      </c>
      <c r="F170" s="382">
        <v>12392.83637058879</v>
      </c>
      <c r="G170" s="383">
        <v>0.1026774771867557</v>
      </c>
      <c r="H170" s="384">
        <v>2.8346679943562977E-2</v>
      </c>
      <c r="I170" s="384">
        <v>1.6971782054006207E-3</v>
      </c>
      <c r="J170" s="385">
        <v>6.3077652818958683</v>
      </c>
      <c r="K170" s="385">
        <v>-0.46899391150295511</v>
      </c>
      <c r="L170" s="383">
        <v>-6.9206223523450211E-2</v>
      </c>
      <c r="M170" s="386">
        <v>839497.78480678913</v>
      </c>
      <c r="N170" s="386">
        <v>21565.068618980004</v>
      </c>
      <c r="O170" s="383">
        <v>2.6365333226294807E-2</v>
      </c>
      <c r="P170" s="382">
        <v>175249.87845742702</v>
      </c>
      <c r="Q170" s="382">
        <v>10247.170315413969</v>
      </c>
      <c r="R170" s="383">
        <v>6.2103043221536251E-2</v>
      </c>
    </row>
    <row r="171" spans="1:18" x14ac:dyDescent="0.25">
      <c r="A171" s="443" t="s">
        <v>284</v>
      </c>
      <c r="B171" s="443" t="s">
        <v>249</v>
      </c>
      <c r="C171" s="443" t="s">
        <v>345</v>
      </c>
      <c r="D171" s="75" t="s">
        <v>316</v>
      </c>
      <c r="E171" s="391">
        <v>150549.79800695181</v>
      </c>
      <c r="F171" s="391">
        <v>-114273.32924575685</v>
      </c>
      <c r="G171" s="387">
        <v>-0.43150811800780153</v>
      </c>
      <c r="H171" s="388">
        <v>3.2065524439382681E-2</v>
      </c>
      <c r="I171" s="388">
        <v>-2.6406681324134804E-2</v>
      </c>
      <c r="J171" s="389">
        <v>15.634340959403884</v>
      </c>
      <c r="K171" s="389">
        <v>9.1038949588080342E-2</v>
      </c>
      <c r="L171" s="387">
        <v>5.8571177173671347E-3</v>
      </c>
      <c r="M171" s="390">
        <v>2353746.873410068</v>
      </c>
      <c r="N171" s="390">
        <v>-1762478.9726626649</v>
      </c>
      <c r="O171" s="387">
        <v>-0.42817839413360564</v>
      </c>
      <c r="P171" s="391">
        <v>223788.20135045052</v>
      </c>
      <c r="Q171" s="391">
        <v>-198830.45811728615</v>
      </c>
      <c r="R171" s="387">
        <v>-0.47047250201328406</v>
      </c>
    </row>
    <row r="172" spans="1:18" x14ac:dyDescent="0.25">
      <c r="A172" s="443" t="s">
        <v>284</v>
      </c>
      <c r="B172" s="443" t="s">
        <v>249</v>
      </c>
      <c r="C172" s="443" t="s">
        <v>345</v>
      </c>
      <c r="D172" s="236" t="s">
        <v>96</v>
      </c>
      <c r="E172" s="382">
        <v>374803.97203929489</v>
      </c>
      <c r="F172" s="382">
        <v>20240.350857845624</v>
      </c>
      <c r="G172" s="383">
        <v>5.7085244082295594E-2</v>
      </c>
      <c r="H172" s="384">
        <v>7.9829306213009696E-2</v>
      </c>
      <c r="I172" s="384">
        <v>1.542650402182974E-3</v>
      </c>
      <c r="J172" s="385">
        <v>11.1388453871999</v>
      </c>
      <c r="K172" s="385">
        <v>9.6601540628261873E-2</v>
      </c>
      <c r="L172" s="383">
        <v>8.7483614716817194E-3</v>
      </c>
      <c r="M172" s="386">
        <v>4174883.4950541006</v>
      </c>
      <c r="N172" s="386">
        <v>259705.53084508516</v>
      </c>
      <c r="O172" s="383">
        <v>6.6333007903908531E-2</v>
      </c>
      <c r="P172" s="382">
        <v>808624.41791333165</v>
      </c>
      <c r="Q172" s="382">
        <v>47446.253302063909</v>
      </c>
      <c r="R172" s="383">
        <v>6.2332651549843944E-2</v>
      </c>
    </row>
    <row r="173" spans="1:18" x14ac:dyDescent="0.25">
      <c r="A173" s="443" t="s">
        <v>284</v>
      </c>
      <c r="B173" s="443" t="s">
        <v>249</v>
      </c>
      <c r="C173" s="443" t="s">
        <v>345</v>
      </c>
      <c r="D173" s="75" t="s">
        <v>317</v>
      </c>
      <c r="E173" s="391">
        <v>722280.28857794125</v>
      </c>
      <c r="F173" s="391">
        <v>108861.14246358979</v>
      </c>
      <c r="G173" s="387">
        <v>0.17746616347592167</v>
      </c>
      <c r="H173" s="388">
        <v>0.15383810906482182</v>
      </c>
      <c r="I173" s="388">
        <v>1.8396877390775529E-2</v>
      </c>
      <c r="J173" s="389">
        <v>10.790558454357248</v>
      </c>
      <c r="K173" s="389">
        <v>0.25595366289823929</v>
      </c>
      <c r="L173" s="387">
        <v>2.4296465597433252E-2</v>
      </c>
      <c r="M173" s="390">
        <v>7793807.6743302969</v>
      </c>
      <c r="N173" s="390">
        <v>1331679.3985013561</v>
      </c>
      <c r="O173" s="387">
        <v>0.20607442960895614</v>
      </c>
      <c r="P173" s="391">
        <v>1308644.2283331719</v>
      </c>
      <c r="Q173" s="391">
        <v>197520.36190605257</v>
      </c>
      <c r="R173" s="387">
        <v>0.17776628499682065</v>
      </c>
    </row>
    <row r="174" spans="1:18" x14ac:dyDescent="0.25">
      <c r="A174" s="443" t="s">
        <v>284</v>
      </c>
      <c r="B174" s="443" t="s">
        <v>249</v>
      </c>
      <c r="C174" s="443" t="s">
        <v>345</v>
      </c>
      <c r="D174" s="236" t="s">
        <v>95</v>
      </c>
      <c r="E174" s="382">
        <v>680689.52681735693</v>
      </c>
      <c r="F174" s="382">
        <v>-31893.461581668351</v>
      </c>
      <c r="G174" s="383">
        <v>-4.4757539965027848E-2</v>
      </c>
      <c r="H174" s="384">
        <v>0.14497971399992127</v>
      </c>
      <c r="I174" s="384">
        <v>-1.235661668047941E-2</v>
      </c>
      <c r="J174" s="385">
        <v>13.280717354402853</v>
      </c>
      <c r="K174" s="385">
        <v>1.7865630500814689E-2</v>
      </c>
      <c r="L174" s="383">
        <v>1.3470429190290665E-3</v>
      </c>
      <c r="M174" s="386">
        <v>9040045.2117635384</v>
      </c>
      <c r="N174" s="386">
        <v>-410837.30434774049</v>
      </c>
      <c r="O174" s="383">
        <v>-4.3470787373281861E-2</v>
      </c>
      <c r="P174" s="382">
        <v>1955219.045245599</v>
      </c>
      <c r="Q174" s="382">
        <v>-113297.78438704461</v>
      </c>
      <c r="R174" s="383">
        <v>-5.4772474056769278E-2</v>
      </c>
    </row>
    <row r="175" spans="1:18" x14ac:dyDescent="0.25">
      <c r="A175" s="443" t="s">
        <v>284</v>
      </c>
      <c r="B175" s="443" t="s">
        <v>249</v>
      </c>
      <c r="C175" s="443" t="s">
        <v>345</v>
      </c>
      <c r="D175" s="75" t="s">
        <v>92</v>
      </c>
      <c r="E175" s="391">
        <v>975502.11647219025</v>
      </c>
      <c r="F175" s="391">
        <v>62512.191203656141</v>
      </c>
      <c r="G175" s="387">
        <v>6.8469749198239699E-2</v>
      </c>
      <c r="H175" s="388">
        <v>0.20777169661140402</v>
      </c>
      <c r="I175" s="388">
        <v>6.1860748262729248E-3</v>
      </c>
      <c r="J175" s="389">
        <v>13.738234008212244</v>
      </c>
      <c r="K175" s="389">
        <v>0.36430457636221014</v>
      </c>
      <c r="L175" s="387">
        <v>2.7239905685057544E-2</v>
      </c>
      <c r="M175" s="390">
        <v>13401676.351601265</v>
      </c>
      <c r="N175" s="390">
        <v>1191413.5190698542</v>
      </c>
      <c r="O175" s="387">
        <v>9.7574764393736829E-2</v>
      </c>
      <c r="P175" s="391">
        <v>1898288.0713451405</v>
      </c>
      <c r="Q175" s="391">
        <v>115673.03681054944</v>
      </c>
      <c r="R175" s="387">
        <v>6.4889521612696149E-2</v>
      </c>
    </row>
    <row r="176" spans="1:18" x14ac:dyDescent="0.25">
      <c r="A176" s="443" t="s">
        <v>284</v>
      </c>
      <c r="B176" s="443" t="s">
        <v>249</v>
      </c>
      <c r="C176" s="443" t="s">
        <v>345</v>
      </c>
      <c r="D176" s="236" t="s">
        <v>318</v>
      </c>
      <c r="E176" s="382">
        <v>78779.370139330582</v>
      </c>
      <c r="F176" s="382">
        <v>-16781.883810126383</v>
      </c>
      <c r="G176" s="383">
        <v>-0.17561389283362105</v>
      </c>
      <c r="H176" s="384">
        <v>1.6779177733637563E-2</v>
      </c>
      <c r="I176" s="384">
        <v>-4.3204798450614777E-3</v>
      </c>
      <c r="J176" s="385">
        <v>13.4877658906378</v>
      </c>
      <c r="K176" s="385">
        <v>0.52538706035754323</v>
      </c>
      <c r="L176" s="383">
        <v>4.0531685367058819E-2</v>
      </c>
      <c r="M176" s="386">
        <v>1062557.7014511931</v>
      </c>
      <c r="N176" s="386">
        <v>-176143.47373828338</v>
      </c>
      <c r="O176" s="383">
        <v>-0.14220013451697888</v>
      </c>
      <c r="P176" s="382">
        <v>169602.67498056346</v>
      </c>
      <c r="Q176" s="382">
        <v>-33971.614707799425</v>
      </c>
      <c r="R176" s="383">
        <v>-0.16687576196288886</v>
      </c>
    </row>
    <row r="177" spans="1:18" x14ac:dyDescent="0.25">
      <c r="A177" s="443" t="s">
        <v>284</v>
      </c>
      <c r="B177" s="443" t="s">
        <v>249</v>
      </c>
      <c r="C177" s="443" t="s">
        <v>345</v>
      </c>
      <c r="D177" s="75" t="s">
        <v>82</v>
      </c>
      <c r="E177" s="391">
        <v>5736553.6193963904</v>
      </c>
      <c r="F177" s="391">
        <v>-171899.46817761566</v>
      </c>
      <c r="G177" s="387">
        <v>-2.909381958860523E-2</v>
      </c>
      <c r="H177" s="388">
        <v>1.2218256199326833</v>
      </c>
      <c r="I177" s="388">
        <v>-8.2744295333974316E-2</v>
      </c>
      <c r="J177" s="389">
        <v>9.3766663630403801</v>
      </c>
      <c r="K177" s="389">
        <v>0.64837503187347068</v>
      </c>
      <c r="L177" s="387">
        <v>7.4284302307630196E-2</v>
      </c>
      <c r="M177" s="390">
        <v>53789749.362771682</v>
      </c>
      <c r="N177" s="390">
        <v>2219049.4978931248</v>
      </c>
      <c r="O177" s="387">
        <v>4.3029268629421392E-2</v>
      </c>
      <c r="P177" s="391">
        <v>8596779.3607917186</v>
      </c>
      <c r="Q177" s="391">
        <v>10065.405318198726</v>
      </c>
      <c r="R177" s="387">
        <v>1.172206896653711E-3</v>
      </c>
    </row>
    <row r="178" spans="1:18" x14ac:dyDescent="0.25">
      <c r="A178" s="443" t="s">
        <v>284</v>
      </c>
      <c r="B178" s="443" t="s">
        <v>249</v>
      </c>
      <c r="C178" s="443" t="s">
        <v>345</v>
      </c>
      <c r="D178" s="236" t="s">
        <v>319</v>
      </c>
      <c r="E178" s="382">
        <v>79882828.043015391</v>
      </c>
      <c r="F178" s="382">
        <v>878511.81020534039</v>
      </c>
      <c r="G178" s="383">
        <v>1.1119795121275909E-2</v>
      </c>
      <c r="H178" s="384">
        <v>17.014202667890892</v>
      </c>
      <c r="I178" s="384">
        <v>-0.42972937420239887</v>
      </c>
      <c r="J178" s="385">
        <v>4.7450033471908108</v>
      </c>
      <c r="K178" s="385">
        <v>-0.24317696426885949</v>
      </c>
      <c r="L178" s="383">
        <v>-4.8750636321263939E-2</v>
      </c>
      <c r="M178" s="386">
        <v>379044286.44717598</v>
      </c>
      <c r="N178" s="386">
        <v>-15043488.305660725</v>
      </c>
      <c r="O178" s="383">
        <v>-3.8172938287912316E-2</v>
      </c>
      <c r="P178" s="382">
        <v>107909130.13322508</v>
      </c>
      <c r="Q178" s="382">
        <v>359234.44937366247</v>
      </c>
      <c r="R178" s="383">
        <v>3.3401654840247456E-3</v>
      </c>
    </row>
    <row r="179" spans="1:18" x14ac:dyDescent="0.25">
      <c r="A179" s="443" t="s">
        <v>284</v>
      </c>
      <c r="B179" s="443" t="s">
        <v>249</v>
      </c>
      <c r="C179" s="443" t="s">
        <v>345</v>
      </c>
      <c r="D179" s="75" t="s">
        <v>91</v>
      </c>
      <c r="E179" s="391">
        <v>960138.87665812508</v>
      </c>
      <c r="F179" s="391">
        <v>-51141.266050632694</v>
      </c>
      <c r="G179" s="387">
        <v>-5.0570819984310768E-2</v>
      </c>
      <c r="H179" s="388">
        <v>0.20449948802495835</v>
      </c>
      <c r="I179" s="388">
        <v>-1.8788338844479086E-2</v>
      </c>
      <c r="J179" s="389">
        <v>5.4655271603198976</v>
      </c>
      <c r="K179" s="389">
        <v>-0.10334249721904065</v>
      </c>
      <c r="L179" s="387">
        <v>-1.8557176514113462E-2</v>
      </c>
      <c r="M179" s="390">
        <v>5247665.1080540186</v>
      </c>
      <c r="N179" s="390">
        <v>-384022.19394843001</v>
      </c>
      <c r="O179" s="387">
        <v>-6.8189544865511972E-2</v>
      </c>
      <c r="P179" s="391">
        <v>1572579.6392257279</v>
      </c>
      <c r="Q179" s="391">
        <v>-77565.907552772434</v>
      </c>
      <c r="R179" s="387">
        <v>-4.7005494578463466E-2</v>
      </c>
    </row>
    <row r="180" spans="1:18" x14ac:dyDescent="0.25">
      <c r="A180" s="443" t="s">
        <v>284</v>
      </c>
      <c r="B180" s="443" t="s">
        <v>249</v>
      </c>
      <c r="C180" s="443" t="s">
        <v>345</v>
      </c>
      <c r="D180" s="236" t="s">
        <v>320</v>
      </c>
      <c r="E180" s="382">
        <v>29536035.959398571</v>
      </c>
      <c r="F180" s="382">
        <v>2289558.8510234989</v>
      </c>
      <c r="G180" s="383">
        <v>8.4031371906048369E-2</v>
      </c>
      <c r="H180" s="384">
        <v>6.2908651850522412</v>
      </c>
      <c r="I180" s="384">
        <v>0.27491925034694553</v>
      </c>
      <c r="J180" s="385">
        <v>4.6979746537444349</v>
      </c>
      <c r="K180" s="385">
        <v>-0.3485066544128248</v>
      </c>
      <c r="L180" s="383">
        <v>-6.9059337215713029E-2</v>
      </c>
      <c r="M180" s="386">
        <v>138759548.30933869</v>
      </c>
      <c r="N180" s="386">
        <v>1260710.8687892258</v>
      </c>
      <c r="O180" s="383">
        <v>9.1688838411766276E-3</v>
      </c>
      <c r="P180" s="382">
        <v>41247804.88410984</v>
      </c>
      <c r="Q180" s="382">
        <v>3257810.0726706237</v>
      </c>
      <c r="R180" s="383">
        <v>8.5754422679985745E-2</v>
      </c>
    </row>
    <row r="181" spans="1:18" x14ac:dyDescent="0.25">
      <c r="A181" s="443" t="s">
        <v>284</v>
      </c>
      <c r="B181" s="443" t="s">
        <v>249</v>
      </c>
      <c r="C181" s="443" t="s">
        <v>345</v>
      </c>
      <c r="D181" s="75" t="s">
        <v>98</v>
      </c>
      <c r="E181" s="391">
        <v>553962.33901266335</v>
      </c>
      <c r="F181" s="391">
        <v>84572.554221765313</v>
      </c>
      <c r="G181" s="387">
        <v>0.18017553206753395</v>
      </c>
      <c r="H181" s="388">
        <v>0.11798815511720526</v>
      </c>
      <c r="I181" s="388">
        <v>1.434820356042199E-2</v>
      </c>
      <c r="J181" s="389">
        <v>7.6288166473864534</v>
      </c>
      <c r="K181" s="389">
        <v>0.36840994120141701</v>
      </c>
      <c r="L181" s="387">
        <v>5.0742328372262377E-2</v>
      </c>
      <c r="M181" s="390">
        <v>4226077.1138849445</v>
      </c>
      <c r="N181" s="390">
        <v>818116.37257435732</v>
      </c>
      <c r="O181" s="387">
        <v>0.24006038645261427</v>
      </c>
      <c r="P181" s="391">
        <v>727224.55321279611</v>
      </c>
      <c r="Q181" s="391">
        <v>125177.45334481646</v>
      </c>
      <c r="R181" s="387">
        <v>0.20791970158525153</v>
      </c>
    </row>
    <row r="182" spans="1:18" x14ac:dyDescent="0.25">
      <c r="A182" s="443" t="s">
        <v>284</v>
      </c>
      <c r="B182" s="443" t="s">
        <v>249</v>
      </c>
      <c r="C182" s="443" t="s">
        <v>345</v>
      </c>
      <c r="D182" s="236" t="s">
        <v>321</v>
      </c>
      <c r="E182" s="382">
        <v>15059.581654950976</v>
      </c>
      <c r="F182" s="382">
        <v>1932.310315489769</v>
      </c>
      <c r="G182" s="383">
        <v>0.1471981697888084</v>
      </c>
      <c r="H182" s="384">
        <v>3.2075325905213865E-3</v>
      </c>
      <c r="I182" s="384">
        <v>3.0906779691582554E-4</v>
      </c>
      <c r="J182" s="385">
        <v>7.7267341645492049</v>
      </c>
      <c r="K182" s="385">
        <v>-0.30423194925137764</v>
      </c>
      <c r="L182" s="383">
        <v>-3.7882359972678629E-2</v>
      </c>
      <c r="M182" s="386">
        <v>116361.38407712817</v>
      </c>
      <c r="N182" s="386">
        <v>10936.712783249619</v>
      </c>
      <c r="O182" s="383">
        <v>0.10373959576087059</v>
      </c>
      <c r="P182" s="382">
        <v>16791.281226754189</v>
      </c>
      <c r="Q182" s="382">
        <v>2037.5743895769119</v>
      </c>
      <c r="R182" s="383">
        <v>0.13810592904303273</v>
      </c>
    </row>
    <row r="183" spans="1:18" x14ac:dyDescent="0.25">
      <c r="A183" s="443" t="s">
        <v>284</v>
      </c>
      <c r="B183" s="443" t="s">
        <v>249</v>
      </c>
      <c r="C183" s="443" t="s">
        <v>345</v>
      </c>
      <c r="D183" s="75" t="s">
        <v>112</v>
      </c>
      <c r="E183" s="391">
        <v>587436.78947217751</v>
      </c>
      <c r="F183" s="391">
        <v>10521.805729626794</v>
      </c>
      <c r="G183" s="387">
        <v>1.8238052444694636E-2</v>
      </c>
      <c r="H183" s="388">
        <v>0.12511786119130369</v>
      </c>
      <c r="I183" s="388">
        <v>-2.2633535364433577E-3</v>
      </c>
      <c r="J183" s="389">
        <v>9.6259041964948437</v>
      </c>
      <c r="K183" s="389">
        <v>0.86758537490160492</v>
      </c>
      <c r="L183" s="387">
        <v>9.9058437192605098E-2</v>
      </c>
      <c r="M183" s="390">
        <v>5654610.2569556916</v>
      </c>
      <c r="N183" s="390">
        <v>601804.89638415258</v>
      </c>
      <c r="O183" s="387">
        <v>0.11910312260990803</v>
      </c>
      <c r="P183" s="391">
        <v>564918.79220516561</v>
      </c>
      <c r="Q183" s="391">
        <v>41013.091798243637</v>
      </c>
      <c r="R183" s="387">
        <v>7.8283347110727028E-2</v>
      </c>
    </row>
    <row r="184" spans="1:18" x14ac:dyDescent="0.25">
      <c r="A184" s="443" t="s">
        <v>284</v>
      </c>
      <c r="B184" s="443" t="s">
        <v>249</v>
      </c>
      <c r="C184" s="443" t="s">
        <v>345</v>
      </c>
      <c r="D184" s="236" t="s">
        <v>322</v>
      </c>
      <c r="E184" s="382">
        <v>62586.596813953343</v>
      </c>
      <c r="F184" s="382">
        <v>1590.9907964312588</v>
      </c>
      <c r="G184" s="383">
        <v>2.6083695208704346E-2</v>
      </c>
      <c r="H184" s="384">
        <v>1.3330287229099713E-2</v>
      </c>
      <c r="I184" s="384">
        <v>-1.3737196942490218E-4</v>
      </c>
      <c r="J184" s="385">
        <v>9.3147645999620075</v>
      </c>
      <c r="K184" s="385">
        <v>-0.32419859608729951</v>
      </c>
      <c r="L184" s="383">
        <v>-3.3634177192436818E-2</v>
      </c>
      <c r="M184" s="386">
        <v>582979.41643470759</v>
      </c>
      <c r="N184" s="386">
        <v>-4954.9850889113732</v>
      </c>
      <c r="O184" s="383">
        <v>-8.4277856102154235E-3</v>
      </c>
      <c r="P184" s="382">
        <v>111801.72796933066</v>
      </c>
      <c r="Q184" s="382">
        <v>7441.6524693212268</v>
      </c>
      <c r="R184" s="383">
        <v>7.1307465366106923E-2</v>
      </c>
    </row>
    <row r="185" spans="1:18" x14ac:dyDescent="0.25">
      <c r="A185" s="443" t="s">
        <v>284</v>
      </c>
      <c r="B185" s="443" t="s">
        <v>249</v>
      </c>
      <c r="C185" s="443" t="s">
        <v>345</v>
      </c>
      <c r="D185" s="75" t="s">
        <v>323</v>
      </c>
      <c r="E185" s="391">
        <v>9255.1856159007748</v>
      </c>
      <c r="F185" s="391">
        <v>-1768.713075553067</v>
      </c>
      <c r="G185" s="387">
        <v>-0.16044351685889882</v>
      </c>
      <c r="H185" s="388">
        <v>1.9712572483424088E-3</v>
      </c>
      <c r="I185" s="388">
        <v>-4.6278874790381657E-4</v>
      </c>
      <c r="J185" s="389">
        <v>24.281055267937059</v>
      </c>
      <c r="K185" s="389">
        <v>5.4093334247961558</v>
      </c>
      <c r="L185" s="387">
        <v>0.28663698361801715</v>
      </c>
      <c r="M185" s="390">
        <v>224725.6734547028</v>
      </c>
      <c r="N185" s="390">
        <v>16685.723722620925</v>
      </c>
      <c r="O185" s="387">
        <v>8.0204421045617175E-2</v>
      </c>
      <c r="P185" s="391">
        <v>24296.843831220642</v>
      </c>
      <c r="Q185" s="391">
        <v>-4061.4355232324451</v>
      </c>
      <c r="R185" s="387">
        <v>-0.14321868659477324</v>
      </c>
    </row>
    <row r="186" spans="1:18" x14ac:dyDescent="0.25">
      <c r="A186" s="443" t="s">
        <v>284</v>
      </c>
      <c r="B186" s="443" t="s">
        <v>249</v>
      </c>
      <c r="C186" s="443" t="s">
        <v>345</v>
      </c>
      <c r="D186" s="236" t="s">
        <v>102</v>
      </c>
      <c r="E186" s="382">
        <v>257264.66325587264</v>
      </c>
      <c r="F186" s="382">
        <v>76877.263939896104</v>
      </c>
      <c r="G186" s="383">
        <v>0.42617868116848695</v>
      </c>
      <c r="H186" s="384">
        <v>5.4794668981487556E-2</v>
      </c>
      <c r="I186" s="384">
        <v>1.4965635772146928E-2</v>
      </c>
      <c r="J186" s="385">
        <v>6.3804203752725117</v>
      </c>
      <c r="K186" s="385">
        <v>-0.1135456511738262</v>
      </c>
      <c r="L186" s="383">
        <v>-1.7484792915672405E-2</v>
      </c>
      <c r="M186" s="386">
        <v>1641456.6992753912</v>
      </c>
      <c r="N186" s="386">
        <v>470027.05651843012</v>
      </c>
      <c r="O186" s="383">
        <v>0.40124224226750904</v>
      </c>
      <c r="P186" s="382">
        <v>305252.32651311642</v>
      </c>
      <c r="Q186" s="382">
        <v>75119.024906846375</v>
      </c>
      <c r="R186" s="383">
        <v>0.32641527489735422</v>
      </c>
    </row>
    <row r="187" spans="1:18" x14ac:dyDescent="0.25">
      <c r="A187" s="443" t="s">
        <v>284</v>
      </c>
      <c r="B187" s="443" t="s">
        <v>249</v>
      </c>
      <c r="C187" s="443" t="s">
        <v>345</v>
      </c>
      <c r="D187" s="75" t="s">
        <v>90</v>
      </c>
      <c r="E187" s="391">
        <v>4633174.5603928892</v>
      </c>
      <c r="F187" s="391">
        <v>84077.857732475735</v>
      </c>
      <c r="G187" s="387">
        <v>1.8482319288421617E-2</v>
      </c>
      <c r="H187" s="388">
        <v>0.98681747876768411</v>
      </c>
      <c r="I187" s="388">
        <v>-1.7610348950969024E-2</v>
      </c>
      <c r="J187" s="389">
        <v>9.8042366998600929</v>
      </c>
      <c r="K187" s="389">
        <v>0.12953900577279498</v>
      </c>
      <c r="L187" s="387">
        <v>1.3389462892671353E-2</v>
      </c>
      <c r="M187" s="390">
        <v>45424740.061862119</v>
      </c>
      <c r="N187" s="390">
        <v>1413604.6824532822</v>
      </c>
      <c r="O187" s="387">
        <v>3.2119250509375745E-2</v>
      </c>
      <c r="P187" s="391">
        <v>8592441.6835194863</v>
      </c>
      <c r="Q187" s="391">
        <v>78212.984489830211</v>
      </c>
      <c r="R187" s="387">
        <v>9.1861502967079019E-3</v>
      </c>
    </row>
    <row r="188" spans="1:18" x14ac:dyDescent="0.25">
      <c r="A188" s="443" t="s">
        <v>284</v>
      </c>
      <c r="B188" s="443" t="s">
        <v>249</v>
      </c>
      <c r="C188" s="443" t="s">
        <v>345</v>
      </c>
      <c r="D188" s="236" t="s">
        <v>106</v>
      </c>
      <c r="E188" s="382">
        <v>161447.9896903818</v>
      </c>
      <c r="F188" s="382">
        <v>-964.36343788934755</v>
      </c>
      <c r="G188" s="383">
        <v>-5.9377468481581937E-3</v>
      </c>
      <c r="H188" s="384">
        <v>3.4386724709302437E-2</v>
      </c>
      <c r="I188" s="384">
        <v>-1.4734685795984651E-3</v>
      </c>
      <c r="J188" s="385">
        <v>13.31252563111509</v>
      </c>
      <c r="K188" s="385">
        <v>0.50005004312279056</v>
      </c>
      <c r="L188" s="383">
        <v>3.9028370410432743E-2</v>
      </c>
      <c r="M188" s="386">
        <v>2149280.5008452125</v>
      </c>
      <c r="N188" s="386">
        <v>68376.191200853791</v>
      </c>
      <c r="O188" s="383">
        <v>3.2858882978881315E-2</v>
      </c>
      <c r="P188" s="382">
        <v>341456.24997926893</v>
      </c>
      <c r="Q188" s="382">
        <v>2066.0430689051282</v>
      </c>
      <c r="R188" s="383">
        <v>6.0875152754504488E-3</v>
      </c>
    </row>
    <row r="189" spans="1:18" x14ac:dyDescent="0.25">
      <c r="A189" s="443" t="s">
        <v>284</v>
      </c>
      <c r="B189" s="443" t="s">
        <v>249</v>
      </c>
      <c r="C189" s="443" t="s">
        <v>345</v>
      </c>
      <c r="D189" s="75" t="s">
        <v>324</v>
      </c>
      <c r="E189" s="391">
        <v>1568303.1045841251</v>
      </c>
      <c r="F189" s="391">
        <v>23534.909308248665</v>
      </c>
      <c r="G189" s="387">
        <v>1.5235236833734541E-2</v>
      </c>
      <c r="H189" s="388">
        <v>0.33403207572606547</v>
      </c>
      <c r="I189" s="388">
        <v>-7.0484209365791473E-3</v>
      </c>
      <c r="J189" s="389">
        <v>13.701459170291711</v>
      </c>
      <c r="K189" s="389">
        <v>5.2078726254803698E-2</v>
      </c>
      <c r="L189" s="387">
        <v>3.815464479749018E-3</v>
      </c>
      <c r="M189" s="390">
        <v>21488040.954101123</v>
      </c>
      <c r="N189" s="390">
        <v>402912.15893238783</v>
      </c>
      <c r="O189" s="387">
        <v>1.910883081846328E-2</v>
      </c>
      <c r="P189" s="391">
        <v>4321883.3183527905</v>
      </c>
      <c r="Q189" s="391">
        <v>26787.167789978907</v>
      </c>
      <c r="R189" s="387">
        <v>6.2366864095624091E-3</v>
      </c>
    </row>
    <row r="190" spans="1:18" x14ac:dyDescent="0.25">
      <c r="A190" s="443" t="s">
        <v>284</v>
      </c>
      <c r="B190" s="443" t="s">
        <v>249</v>
      </c>
      <c r="C190" s="443" t="s">
        <v>345</v>
      </c>
      <c r="D190" s="236" t="s">
        <v>103</v>
      </c>
      <c r="E190" s="382">
        <v>165343.72202033561</v>
      </c>
      <c r="F190" s="382">
        <v>-20317.86026302501</v>
      </c>
      <c r="G190" s="383">
        <v>-0.10943491923932579</v>
      </c>
      <c r="H190" s="384">
        <v>3.5216474744766836E-2</v>
      </c>
      <c r="I190" s="384">
        <v>-5.7770833114125508E-3</v>
      </c>
      <c r="J190" s="385">
        <v>14.013727101981967</v>
      </c>
      <c r="K190" s="385">
        <v>0.63047926164995793</v>
      </c>
      <c r="L190" s="383">
        <v>4.710958574270243E-2</v>
      </c>
      <c r="M190" s="386">
        <v>2317081.7984189498</v>
      </c>
      <c r="N190" s="386">
        <v>-167673.17170745973</v>
      </c>
      <c r="O190" s="383">
        <v>-6.7480767207774017E-2</v>
      </c>
      <c r="P190" s="382">
        <v>463454.90331434092</v>
      </c>
      <c r="Q190" s="382">
        <v>-29958.115357564064</v>
      </c>
      <c r="R190" s="383">
        <v>-6.0716102380518486E-2</v>
      </c>
    </row>
    <row r="191" spans="1:18" x14ac:dyDescent="0.25">
      <c r="A191" s="443" t="s">
        <v>284</v>
      </c>
      <c r="B191" s="443" t="s">
        <v>249</v>
      </c>
      <c r="C191" s="443" t="s">
        <v>345</v>
      </c>
      <c r="D191" s="75" t="s">
        <v>93</v>
      </c>
      <c r="E191" s="391">
        <v>4021695.6837023264</v>
      </c>
      <c r="F191" s="391">
        <v>514822.93250034889</v>
      </c>
      <c r="G191" s="387">
        <v>0.14680399576058006</v>
      </c>
      <c r="H191" s="388">
        <v>0.85657890572235773</v>
      </c>
      <c r="I191" s="388">
        <v>8.227121129248105E-2</v>
      </c>
      <c r="J191" s="389">
        <v>8.0370723079143627</v>
      </c>
      <c r="K191" s="389">
        <v>-0.43515484276347038</v>
      </c>
      <c r="L191" s="387">
        <v>-5.1362508939418038E-2</v>
      </c>
      <c r="M191" s="390">
        <v>32322659.010342687</v>
      </c>
      <c r="N191" s="390">
        <v>2611636.4736370221</v>
      </c>
      <c r="O191" s="387">
        <v>8.7901265276566887E-2</v>
      </c>
      <c r="P191" s="391">
        <v>7382318.4926778302</v>
      </c>
      <c r="Q191" s="391">
        <v>1007548.2559743579</v>
      </c>
      <c r="R191" s="387">
        <v>0.15805248166801103</v>
      </c>
    </row>
    <row r="192" spans="1:18" x14ac:dyDescent="0.25">
      <c r="A192" s="443" t="s">
        <v>284</v>
      </c>
      <c r="B192" s="443" t="s">
        <v>249</v>
      </c>
      <c r="C192" s="443" t="s">
        <v>345</v>
      </c>
      <c r="D192" s="236" t="s">
        <v>101</v>
      </c>
      <c r="E192" s="382">
        <v>744104.05832954042</v>
      </c>
      <c r="F192" s="382">
        <v>-24217.543953745626</v>
      </c>
      <c r="G192" s="383">
        <v>-3.152006123708654E-2</v>
      </c>
      <c r="H192" s="384">
        <v>0.15848634261673303</v>
      </c>
      <c r="I192" s="384">
        <v>-1.1156918103443492E-2</v>
      </c>
      <c r="J192" s="385">
        <v>19.005410197232948</v>
      </c>
      <c r="K192" s="385">
        <v>2.4965128451422416</v>
      </c>
      <c r="L192" s="383">
        <v>0.1512222646914744</v>
      </c>
      <c r="M192" s="386">
        <v>14142002.857978668</v>
      </c>
      <c r="N192" s="386">
        <v>1457860.3924900386</v>
      </c>
      <c r="O192" s="383">
        <v>0.11493566841090173</v>
      </c>
      <c r="P192" s="382">
        <v>1506673.1740616811</v>
      </c>
      <c r="Q192" s="382">
        <v>-31761.257161136018</v>
      </c>
      <c r="R192" s="383">
        <v>-2.0645180916739322E-2</v>
      </c>
    </row>
    <row r="193" spans="1:18" x14ac:dyDescent="0.25">
      <c r="A193" s="443" t="s">
        <v>284</v>
      </c>
      <c r="B193" s="443" t="s">
        <v>249</v>
      </c>
      <c r="C193" s="443" t="s">
        <v>345</v>
      </c>
      <c r="D193" s="75" t="s">
        <v>94</v>
      </c>
      <c r="E193" s="391">
        <v>2506795.392657619</v>
      </c>
      <c r="F193" s="391">
        <v>7596.2209597015753</v>
      </c>
      <c r="G193" s="387">
        <v>3.0394620187637225E-3</v>
      </c>
      <c r="H193" s="388">
        <v>0.53392106792519956</v>
      </c>
      <c r="I193" s="388">
        <v>-1.7895118702958235E-2</v>
      </c>
      <c r="J193" s="389">
        <v>7.2168188454175217</v>
      </c>
      <c r="K193" s="389">
        <v>-3.728109659132528E-2</v>
      </c>
      <c r="L193" s="387">
        <v>-5.1393138899877332E-3</v>
      </c>
      <c r="M193" s="390">
        <v>18091088.23133732</v>
      </c>
      <c r="N193" s="390">
        <v>-38352.335145100951</v>
      </c>
      <c r="O193" s="387">
        <v>-2.1154726205951701E-3</v>
      </c>
      <c r="P193" s="391">
        <v>3872567.0611525858</v>
      </c>
      <c r="Q193" s="391">
        <v>-1553.2167636789382</v>
      </c>
      <c r="R193" s="387">
        <v>-4.0092115170836971E-4</v>
      </c>
    </row>
    <row r="194" spans="1:18" x14ac:dyDescent="0.25">
      <c r="A194" s="443" t="s">
        <v>284</v>
      </c>
      <c r="B194" s="443" t="s">
        <v>249</v>
      </c>
      <c r="C194" s="443" t="s">
        <v>345</v>
      </c>
      <c r="D194" s="236" t="s">
        <v>107</v>
      </c>
      <c r="E194" s="382">
        <v>539628.73026286101</v>
      </c>
      <c r="F194" s="382">
        <v>-90468.149638406816</v>
      </c>
      <c r="G194" s="383">
        <v>-0.14357815841364363</v>
      </c>
      <c r="H194" s="384">
        <v>0.11493524712426254</v>
      </c>
      <c r="I194" s="384">
        <v>-2.4188381520827612E-2</v>
      </c>
      <c r="J194" s="385">
        <v>9.907612284809959</v>
      </c>
      <c r="K194" s="385">
        <v>1.6564537188805541</v>
      </c>
      <c r="L194" s="383">
        <v>0.20075407661178213</v>
      </c>
      <c r="M194" s="386">
        <v>5346432.2371887211</v>
      </c>
      <c r="N194" s="386">
        <v>147402.96922598407</v>
      </c>
      <c r="O194" s="383">
        <v>2.8352017584187324E-2</v>
      </c>
      <c r="P194" s="382">
        <v>558697.34002807771</v>
      </c>
      <c r="Q194" s="382">
        <v>-52750.859596404247</v>
      </c>
      <c r="R194" s="383">
        <v>-8.6272000847824784E-2</v>
      </c>
    </row>
    <row r="195" spans="1:18" x14ac:dyDescent="0.25">
      <c r="A195" s="443" t="s">
        <v>284</v>
      </c>
      <c r="B195" s="443" t="s">
        <v>249</v>
      </c>
      <c r="C195" s="443" t="s">
        <v>345</v>
      </c>
      <c r="D195" s="75" t="s">
        <v>325</v>
      </c>
      <c r="E195" s="391">
        <v>406299.69823999522</v>
      </c>
      <c r="F195" s="391">
        <v>4361.5877269945922</v>
      </c>
      <c r="G195" s="387">
        <v>1.0851391328450595E-2</v>
      </c>
      <c r="H195" s="388">
        <v>8.6537564819760049E-2</v>
      </c>
      <c r="I195" s="388">
        <v>-2.2092457248058528E-3</v>
      </c>
      <c r="J195" s="389">
        <v>15.483427766337504</v>
      </c>
      <c r="K195" s="389">
        <v>0.4321211084942842</v>
      </c>
      <c r="L195" s="387">
        <v>2.8709873389570886E-2</v>
      </c>
      <c r="M195" s="390">
        <v>6290912.0291836914</v>
      </c>
      <c r="N195" s="390">
        <v>241218.27037844062</v>
      </c>
      <c r="O195" s="387">
        <v>3.9872806789161941E-2</v>
      </c>
      <c r="P195" s="391">
        <v>450107.38079219719</v>
      </c>
      <c r="Q195" s="391">
        <v>-29563.422680309101</v>
      </c>
      <c r="R195" s="387">
        <v>-6.1632733254325771E-2</v>
      </c>
    </row>
    <row r="196" spans="1:18" x14ac:dyDescent="0.25">
      <c r="A196" s="443" t="s">
        <v>284</v>
      </c>
      <c r="B196" s="443" t="s">
        <v>249</v>
      </c>
      <c r="C196" s="443" t="s">
        <v>345</v>
      </c>
      <c r="D196" s="236" t="s">
        <v>326</v>
      </c>
      <c r="E196" s="382">
        <v>35051.190381776112</v>
      </c>
      <c r="F196" s="382">
        <v>477.70771150994551</v>
      </c>
      <c r="G196" s="383">
        <v>1.3817170693098355E-2</v>
      </c>
      <c r="H196" s="384">
        <v>7.4655351033044767E-3</v>
      </c>
      <c r="I196" s="384">
        <v>-1.6819316517903762E-4</v>
      </c>
      <c r="J196" s="385">
        <v>5.7302603944029071</v>
      </c>
      <c r="K196" s="385">
        <v>-0.27986314654965927</v>
      </c>
      <c r="L196" s="383">
        <v>-4.6565290154635113E-2</v>
      </c>
      <c r="M196" s="386">
        <v>200852.44802136777</v>
      </c>
      <c r="N196" s="386">
        <v>-6938.4540679145139</v>
      </c>
      <c r="O196" s="383">
        <v>-3.3391520023977002E-2</v>
      </c>
      <c r="P196" s="382">
        <v>37685.872575053945</v>
      </c>
      <c r="Q196" s="382">
        <v>201.97214210964739</v>
      </c>
      <c r="R196" s="383">
        <v>5.3882370771675542E-3</v>
      </c>
    </row>
    <row r="197" spans="1:18" x14ac:dyDescent="0.25">
      <c r="A197" s="443" t="s">
        <v>284</v>
      </c>
      <c r="B197" s="443" t="s">
        <v>249</v>
      </c>
      <c r="C197" s="443" t="s">
        <v>345</v>
      </c>
      <c r="D197" s="75" t="s">
        <v>327</v>
      </c>
      <c r="E197" s="391">
        <v>2845.8388959914446</v>
      </c>
      <c r="F197" s="391">
        <v>-890.52940198779106</v>
      </c>
      <c r="G197" s="387">
        <v>-0.23834090511618511</v>
      </c>
      <c r="H197" s="388">
        <v>6.0613377020768747E-4</v>
      </c>
      <c r="I197" s="388">
        <v>-2.1884589903111719E-4</v>
      </c>
      <c r="J197" s="389">
        <v>9.0638605548098745</v>
      </c>
      <c r="K197" s="389">
        <v>0.41136175093810401</v>
      </c>
      <c r="L197" s="387">
        <v>4.7542537741124012E-2</v>
      </c>
      <c r="M197" s="390">
        <v>25794.286914720535</v>
      </c>
      <c r="N197" s="390">
        <v>-6534.6353143692031</v>
      </c>
      <c r="O197" s="387">
        <v>-0.20212969885180099</v>
      </c>
      <c r="P197" s="391">
        <v>3962.3119617700577</v>
      </c>
      <c r="Q197" s="391">
        <v>-1254.3410238027573</v>
      </c>
      <c r="R197" s="387">
        <v>-0.24044938915273167</v>
      </c>
    </row>
    <row r="198" spans="1:18" x14ac:dyDescent="0.25">
      <c r="A198" s="443" t="s">
        <v>284</v>
      </c>
      <c r="B198" s="443" t="s">
        <v>249</v>
      </c>
      <c r="C198" s="443" t="s">
        <v>345</v>
      </c>
      <c r="D198" s="236" t="s">
        <v>85</v>
      </c>
      <c r="E198" s="382">
        <v>7133061.1753861764</v>
      </c>
      <c r="F198" s="382">
        <v>215165.1889361944</v>
      </c>
      <c r="G198" s="383">
        <v>3.1102692112982971E-2</v>
      </c>
      <c r="H198" s="384">
        <v>1.519267049673461</v>
      </c>
      <c r="I198" s="384">
        <v>-8.1850341632905277E-3</v>
      </c>
      <c r="J198" s="385">
        <v>4.6125827942164674</v>
      </c>
      <c r="K198" s="385">
        <v>-0.27012234451253203</v>
      </c>
      <c r="L198" s="383">
        <v>-5.5322272559519471E-2</v>
      </c>
      <c r="M198" s="386">
        <v>32901835.247679766</v>
      </c>
      <c r="N198" s="386">
        <v>-876211.03455227986</v>
      </c>
      <c r="O198" s="383">
        <v>-2.5940252056945789E-2</v>
      </c>
      <c r="P198" s="382">
        <v>8922336.9390085824</v>
      </c>
      <c r="Q198" s="382">
        <v>57043.962758496404</v>
      </c>
      <c r="R198" s="383">
        <v>6.4345265194636946E-3</v>
      </c>
    </row>
    <row r="199" spans="1:18" x14ac:dyDescent="0.25">
      <c r="A199" s="443" t="s">
        <v>284</v>
      </c>
      <c r="B199" s="443" t="s">
        <v>249</v>
      </c>
      <c r="C199" s="443" t="s">
        <v>345</v>
      </c>
      <c r="D199" s="75" t="s">
        <v>84</v>
      </c>
      <c r="E199" s="391">
        <v>71748558.138360739</v>
      </c>
      <c r="F199" s="391">
        <v>3999173.3411039412</v>
      </c>
      <c r="G199" s="387">
        <v>5.9028924809747786E-2</v>
      </c>
      <c r="H199" s="388">
        <v>15.281688683300922</v>
      </c>
      <c r="I199" s="388">
        <v>0.32281402113184043</v>
      </c>
      <c r="J199" s="389">
        <v>4.7318854169065565</v>
      </c>
      <c r="K199" s="389">
        <v>-0.18289033953687017</v>
      </c>
      <c r="L199" s="387">
        <v>-3.7212346727537905E-2</v>
      </c>
      <c r="M199" s="390">
        <v>339505955.93898141</v>
      </c>
      <c r="N199" s="390">
        <v>6532922.0234668255</v>
      </c>
      <c r="O199" s="387">
        <v>1.9619973265235728E-2</v>
      </c>
      <c r="P199" s="391">
        <v>72703878.392968431</v>
      </c>
      <c r="Q199" s="391">
        <v>3490456.7938107401</v>
      </c>
      <c r="R199" s="387">
        <v>5.043034592373364E-2</v>
      </c>
    </row>
    <row r="200" spans="1:18" x14ac:dyDescent="0.25">
      <c r="A200" s="443" t="s">
        <v>284</v>
      </c>
      <c r="B200" s="443" t="s">
        <v>249</v>
      </c>
      <c r="C200" s="443" t="s">
        <v>345</v>
      </c>
      <c r="D200" s="236" t="s">
        <v>89</v>
      </c>
      <c r="E200" s="382">
        <v>3981820.9352144273</v>
      </c>
      <c r="F200" s="382">
        <v>221894.38116436638</v>
      </c>
      <c r="G200" s="383">
        <v>5.9015615857003788E-2</v>
      </c>
      <c r="H200" s="384">
        <v>0.84808600344630203</v>
      </c>
      <c r="I200" s="384">
        <v>1.7904737161600237E-2</v>
      </c>
      <c r="J200" s="385">
        <v>5.8406599066501528</v>
      </c>
      <c r="K200" s="385">
        <v>-0.34075591542000261</v>
      </c>
      <c r="L200" s="383">
        <v>-5.5125868446410951E-2</v>
      </c>
      <c r="M200" s="386">
        <v>23256461.891767122</v>
      </c>
      <c r="N200" s="386">
        <v>14792.400740358979</v>
      </c>
      <c r="O200" s="383">
        <v>6.3646033457579658E-4</v>
      </c>
      <c r="P200" s="382">
        <v>6503852.6851312527</v>
      </c>
      <c r="Q200" s="382">
        <v>296554.99017012306</v>
      </c>
      <c r="R200" s="383">
        <v>4.7775216324948647E-2</v>
      </c>
    </row>
    <row r="201" spans="1:18" x14ac:dyDescent="0.25">
      <c r="A201" s="443" t="s">
        <v>284</v>
      </c>
      <c r="B201" s="443" t="s">
        <v>249</v>
      </c>
      <c r="C201" s="443" t="s">
        <v>345</v>
      </c>
      <c r="D201" s="75" t="s">
        <v>105</v>
      </c>
      <c r="E201" s="391">
        <v>453919.58927467</v>
      </c>
      <c r="F201" s="391">
        <v>-4912.5362493661814</v>
      </c>
      <c r="G201" s="387">
        <v>-1.0706609184689348E-2</v>
      </c>
      <c r="H201" s="388">
        <v>9.6680101043572164E-2</v>
      </c>
      <c r="I201" s="388">
        <v>-4.6287488778015973E-3</v>
      </c>
      <c r="J201" s="389">
        <v>6.7346538201385888</v>
      </c>
      <c r="K201" s="389">
        <v>1.2106572642246585</v>
      </c>
      <c r="L201" s="387">
        <v>0.21916329091996664</v>
      </c>
      <c r="M201" s="390">
        <v>3056991.2959443955</v>
      </c>
      <c r="N201" s="390">
        <v>522404.21480695158</v>
      </c>
      <c r="O201" s="387">
        <v>0.2061101860317669</v>
      </c>
      <c r="P201" s="391">
        <v>519684.87692464038</v>
      </c>
      <c r="Q201" s="391">
        <v>64391.912277150725</v>
      </c>
      <c r="R201" s="387">
        <v>0.14142962285175245</v>
      </c>
    </row>
    <row r="202" spans="1:18" x14ac:dyDescent="0.25">
      <c r="A202" s="443" t="s">
        <v>284</v>
      </c>
      <c r="B202" s="443" t="s">
        <v>249</v>
      </c>
      <c r="C202" s="443" t="s">
        <v>345</v>
      </c>
      <c r="D202" s="236" t="s">
        <v>100</v>
      </c>
      <c r="E202" s="382">
        <v>1602294.6106157512</v>
      </c>
      <c r="F202" s="382">
        <v>200334.36932639033</v>
      </c>
      <c r="G202" s="383">
        <v>0.14289589920335111</v>
      </c>
      <c r="H202" s="384">
        <v>0.34127190920188455</v>
      </c>
      <c r="I202" s="384">
        <v>3.1723009332892238E-2</v>
      </c>
      <c r="J202" s="385">
        <v>4.103327844862898</v>
      </c>
      <c r="K202" s="385">
        <v>2.5849680124219176E-2</v>
      </c>
      <c r="L202" s="383">
        <v>6.3396244148559051E-3</v>
      </c>
      <c r="M202" s="386">
        <v>6574740.0914133675</v>
      </c>
      <c r="N202" s="386">
        <v>858277.81972422823</v>
      </c>
      <c r="O202" s="383">
        <v>0.15014142994957935</v>
      </c>
      <c r="P202" s="382">
        <v>1160853.921553306</v>
      </c>
      <c r="Q202" s="382">
        <v>151501.7502033019</v>
      </c>
      <c r="R202" s="383">
        <v>0.15009800791399594</v>
      </c>
    </row>
    <row r="203" spans="1:18" x14ac:dyDescent="0.25">
      <c r="A203" s="443" t="s">
        <v>284</v>
      </c>
      <c r="B203" s="443" t="s">
        <v>249</v>
      </c>
      <c r="C203" s="443" t="s">
        <v>345</v>
      </c>
      <c r="D203" s="75" t="s">
        <v>86</v>
      </c>
      <c r="E203" s="391">
        <v>17139618.302735098</v>
      </c>
      <c r="F203" s="391">
        <v>967881.48521398753</v>
      </c>
      <c r="G203" s="387">
        <v>5.9850187777316891E-2</v>
      </c>
      <c r="H203" s="388">
        <v>3.650558531753493</v>
      </c>
      <c r="I203" s="388">
        <v>7.9884276233485707E-2</v>
      </c>
      <c r="J203" s="389">
        <v>9.3251756063263187</v>
      </c>
      <c r="K203" s="389">
        <v>0.13876644202689725</v>
      </c>
      <c r="L203" s="387">
        <v>1.5105623921714348E-2</v>
      </c>
      <c r="M203" s="390">
        <v>159829950.49840942</v>
      </c>
      <c r="N203" s="390">
        <v>11269759.195295125</v>
      </c>
      <c r="O203" s="387">
        <v>7.5859886127239221E-2</v>
      </c>
      <c r="P203" s="391">
        <v>34271607.708005205</v>
      </c>
      <c r="Q203" s="391">
        <v>1387917.7410661727</v>
      </c>
      <c r="R203" s="387">
        <v>4.2206873451901925E-2</v>
      </c>
    </row>
    <row r="204" spans="1:18" x14ac:dyDescent="0.25">
      <c r="A204" s="443" t="s">
        <v>284</v>
      </c>
      <c r="B204" s="443" t="s">
        <v>249</v>
      </c>
      <c r="C204" s="443" t="s">
        <v>345</v>
      </c>
      <c r="D204" s="236" t="s">
        <v>328</v>
      </c>
      <c r="E204" s="382">
        <v>171638.09583966414</v>
      </c>
      <c r="F204" s="382">
        <v>14644.10836046678</v>
      </c>
      <c r="G204" s="383">
        <v>9.327814775331579E-2</v>
      </c>
      <c r="H204" s="384">
        <v>3.6557110203639859E-2</v>
      </c>
      <c r="I204" s="384">
        <v>1.8932768944029954E-3</v>
      </c>
      <c r="J204" s="385">
        <v>23.621827629397522</v>
      </c>
      <c r="K204" s="385">
        <v>1.3166892956796161</v>
      </c>
      <c r="L204" s="383">
        <v>5.9030761252407138E-2</v>
      </c>
      <c r="M204" s="386">
        <v>4054405.5145625584</v>
      </c>
      <c r="N204" s="386">
        <v>552632.90627708472</v>
      </c>
      <c r="O204" s="383">
        <v>0.15781518907581582</v>
      </c>
      <c r="P204" s="382">
        <v>436396.75558723323</v>
      </c>
      <c r="Q204" s="382">
        <v>55479.417825296812</v>
      </c>
      <c r="R204" s="383">
        <v>0.14564686961025131</v>
      </c>
    </row>
    <row r="205" spans="1:18" x14ac:dyDescent="0.25">
      <c r="A205" s="443" t="s">
        <v>284</v>
      </c>
      <c r="B205" s="443" t="s">
        <v>249</v>
      </c>
      <c r="C205" s="443" t="s">
        <v>345</v>
      </c>
      <c r="D205" s="75" t="s">
        <v>97</v>
      </c>
      <c r="E205" s="391">
        <v>482053.72253856348</v>
      </c>
      <c r="F205" s="391">
        <v>-38753.578049740754</v>
      </c>
      <c r="G205" s="387">
        <v>-7.4410589110338293E-2</v>
      </c>
      <c r="H205" s="388">
        <v>0.102672375690879</v>
      </c>
      <c r="I205" s="388">
        <v>-1.2320419534598975E-2</v>
      </c>
      <c r="J205" s="389">
        <v>14.939734175560798</v>
      </c>
      <c r="K205" s="389">
        <v>1.0809281926126388</v>
      </c>
      <c r="L205" s="387">
        <v>7.7995766297804456E-2</v>
      </c>
      <c r="M205" s="390">
        <v>7201754.473065679</v>
      </c>
      <c r="N205" s="390">
        <v>-16012.860290591605</v>
      </c>
      <c r="O205" s="387">
        <v>-2.2185337308657199E-3</v>
      </c>
      <c r="P205" s="391">
        <v>599709.24093498709</v>
      </c>
      <c r="Q205" s="391">
        <v>-43920.481215183041</v>
      </c>
      <c r="R205" s="387">
        <v>-6.8238739920925565E-2</v>
      </c>
    </row>
    <row r="206" spans="1:18" x14ac:dyDescent="0.25">
      <c r="A206" s="443" t="s">
        <v>284</v>
      </c>
      <c r="B206" s="443" t="s">
        <v>249</v>
      </c>
      <c r="C206" s="443" t="s">
        <v>345</v>
      </c>
      <c r="D206" s="236" t="s">
        <v>88</v>
      </c>
      <c r="E206" s="382">
        <v>7503278.5574424332</v>
      </c>
      <c r="F206" s="382">
        <v>409932.77256707568</v>
      </c>
      <c r="G206" s="383">
        <v>5.7791172882216808E-2</v>
      </c>
      <c r="H206" s="384">
        <v>1.5981194604329958</v>
      </c>
      <c r="I206" s="384">
        <v>3.1928551852638876E-2</v>
      </c>
      <c r="J206" s="385">
        <v>6.1894801725736901</v>
      </c>
      <c r="K206" s="385">
        <v>-0.20621419024613274</v>
      </c>
      <c r="L206" s="383">
        <v>-3.2242658661883611E-2</v>
      </c>
      <c r="M206" s="386">
        <v>46441393.860587262</v>
      </c>
      <c r="N206" s="386">
        <v>1074522.2107281834</v>
      </c>
      <c r="O206" s="383">
        <v>2.3685173159421962E-2</v>
      </c>
      <c r="P206" s="382">
        <v>13356948.29508869</v>
      </c>
      <c r="Q206" s="382">
        <v>801083.16127979755</v>
      </c>
      <c r="R206" s="383">
        <v>6.3801510508641829E-2</v>
      </c>
    </row>
    <row r="207" spans="1:18" x14ac:dyDescent="0.25">
      <c r="A207" s="443" t="s">
        <v>284</v>
      </c>
      <c r="B207" s="443" t="s">
        <v>249</v>
      </c>
      <c r="C207" s="443" t="s">
        <v>345</v>
      </c>
      <c r="D207" s="75" t="s">
        <v>329</v>
      </c>
      <c r="E207" s="391">
        <v>51764.870141428255</v>
      </c>
      <c r="F207" s="391">
        <v>11024.705383537155</v>
      </c>
      <c r="G207" s="387">
        <v>0.27061023069136564</v>
      </c>
      <c r="H207" s="388">
        <v>1.1025373202724537E-2</v>
      </c>
      <c r="I207" s="388">
        <v>2.0300587780526392E-3</v>
      </c>
      <c r="J207" s="389">
        <v>5.3838063738199509</v>
      </c>
      <c r="K207" s="389">
        <v>-0.97692304818856623</v>
      </c>
      <c r="L207" s="387">
        <v>-0.1535866381626535</v>
      </c>
      <c r="M207" s="390">
        <v>278692.03780738352</v>
      </c>
      <c r="N207" s="390">
        <v>19554.873174391105</v>
      </c>
      <c r="O207" s="387">
        <v>7.5461476944405248E-2</v>
      </c>
      <c r="P207" s="391">
        <v>49110.783525673643</v>
      </c>
      <c r="Q207" s="391">
        <v>1741.6645202696236</v>
      </c>
      <c r="R207" s="387">
        <v>3.6767931446454155E-2</v>
      </c>
    </row>
    <row r="208" spans="1:18" x14ac:dyDescent="0.25">
      <c r="A208" s="443" t="s">
        <v>284</v>
      </c>
      <c r="B208" s="443" t="s">
        <v>249</v>
      </c>
      <c r="C208" s="443" t="s">
        <v>345</v>
      </c>
      <c r="D208" s="236" t="s">
        <v>99</v>
      </c>
      <c r="E208" s="382">
        <v>1409474.8334963513</v>
      </c>
      <c r="F208" s="382">
        <v>27662.687460244866</v>
      </c>
      <c r="G208" s="383">
        <v>2.0019137579300194E-2</v>
      </c>
      <c r="H208" s="384">
        <v>0.30020332354139145</v>
      </c>
      <c r="I208" s="384">
        <v>-4.8969332516997088E-3</v>
      </c>
      <c r="J208" s="385">
        <v>5.037030070347873</v>
      </c>
      <c r="K208" s="385">
        <v>0.15683375087069162</v>
      </c>
      <c r="L208" s="383">
        <v>3.2136770859966822E-2</v>
      </c>
      <c r="M208" s="386">
        <v>7099567.1197196832</v>
      </c>
      <c r="N208" s="386">
        <v>356052.57042541075</v>
      </c>
      <c r="O208" s="383">
        <v>5.2799258876467116E-2</v>
      </c>
      <c r="P208" s="382">
        <v>1221639.4146533231</v>
      </c>
      <c r="Q208" s="382">
        <v>52020.471981871407</v>
      </c>
      <c r="R208" s="383">
        <v>4.4476427393570404E-2</v>
      </c>
    </row>
    <row r="209" spans="1:18" x14ac:dyDescent="0.25">
      <c r="A209" s="443" t="s">
        <v>284</v>
      </c>
      <c r="B209" s="443" t="s">
        <v>249</v>
      </c>
      <c r="C209" s="443" t="s">
        <v>345</v>
      </c>
      <c r="D209" s="75" t="s">
        <v>104</v>
      </c>
      <c r="E209" s="391">
        <v>644702.79242400569</v>
      </c>
      <c r="F209" s="391">
        <v>76985.828904559021</v>
      </c>
      <c r="G209" s="387">
        <v>0.13560600413857801</v>
      </c>
      <c r="H209" s="388">
        <v>0.13731491785632038</v>
      </c>
      <c r="I209" s="388">
        <v>1.1964600266152647E-2</v>
      </c>
      <c r="J209" s="389">
        <v>5.8373932345047104</v>
      </c>
      <c r="K209" s="389">
        <v>6.021868310108669E-2</v>
      </c>
      <c r="L209" s="387">
        <v>1.0423552649357971E-2</v>
      </c>
      <c r="M209" s="390">
        <v>3763383.7187621854</v>
      </c>
      <c r="N209" s="390">
        <v>483583.72471749876</v>
      </c>
      <c r="O209" s="387">
        <v>0.14744305311164349</v>
      </c>
      <c r="P209" s="391">
        <v>556378.69230473298</v>
      </c>
      <c r="Q209" s="391">
        <v>91094.875519975205</v>
      </c>
      <c r="R209" s="387">
        <v>0.1957834599738853</v>
      </c>
    </row>
    <row r="210" spans="1:18" x14ac:dyDescent="0.25">
      <c r="A210" s="443" t="s">
        <v>284</v>
      </c>
      <c r="B210" s="443" t="s">
        <v>249</v>
      </c>
      <c r="C210" s="443" t="s">
        <v>345</v>
      </c>
      <c r="D210" s="236" t="s">
        <v>330</v>
      </c>
      <c r="E210" s="393"/>
      <c r="F210" s="393"/>
      <c r="G210" s="393"/>
      <c r="H210" s="393"/>
      <c r="I210" s="393"/>
      <c r="J210" s="393"/>
      <c r="K210" s="393"/>
      <c r="L210" s="393"/>
      <c r="M210" s="393"/>
      <c r="N210" s="393"/>
      <c r="O210" s="393"/>
      <c r="P210" s="393"/>
      <c r="Q210" s="393"/>
      <c r="R210" s="393"/>
    </row>
    <row r="211" spans="1:18" x14ac:dyDescent="0.25">
      <c r="A211" s="443" t="s">
        <v>284</v>
      </c>
      <c r="B211" s="443" t="s">
        <v>249</v>
      </c>
      <c r="C211" s="443" t="s">
        <v>345</v>
      </c>
      <c r="D211" s="75" t="s">
        <v>87</v>
      </c>
      <c r="E211" s="391">
        <v>7007563.2365589486</v>
      </c>
      <c r="F211" s="391">
        <v>257213.75012383889</v>
      </c>
      <c r="G211" s="387">
        <v>3.8103767907233889E-2</v>
      </c>
      <c r="H211" s="388">
        <v>1.4925373079014341</v>
      </c>
      <c r="I211" s="388">
        <v>2.0790226254787658E-3</v>
      </c>
      <c r="J211" s="389">
        <v>5.1742229897331891</v>
      </c>
      <c r="K211" s="389">
        <v>5.4235529869347765E-2</v>
      </c>
      <c r="L211" s="387">
        <v>1.0592902872225019E-2</v>
      </c>
      <c r="M211" s="390">
        <v>36258694.800612427</v>
      </c>
      <c r="N211" s="390">
        <v>1696990.0803663433</v>
      </c>
      <c r="O211" s="387">
        <v>4.9100300291966048E-2</v>
      </c>
      <c r="P211" s="391">
        <v>7579950.6017233329</v>
      </c>
      <c r="Q211" s="391">
        <v>259526.54691654351</v>
      </c>
      <c r="R211" s="387">
        <v>3.5452392508072167E-2</v>
      </c>
    </row>
    <row r="212" spans="1:18" x14ac:dyDescent="0.25">
      <c r="A212" s="443" t="s">
        <v>284</v>
      </c>
      <c r="B212" s="443" t="s">
        <v>249</v>
      </c>
      <c r="C212" s="443" t="s">
        <v>345</v>
      </c>
      <c r="D212" s="236" t="s">
        <v>109</v>
      </c>
      <c r="E212" s="382">
        <v>8729922.8438355159</v>
      </c>
      <c r="F212" s="382">
        <v>86546.887177243829</v>
      </c>
      <c r="G212" s="383">
        <v>1.0013088359366569E-2</v>
      </c>
      <c r="H212" s="384">
        <v>1.8593817993034225</v>
      </c>
      <c r="I212" s="384">
        <v>-4.9051435634115848E-2</v>
      </c>
      <c r="J212" s="385">
        <v>3.3626600646362315</v>
      </c>
      <c r="K212" s="385">
        <v>0.11192394818636631</v>
      </c>
      <c r="L212" s="383">
        <v>3.4430339522175259E-2</v>
      </c>
      <c r="M212" s="386">
        <v>29355762.914321251</v>
      </c>
      <c r="N212" s="386">
        <v>1258428.5239578001</v>
      </c>
      <c r="O212" s="383">
        <v>4.4788181913420357E-2</v>
      </c>
      <c r="P212" s="382">
        <v>6848063.6426881496</v>
      </c>
      <c r="Q212" s="382">
        <v>150626.97584293317</v>
      </c>
      <c r="R212" s="383">
        <v>2.2490242660836539E-2</v>
      </c>
    </row>
    <row r="213" spans="1:18" x14ac:dyDescent="0.25">
      <c r="A213" s="443" t="s">
        <v>284</v>
      </c>
      <c r="B213" s="443" t="s">
        <v>249</v>
      </c>
      <c r="C213" s="443" t="s">
        <v>345</v>
      </c>
      <c r="D213" s="75" t="s">
        <v>110</v>
      </c>
      <c r="E213" s="391">
        <v>197360.17419030558</v>
      </c>
      <c r="F213" s="391">
        <v>26708.693142637843</v>
      </c>
      <c r="G213" s="387">
        <v>0.15651017488197103</v>
      </c>
      <c r="H213" s="388">
        <v>4.2035642509250279E-2</v>
      </c>
      <c r="I213" s="388">
        <v>4.3562728213214427E-3</v>
      </c>
      <c r="J213" s="389">
        <v>12.734110698986866</v>
      </c>
      <c r="K213" s="389">
        <v>-0.13402247223564245</v>
      </c>
      <c r="L213" s="387">
        <v>-1.0415067240317497E-2</v>
      </c>
      <c r="M213" s="390">
        <v>2513206.3057106817</v>
      </c>
      <c r="N213" s="390">
        <v>317240.32172293914</v>
      </c>
      <c r="O213" s="387">
        <v>0.14446504364646384</v>
      </c>
      <c r="P213" s="391">
        <v>452763.24071600032</v>
      </c>
      <c r="Q213" s="391">
        <v>49698.749657453853</v>
      </c>
      <c r="R213" s="387">
        <v>0.12330222770786063</v>
      </c>
    </row>
    <row r="214" spans="1:18" x14ac:dyDescent="0.25">
      <c r="A214" s="443" t="s">
        <v>284</v>
      </c>
      <c r="B214" s="443" t="s">
        <v>249</v>
      </c>
      <c r="C214" s="443" t="s">
        <v>345</v>
      </c>
      <c r="D214" s="236" t="s">
        <v>331</v>
      </c>
      <c r="E214" s="382">
        <v>11731.83006230906</v>
      </c>
      <c r="F214" s="382">
        <v>-9985.4690287258509</v>
      </c>
      <c r="G214" s="383">
        <v>-0.45979331899738579</v>
      </c>
      <c r="H214" s="384">
        <v>2.4987564816545595E-3</v>
      </c>
      <c r="I214" s="384">
        <v>-2.2963624124255492E-3</v>
      </c>
      <c r="J214" s="385">
        <v>29.174042463759136</v>
      </c>
      <c r="K214" s="385">
        <v>7.5010207560208819</v>
      </c>
      <c r="L214" s="383">
        <v>0.34609944368498818</v>
      </c>
      <c r="M214" s="386">
        <v>342264.90841541049</v>
      </c>
      <c r="N214" s="386">
        <v>-128414.58621803339</v>
      </c>
      <c r="O214" s="383">
        <v>-0.27282808722746715</v>
      </c>
      <c r="P214" s="382">
        <v>41439.367463710572</v>
      </c>
      <c r="Q214" s="382">
        <v>-12856.066575043078</v>
      </c>
      <c r="R214" s="383">
        <v>-0.23677988402978772</v>
      </c>
    </row>
    <row r="215" spans="1:18" x14ac:dyDescent="0.25">
      <c r="A215" s="443" t="s">
        <v>284</v>
      </c>
      <c r="B215" s="443" t="s">
        <v>249</v>
      </c>
      <c r="C215" s="443" t="s">
        <v>345</v>
      </c>
      <c r="D215" s="75" t="s">
        <v>332</v>
      </c>
      <c r="E215" s="391">
        <v>24214.005719386227</v>
      </c>
      <c r="F215" s="391">
        <v>-6019.6485217083864</v>
      </c>
      <c r="G215" s="387">
        <v>-0.19910423244591702</v>
      </c>
      <c r="H215" s="388">
        <v>5.1573286875780345E-3</v>
      </c>
      <c r="I215" s="388">
        <v>-1.5181776026311619E-3</v>
      </c>
      <c r="J215" s="389">
        <v>22.952610239601569</v>
      </c>
      <c r="K215" s="389">
        <v>2.7689066196596208</v>
      </c>
      <c r="L215" s="387">
        <v>0.13718525954393621</v>
      </c>
      <c r="M215" s="390">
        <v>555774.63561655523</v>
      </c>
      <c r="N215" s="390">
        <v>-54452.48093349929</v>
      </c>
      <c r="O215" s="387">
        <v>-8.9233138706370105E-2</v>
      </c>
      <c r="P215" s="391">
        <v>52224.849921844259</v>
      </c>
      <c r="Q215" s="391">
        <v>-10653.543577610035</v>
      </c>
      <c r="R215" s="387">
        <v>-0.16943091234833305</v>
      </c>
    </row>
    <row r="216" spans="1:18" x14ac:dyDescent="0.25">
      <c r="A216" s="443" t="s">
        <v>284</v>
      </c>
      <c r="B216" s="443" t="s">
        <v>249</v>
      </c>
      <c r="C216" s="443" t="s">
        <v>345</v>
      </c>
      <c r="D216" s="236" t="s">
        <v>333</v>
      </c>
      <c r="E216" s="382">
        <v>4321.4021329599718</v>
      </c>
      <c r="F216" s="382">
        <v>702.46810115115886</v>
      </c>
      <c r="G216" s="383">
        <v>0.1941091202483323</v>
      </c>
      <c r="H216" s="384">
        <v>9.2041322898639736E-4</v>
      </c>
      <c r="I216" s="384">
        <v>1.2136271724391711E-4</v>
      </c>
      <c r="J216" s="385">
        <v>6.6025099824867759</v>
      </c>
      <c r="K216" s="385">
        <v>-9.188723746441152E-2</v>
      </c>
      <c r="L216" s="383">
        <v>-1.3725991220025262E-2</v>
      </c>
      <c r="M216" s="386">
        <v>28532.100721207858</v>
      </c>
      <c r="N216" s="386">
        <v>4305.5187994802</v>
      </c>
      <c r="O216" s="383">
        <v>0.1777187889480516</v>
      </c>
      <c r="P216" s="382">
        <v>2954.3273804187775</v>
      </c>
      <c r="Q216" s="382">
        <v>439.17123627662659</v>
      </c>
      <c r="R216" s="383">
        <v>0.17460992920835758</v>
      </c>
    </row>
    <row r="217" spans="1:18" x14ac:dyDescent="0.25">
      <c r="A217" s="443" t="s">
        <v>284</v>
      </c>
      <c r="B217" s="443" t="s">
        <v>249</v>
      </c>
      <c r="C217" s="443" t="s">
        <v>345</v>
      </c>
      <c r="D217" s="75" t="s">
        <v>334</v>
      </c>
      <c r="E217" s="391">
        <v>66117.921975398436</v>
      </c>
      <c r="F217" s="391">
        <v>-12691.43337279385</v>
      </c>
      <c r="G217" s="387">
        <v>-0.16103968008266373</v>
      </c>
      <c r="H217" s="388">
        <v>1.4082422368214916E-2</v>
      </c>
      <c r="I217" s="388">
        <v>-3.3184628558777362E-3</v>
      </c>
      <c r="J217" s="389">
        <v>16.642983685197837</v>
      </c>
      <c r="K217" s="389">
        <v>1.2448923187992058</v>
      </c>
      <c r="L217" s="387">
        <v>8.084718353573235E-2</v>
      </c>
      <c r="M217" s="390">
        <v>1100399.4967357398</v>
      </c>
      <c r="N217" s="390">
        <v>-113114.15744270175</v>
      </c>
      <c r="O217" s="387">
        <v>-9.3212101119110144E-2</v>
      </c>
      <c r="P217" s="391">
        <v>187792.99578245109</v>
      </c>
      <c r="Q217" s="391">
        <v>-3001.4475547876791</v>
      </c>
      <c r="R217" s="387">
        <v>-1.5731315348018127E-2</v>
      </c>
    </row>
    <row r="218" spans="1:18" x14ac:dyDescent="0.25">
      <c r="A218" s="443" t="s">
        <v>284</v>
      </c>
      <c r="B218" s="443" t="s">
        <v>249</v>
      </c>
      <c r="C218" s="443" t="s">
        <v>345</v>
      </c>
      <c r="D218" s="236" t="s">
        <v>335</v>
      </c>
      <c r="E218" s="382">
        <v>13182.72162514493</v>
      </c>
      <c r="F218" s="382">
        <v>-2301.8895330880423</v>
      </c>
      <c r="G218" s="383">
        <v>-0.14865659263675837</v>
      </c>
      <c r="H218" s="384">
        <v>2.8077811331845438E-3</v>
      </c>
      <c r="I218" s="384">
        <v>-6.1117769871632966E-4</v>
      </c>
      <c r="J218" s="385">
        <v>10.049355492034184</v>
      </c>
      <c r="K218" s="385">
        <v>2.9825017776946794E-2</v>
      </c>
      <c r="L218" s="383">
        <v>2.9766881645377466E-3</v>
      </c>
      <c r="M218" s="386">
        <v>132477.85596360802</v>
      </c>
      <c r="N218" s="386">
        <v>-22670.677418330917</v>
      </c>
      <c r="O218" s="383">
        <v>-0.14612240879210298</v>
      </c>
      <c r="P218" s="382">
        <v>21369.171122051081</v>
      </c>
      <c r="Q218" s="382">
        <v>-2345.5540112582166</v>
      </c>
      <c r="R218" s="383">
        <v>-9.8907071369074881E-2</v>
      </c>
    </row>
    <row r="219" spans="1:18" x14ac:dyDescent="0.25">
      <c r="A219" s="443" t="s">
        <v>284</v>
      </c>
      <c r="B219" s="443" t="s">
        <v>249</v>
      </c>
      <c r="C219" s="443" t="s">
        <v>345</v>
      </c>
      <c r="D219" s="75" t="s">
        <v>336</v>
      </c>
      <c r="E219" s="391">
        <v>55562361.241456814</v>
      </c>
      <c r="F219" s="391">
        <v>1772403.8371410891</v>
      </c>
      <c r="G219" s="387">
        <v>3.2950459949590588E-2</v>
      </c>
      <c r="H219" s="388">
        <v>11.834198888898365</v>
      </c>
      <c r="I219" s="388">
        <v>-4.2473250671424267E-2</v>
      </c>
      <c r="J219" s="389">
        <v>6.2712428763186914</v>
      </c>
      <c r="K219" s="389">
        <v>-9.7837856894402719E-2</v>
      </c>
      <c r="L219" s="387">
        <v>-1.5361378037524917E-2</v>
      </c>
      <c r="M219" s="390">
        <v>348445062.12693179</v>
      </c>
      <c r="N219" s="390">
        <v>5852480.7827515006</v>
      </c>
      <c r="O219" s="387">
        <v>1.7082917440269664E-2</v>
      </c>
      <c r="P219" s="391">
        <v>80964026.707777396</v>
      </c>
      <c r="Q219" s="391">
        <v>3584996.3254427016</v>
      </c>
      <c r="R219" s="387">
        <v>4.6330334041781183E-2</v>
      </c>
    </row>
    <row r="220" spans="1:18" x14ac:dyDescent="0.25">
      <c r="A220" s="443" t="s">
        <v>284</v>
      </c>
      <c r="B220" s="443" t="s">
        <v>249</v>
      </c>
      <c r="C220" s="443" t="s">
        <v>345</v>
      </c>
      <c r="D220" s="236" t="s">
        <v>337</v>
      </c>
      <c r="E220" s="382">
        <v>8269495.599321885</v>
      </c>
      <c r="F220" s="382">
        <v>370261.30187072512</v>
      </c>
      <c r="G220" s="383">
        <v>4.6873062366335566E-2</v>
      </c>
      <c r="H220" s="384">
        <v>1.7613156361005484</v>
      </c>
      <c r="I220" s="384">
        <v>1.7186798085422117E-2</v>
      </c>
      <c r="J220" s="385">
        <v>5.1663123017100645</v>
      </c>
      <c r="K220" s="385">
        <v>-0.37032004269995422</v>
      </c>
      <c r="L220" s="383">
        <v>-6.6885431371263529E-2</v>
      </c>
      <c r="M220" s="386">
        <v>42722796.843713894</v>
      </c>
      <c r="N220" s="386">
        <v>-1012359.2636271492</v>
      </c>
      <c r="O220" s="383">
        <v>-2.3147494000992544E-2</v>
      </c>
      <c r="P220" s="382">
        <v>14253686.28951904</v>
      </c>
      <c r="Q220" s="382">
        <v>658414.02947853878</v>
      </c>
      <c r="R220" s="383">
        <v>4.8429631778229454E-2</v>
      </c>
    </row>
    <row r="221" spans="1:18" x14ac:dyDescent="0.25">
      <c r="A221" s="443" t="s">
        <v>284</v>
      </c>
      <c r="B221" s="443" t="s">
        <v>249</v>
      </c>
      <c r="C221" s="443" t="s">
        <v>345</v>
      </c>
      <c r="D221" s="75" t="s">
        <v>338</v>
      </c>
      <c r="E221" s="391">
        <v>8825709.2669370044</v>
      </c>
      <c r="F221" s="391">
        <v>310220.0167756211</v>
      </c>
      <c r="G221" s="387">
        <v>3.6430087298829239E-2</v>
      </c>
      <c r="H221" s="388">
        <v>1.8797833005447593</v>
      </c>
      <c r="I221" s="388">
        <v>-4.1290730877796555E-4</v>
      </c>
      <c r="J221" s="389">
        <v>6.6882302357082883</v>
      </c>
      <c r="K221" s="389">
        <v>-0.21949131944799039</v>
      </c>
      <c r="L221" s="387">
        <v>-3.1774778079199033E-2</v>
      </c>
      <c r="M221" s="390">
        <v>59028375.570698902</v>
      </c>
      <c r="N221" s="390">
        <v>205746.92465753853</v>
      </c>
      <c r="O221" s="387">
        <v>3.4977512803040104E-3</v>
      </c>
      <c r="P221" s="391">
        <v>16651817.875560999</v>
      </c>
      <c r="Q221" s="391">
        <v>556411.23581514694</v>
      </c>
      <c r="R221" s="387">
        <v>3.4569566850280752E-2</v>
      </c>
    </row>
    <row r="222" spans="1:18" x14ac:dyDescent="0.25">
      <c r="A222" s="443" t="s">
        <v>284</v>
      </c>
      <c r="B222" s="443" t="s">
        <v>249</v>
      </c>
      <c r="C222" s="443" t="s">
        <v>350</v>
      </c>
      <c r="D222" s="236" t="s">
        <v>312</v>
      </c>
      <c r="E222" s="382">
        <v>201944242.48877022</v>
      </c>
      <c r="F222" s="382">
        <v>20292963.607821256</v>
      </c>
      <c r="G222" s="383">
        <v>0.11171384937576413</v>
      </c>
      <c r="H222" s="384">
        <v>3.4360710106878223</v>
      </c>
      <c r="I222" s="384">
        <v>0.31159729900006239</v>
      </c>
      <c r="J222" s="385">
        <v>5.5353090672147358</v>
      </c>
      <c r="K222" s="385">
        <v>-1.8906300108674223E-2</v>
      </c>
      <c r="L222" s="383">
        <v>-3.4039551688801752E-3</v>
      </c>
      <c r="M222" s="386">
        <v>1117823796.519901</v>
      </c>
      <c r="N222" s="386">
        <v>108893471.86538386</v>
      </c>
      <c r="O222" s="383">
        <v>0.10792962527186573</v>
      </c>
      <c r="P222" s="382">
        <v>207220027.46092141</v>
      </c>
      <c r="Q222" s="382">
        <v>19355692.472461402</v>
      </c>
      <c r="R222" s="383">
        <v>0.10303015989517313</v>
      </c>
    </row>
    <row r="223" spans="1:18" x14ac:dyDescent="0.25">
      <c r="A223" s="443" t="s">
        <v>284</v>
      </c>
      <c r="B223" s="443" t="s">
        <v>249</v>
      </c>
      <c r="C223" s="443" t="s">
        <v>350</v>
      </c>
      <c r="D223" s="75" t="s">
        <v>313</v>
      </c>
      <c r="E223" s="391">
        <v>490020356.19118029</v>
      </c>
      <c r="F223" s="391">
        <v>-1250395.8696229458</v>
      </c>
      <c r="G223" s="387">
        <v>-2.5452275845401595E-3</v>
      </c>
      <c r="H223" s="388">
        <v>8.3376714275430039</v>
      </c>
      <c r="I223" s="388">
        <v>-0.11237945891974732</v>
      </c>
      <c r="J223" s="389">
        <v>4.6861252512683649</v>
      </c>
      <c r="K223" s="389">
        <v>-8.8381217980684212E-2</v>
      </c>
      <c r="L223" s="387">
        <v>-1.8511068850763358E-2</v>
      </c>
      <c r="M223" s="390">
        <v>2296296764.7830086</v>
      </c>
      <c r="N223" s="390">
        <v>-49278619.084142208</v>
      </c>
      <c r="O223" s="387">
        <v>-2.1009181552245203E-2</v>
      </c>
      <c r="P223" s="391">
        <v>628970993.97395289</v>
      </c>
      <c r="Q223" s="391">
        <v>5029784.4746927023</v>
      </c>
      <c r="R223" s="387">
        <v>8.0613115436457897E-3</v>
      </c>
    </row>
    <row r="224" spans="1:18" x14ac:dyDescent="0.25">
      <c r="A224" s="443" t="s">
        <v>284</v>
      </c>
      <c r="B224" s="443" t="s">
        <v>249</v>
      </c>
      <c r="C224" s="443" t="s">
        <v>350</v>
      </c>
      <c r="D224" s="236" t="s">
        <v>314</v>
      </c>
      <c r="E224" s="382">
        <v>35427051.44901865</v>
      </c>
      <c r="F224" s="382">
        <v>1587494.8761007711</v>
      </c>
      <c r="G224" s="383">
        <v>4.691240184191002E-2</v>
      </c>
      <c r="H224" s="384">
        <v>0.60278947781780989</v>
      </c>
      <c r="I224" s="384">
        <v>2.073574509101328E-2</v>
      </c>
      <c r="J224" s="385">
        <v>6.7832624838378468</v>
      </c>
      <c r="K224" s="385">
        <v>-0.12188244913963953</v>
      </c>
      <c r="L224" s="383">
        <v>-1.7650961757160979E-2</v>
      </c>
      <c r="M224" s="386">
        <v>240310989.00712144</v>
      </c>
      <c r="N224" s="386">
        <v>6643946.403432548</v>
      </c>
      <c r="O224" s="383">
        <v>2.8433391073900895E-2</v>
      </c>
      <c r="P224" s="382">
        <v>31056167.133839112</v>
      </c>
      <c r="Q224" s="382">
        <v>111608.83644501865</v>
      </c>
      <c r="R224" s="383">
        <v>3.6067354839063081E-3</v>
      </c>
    </row>
    <row r="225" spans="1:18" x14ac:dyDescent="0.25">
      <c r="A225" s="443" t="s">
        <v>284</v>
      </c>
      <c r="B225" s="443" t="s">
        <v>249</v>
      </c>
      <c r="C225" s="443" t="s">
        <v>350</v>
      </c>
      <c r="D225" s="75" t="s">
        <v>315</v>
      </c>
      <c r="E225" s="391">
        <v>1800563.7557301805</v>
      </c>
      <c r="F225" s="391">
        <v>62599.460680890363</v>
      </c>
      <c r="G225" s="387">
        <v>3.6018841617868211E-2</v>
      </c>
      <c r="H225" s="388">
        <v>3.0636500688073359E-2</v>
      </c>
      <c r="I225" s="388">
        <v>7.4282867438867084E-4</v>
      </c>
      <c r="J225" s="389">
        <v>6.4373009653983315</v>
      </c>
      <c r="K225" s="389">
        <v>-0.24634214178337643</v>
      </c>
      <c r="L225" s="387">
        <v>-3.6857464983233001E-2</v>
      </c>
      <c r="M225" s="390">
        <v>11590770.803023137</v>
      </c>
      <c r="N225" s="390">
        <v>-25162.278110967949</v>
      </c>
      <c r="O225" s="387">
        <v>-2.1661865590320074E-3</v>
      </c>
      <c r="P225" s="391">
        <v>2444574.5506013902</v>
      </c>
      <c r="Q225" s="391">
        <v>50998.901839100756</v>
      </c>
      <c r="R225" s="387">
        <v>2.1306576153326148E-2</v>
      </c>
    </row>
    <row r="226" spans="1:18" x14ac:dyDescent="0.25">
      <c r="A226" s="443" t="s">
        <v>284</v>
      </c>
      <c r="B226" s="443" t="s">
        <v>249</v>
      </c>
      <c r="C226" s="443" t="s">
        <v>350</v>
      </c>
      <c r="D226" s="236" t="s">
        <v>316</v>
      </c>
      <c r="E226" s="382">
        <v>3052138.00647543</v>
      </c>
      <c r="F226" s="382">
        <v>-296008.35125148715</v>
      </c>
      <c r="G226" s="383">
        <v>-8.8409621212750547E-2</v>
      </c>
      <c r="H226" s="384">
        <v>5.1931972882326323E-2</v>
      </c>
      <c r="I226" s="384">
        <v>-5.6574663005211495E-3</v>
      </c>
      <c r="J226" s="385">
        <v>15.753871654161967</v>
      </c>
      <c r="K226" s="385">
        <v>0.39620774546138193</v>
      </c>
      <c r="L226" s="383">
        <v>2.5798698800598062E-2</v>
      </c>
      <c r="M226" s="386">
        <v>48082990.424803689</v>
      </c>
      <c r="N226" s="386">
        <v>-3336716.0543063059</v>
      </c>
      <c r="O226" s="383">
        <v>-6.4891775600895263E-2</v>
      </c>
      <c r="P226" s="382">
        <v>4684434.8885835903</v>
      </c>
      <c r="Q226" s="382">
        <v>-557390.45953997411</v>
      </c>
      <c r="R226" s="383">
        <v>-0.10633518336117498</v>
      </c>
    </row>
    <row r="227" spans="1:18" x14ac:dyDescent="0.25">
      <c r="A227" s="443" t="s">
        <v>284</v>
      </c>
      <c r="B227" s="443" t="s">
        <v>249</v>
      </c>
      <c r="C227" s="443" t="s">
        <v>350</v>
      </c>
      <c r="D227" s="75" t="s">
        <v>96</v>
      </c>
      <c r="E227" s="391">
        <v>4458058.9512942098</v>
      </c>
      <c r="F227" s="391">
        <v>-1463.9131510257721</v>
      </c>
      <c r="G227" s="387">
        <v>-3.2826676654070316E-4</v>
      </c>
      <c r="H227" s="388">
        <v>7.5853646222824145E-2</v>
      </c>
      <c r="I227" s="388">
        <v>-8.5190764096952643E-4</v>
      </c>
      <c r="J227" s="389">
        <v>11.060197017063594</v>
      </c>
      <c r="K227" s="389">
        <v>1.4744070777478413E-2</v>
      </c>
      <c r="L227" s="387">
        <v>1.3348543377241862E-3</v>
      </c>
      <c r="M227" s="390">
        <v>49307010.314997874</v>
      </c>
      <c r="N227" s="390">
        <v>49560.352880947292</v>
      </c>
      <c r="O227" s="387">
        <v>1.0061493828662125E-3</v>
      </c>
      <c r="P227" s="391">
        <v>9628459.9796118904</v>
      </c>
      <c r="Q227" s="391">
        <v>67718.422559252009</v>
      </c>
      <c r="R227" s="387">
        <v>7.0829675873100451E-3</v>
      </c>
    </row>
    <row r="228" spans="1:18" x14ac:dyDescent="0.25">
      <c r="A228" s="443" t="s">
        <v>284</v>
      </c>
      <c r="B228" s="443" t="s">
        <v>249</v>
      </c>
      <c r="C228" s="443" t="s">
        <v>350</v>
      </c>
      <c r="D228" s="236" t="s">
        <v>317</v>
      </c>
      <c r="E228" s="382">
        <v>8622387.9896837212</v>
      </c>
      <c r="F228" s="382">
        <v>268956.90182994585</v>
      </c>
      <c r="G228" s="383">
        <v>3.2197177303709371E-2</v>
      </c>
      <c r="H228" s="384">
        <v>0.14670949292304086</v>
      </c>
      <c r="I228" s="384">
        <v>3.0271803228640315E-3</v>
      </c>
      <c r="J228" s="385">
        <v>10.58628381259429</v>
      </c>
      <c r="K228" s="385">
        <v>0.21447358557882978</v>
      </c>
      <c r="L228" s="383">
        <v>2.0678510393507807E-2</v>
      </c>
      <c r="M228" s="386">
        <v>91279046.40109621</v>
      </c>
      <c r="N228" s="386">
        <v>4638844.413425535</v>
      </c>
      <c r="O228" s="383">
        <v>5.354147736273359E-2</v>
      </c>
      <c r="P228" s="382">
        <v>15582571.201716868</v>
      </c>
      <c r="Q228" s="382">
        <v>463569.97000274248</v>
      </c>
      <c r="R228" s="383">
        <v>3.0661414924045546E-2</v>
      </c>
    </row>
    <row r="229" spans="1:18" x14ac:dyDescent="0.25">
      <c r="A229" s="443" t="s">
        <v>284</v>
      </c>
      <c r="B229" s="443" t="s">
        <v>249</v>
      </c>
      <c r="C229" s="443" t="s">
        <v>350</v>
      </c>
      <c r="D229" s="75" t="s">
        <v>95</v>
      </c>
      <c r="E229" s="391">
        <v>9043452.190875018</v>
      </c>
      <c r="F229" s="391">
        <v>-355996.44822365791</v>
      </c>
      <c r="G229" s="387">
        <v>-3.7874184102972538E-2</v>
      </c>
      <c r="H229" s="388">
        <v>0.1538738788818646</v>
      </c>
      <c r="I229" s="388">
        <v>-7.8003485617560431E-3</v>
      </c>
      <c r="J229" s="389">
        <v>13.250529573422655</v>
      </c>
      <c r="K229" s="389">
        <v>8.5826746943066468E-2</v>
      </c>
      <c r="L229" s="387">
        <v>6.5194595027571649E-3</v>
      </c>
      <c r="M229" s="390">
        <v>119830530.70102333</v>
      </c>
      <c r="N229" s="390">
        <v>-3910417.3654687405</v>
      </c>
      <c r="O229" s="387">
        <v>-3.1601643809674722E-2</v>
      </c>
      <c r="P229" s="391">
        <v>25854323.600645605</v>
      </c>
      <c r="Q229" s="391">
        <v>-1733391.3301628605</v>
      </c>
      <c r="R229" s="387">
        <v>-6.2832000929047699E-2</v>
      </c>
    </row>
    <row r="230" spans="1:18" x14ac:dyDescent="0.25">
      <c r="A230" s="443" t="s">
        <v>284</v>
      </c>
      <c r="B230" s="443" t="s">
        <v>249</v>
      </c>
      <c r="C230" s="443" t="s">
        <v>350</v>
      </c>
      <c r="D230" s="236" t="s">
        <v>92</v>
      </c>
      <c r="E230" s="382">
        <v>12432104.781048333</v>
      </c>
      <c r="F230" s="382">
        <v>-777127.95444290526</v>
      </c>
      <c r="G230" s="383">
        <v>-5.8832179734018795E-2</v>
      </c>
      <c r="H230" s="384">
        <v>0.21153163028338928</v>
      </c>
      <c r="I230" s="384">
        <v>-1.567238770019258E-2</v>
      </c>
      <c r="J230" s="385">
        <v>13.542121729848745</v>
      </c>
      <c r="K230" s="385">
        <v>0.45240729078751585</v>
      </c>
      <c r="L230" s="383">
        <v>3.4562044335931415E-2</v>
      </c>
      <c r="M230" s="386">
        <v>168357076.3031911</v>
      </c>
      <c r="N230" s="386">
        <v>-4548008.1634888351</v>
      </c>
      <c r="O230" s="383">
        <v>-2.6303495802434136E-2</v>
      </c>
      <c r="P230" s="382">
        <v>24035682.435531296</v>
      </c>
      <c r="Q230" s="382">
        <v>-1385257.648526527</v>
      </c>
      <c r="R230" s="383">
        <v>-5.4492778156353887E-2</v>
      </c>
    </row>
    <row r="231" spans="1:18" x14ac:dyDescent="0.25">
      <c r="A231" s="443" t="s">
        <v>284</v>
      </c>
      <c r="B231" s="443" t="s">
        <v>249</v>
      </c>
      <c r="C231" s="443" t="s">
        <v>350</v>
      </c>
      <c r="D231" s="75" t="s">
        <v>318</v>
      </c>
      <c r="E231" s="391">
        <v>1020137.2822817604</v>
      </c>
      <c r="F231" s="391">
        <v>-194727.42672157451</v>
      </c>
      <c r="G231" s="387">
        <v>-0.16028733510690857</v>
      </c>
      <c r="H231" s="388">
        <v>1.7357583951744197E-2</v>
      </c>
      <c r="I231" s="388">
        <v>-3.5385686650828453E-3</v>
      </c>
      <c r="J231" s="389">
        <v>13.461932309543803</v>
      </c>
      <c r="K231" s="389">
        <v>0.54932645608650077</v>
      </c>
      <c r="L231" s="387">
        <v>4.2541874376148536E-2</v>
      </c>
      <c r="M231" s="390">
        <v>13733019.040519036</v>
      </c>
      <c r="N231" s="390">
        <v>-1954050.1121161282</v>
      </c>
      <c r="O231" s="387">
        <v>-0.12456438440496582</v>
      </c>
      <c r="P231" s="391">
        <v>2198410.7673688675</v>
      </c>
      <c r="Q231" s="391">
        <v>-410972.94862852152</v>
      </c>
      <c r="R231" s="387">
        <v>-0.15749808895830969</v>
      </c>
    </row>
    <row r="232" spans="1:18" x14ac:dyDescent="0.25">
      <c r="A232" s="443" t="s">
        <v>284</v>
      </c>
      <c r="B232" s="443" t="s">
        <v>249</v>
      </c>
      <c r="C232" s="443" t="s">
        <v>350</v>
      </c>
      <c r="D232" s="236" t="s">
        <v>82</v>
      </c>
      <c r="E232" s="382">
        <v>76373923.927631572</v>
      </c>
      <c r="F232" s="382">
        <v>-1019366.2563572675</v>
      </c>
      <c r="G232" s="383">
        <v>-1.3171248488517607E-2</v>
      </c>
      <c r="H232" s="384">
        <v>1.2994984295965009</v>
      </c>
      <c r="I232" s="384">
        <v>-3.1696716017506343E-2</v>
      </c>
      <c r="J232" s="385">
        <v>8.9221614868979522</v>
      </c>
      <c r="K232" s="385">
        <v>0.2964302907728058</v>
      </c>
      <c r="L232" s="383">
        <v>3.4365815956097528E-2</v>
      </c>
      <c r="M232" s="386">
        <v>681420482.67038834</v>
      </c>
      <c r="N232" s="386">
        <v>13846765.159589767</v>
      </c>
      <c r="O232" s="383">
        <v>2.0741926766111467E-2</v>
      </c>
      <c r="P232" s="382">
        <v>111943422.41926745</v>
      </c>
      <c r="Q232" s="382">
        <v>-1349687.3250086755</v>
      </c>
      <c r="R232" s="383">
        <v>-1.1913233982677091E-2</v>
      </c>
    </row>
    <row r="233" spans="1:18" x14ac:dyDescent="0.25">
      <c r="A233" s="443" t="s">
        <v>284</v>
      </c>
      <c r="B233" s="443" t="s">
        <v>249</v>
      </c>
      <c r="C233" s="443" t="s">
        <v>350</v>
      </c>
      <c r="D233" s="75" t="s">
        <v>319</v>
      </c>
      <c r="E233" s="391">
        <v>1002115326.6663489</v>
      </c>
      <c r="F233" s="391">
        <v>-968487.13760495186</v>
      </c>
      <c r="G233" s="387">
        <v>-9.655096855089283E-4</v>
      </c>
      <c r="H233" s="388">
        <v>17.050941293935015</v>
      </c>
      <c r="I233" s="388">
        <v>-0.20249631551882885</v>
      </c>
      <c r="J233" s="389">
        <v>4.7857159160020357</v>
      </c>
      <c r="K233" s="389">
        <v>-6.3525694729092308E-2</v>
      </c>
      <c r="L233" s="387">
        <v>-1.3100129840615312E-2</v>
      </c>
      <c r="M233" s="390">
        <v>4795839268.4967251</v>
      </c>
      <c r="N233" s="390">
        <v>-68356500.452282906</v>
      </c>
      <c r="O233" s="387">
        <v>-1.40529912238817E-2</v>
      </c>
      <c r="P233" s="391">
        <v>1347036204.340312</v>
      </c>
      <c r="Q233" s="391">
        <v>-8852772.7684173584</v>
      </c>
      <c r="R233" s="387">
        <v>-6.5291280612774323E-3</v>
      </c>
    </row>
    <row r="234" spans="1:18" x14ac:dyDescent="0.25">
      <c r="A234" s="443" t="s">
        <v>284</v>
      </c>
      <c r="B234" s="443" t="s">
        <v>249</v>
      </c>
      <c r="C234" s="443" t="s">
        <v>350</v>
      </c>
      <c r="D234" s="236" t="s">
        <v>91</v>
      </c>
      <c r="E234" s="382">
        <v>12353988.892639773</v>
      </c>
      <c r="F234" s="382">
        <v>-1040331.4501229804</v>
      </c>
      <c r="G234" s="383">
        <v>-7.7669596030312538E-2</v>
      </c>
      <c r="H234" s="384">
        <v>0.21020249241678382</v>
      </c>
      <c r="I234" s="384">
        <v>-2.0185105483447291E-2</v>
      </c>
      <c r="J234" s="385">
        <v>5.4600663947754056</v>
      </c>
      <c r="K234" s="385">
        <v>-2.4162061854788419E-2</v>
      </c>
      <c r="L234" s="383">
        <v>-4.4057358379331439E-3</v>
      </c>
      <c r="M234" s="386">
        <v>67453599.594131052</v>
      </c>
      <c r="N234" s="386">
        <v>-6003913.1868691295</v>
      </c>
      <c r="O234" s="383">
        <v>-8.1733140145497069E-2</v>
      </c>
      <c r="P234" s="382">
        <v>20016423.520609852</v>
      </c>
      <c r="Q234" s="382">
        <v>-1788901.6129494123</v>
      </c>
      <c r="R234" s="383">
        <v>-8.2039667007588954E-2</v>
      </c>
    </row>
    <row r="235" spans="1:18" x14ac:dyDescent="0.25">
      <c r="A235" s="443" t="s">
        <v>284</v>
      </c>
      <c r="B235" s="443" t="s">
        <v>249</v>
      </c>
      <c r="C235" s="443" t="s">
        <v>350</v>
      </c>
      <c r="D235" s="75" t="s">
        <v>320</v>
      </c>
      <c r="E235" s="391">
        <v>360604316.75313067</v>
      </c>
      <c r="F235" s="391">
        <v>14315480.4947294</v>
      </c>
      <c r="G235" s="387">
        <v>4.1339711234719578E-2</v>
      </c>
      <c r="H235" s="388">
        <v>6.1356641014077109</v>
      </c>
      <c r="I235" s="388">
        <v>0.17935940481690871</v>
      </c>
      <c r="J235" s="389">
        <v>4.8129854108531456</v>
      </c>
      <c r="K235" s="389">
        <v>-0.11755197800371686</v>
      </c>
      <c r="L235" s="387">
        <v>-2.3841615777904304E-2</v>
      </c>
      <c r="M235" s="390">
        <v>1735583315.6234846</v>
      </c>
      <c r="N235" s="390">
        <v>28193261.107705116</v>
      </c>
      <c r="O235" s="387">
        <v>1.65124899451876E-2</v>
      </c>
      <c r="P235" s="391">
        <v>499983548.71885133</v>
      </c>
      <c r="Q235" s="391">
        <v>19321761.435616195</v>
      </c>
      <c r="R235" s="387">
        <v>4.0198247388928882E-2</v>
      </c>
    </row>
    <row r="236" spans="1:18" x14ac:dyDescent="0.25">
      <c r="A236" s="443" t="s">
        <v>284</v>
      </c>
      <c r="B236" s="443" t="s">
        <v>249</v>
      </c>
      <c r="C236" s="443" t="s">
        <v>350</v>
      </c>
      <c r="D236" s="236" t="s">
        <v>98</v>
      </c>
      <c r="E236" s="382">
        <v>7319692.6365272673</v>
      </c>
      <c r="F236" s="382">
        <v>1668610.5581140351</v>
      </c>
      <c r="G236" s="383">
        <v>0.2952727521845806</v>
      </c>
      <c r="H236" s="384">
        <v>0.1245441977723879</v>
      </c>
      <c r="I236" s="384">
        <v>2.7343355007257486E-2</v>
      </c>
      <c r="J236" s="385">
        <v>7.5098727163942085</v>
      </c>
      <c r="K236" s="385">
        <v>0.44241841814757255</v>
      </c>
      <c r="L236" s="383">
        <v>6.259940276618868E-2</v>
      </c>
      <c r="M236" s="386">
        <v>54969960.023447715</v>
      </c>
      <c r="N236" s="386">
        <v>15031195.698621586</v>
      </c>
      <c r="O236" s="383">
        <v>0.37635605289065294</v>
      </c>
      <c r="P236" s="382">
        <v>9501766.7359196525</v>
      </c>
      <c r="Q236" s="382">
        <v>2457848.6892728414</v>
      </c>
      <c r="R236" s="383">
        <v>0.34893203938437023</v>
      </c>
    </row>
    <row r="237" spans="1:18" x14ac:dyDescent="0.25">
      <c r="A237" s="443" t="s">
        <v>284</v>
      </c>
      <c r="B237" s="443" t="s">
        <v>249</v>
      </c>
      <c r="C237" s="443" t="s">
        <v>350</v>
      </c>
      <c r="D237" s="75" t="s">
        <v>321</v>
      </c>
      <c r="E237" s="391">
        <v>177152.04704081954</v>
      </c>
      <c r="F237" s="391">
        <v>5111.1928207858873</v>
      </c>
      <c r="G237" s="387">
        <v>2.9709180670824082E-2</v>
      </c>
      <c r="H237" s="388">
        <v>3.0142330666090397E-3</v>
      </c>
      <c r="I237" s="388">
        <v>5.5062453232330392E-5</v>
      </c>
      <c r="J237" s="389">
        <v>7.9120900142457371</v>
      </c>
      <c r="K237" s="389">
        <v>-8.1828667919443987E-2</v>
      </c>
      <c r="L237" s="387">
        <v>-1.0236364813418443E-2</v>
      </c>
      <c r="M237" s="390">
        <v>1401642.9423948594</v>
      </c>
      <c r="N237" s="390">
        <v>26362.3437496759</v>
      </c>
      <c r="O237" s="387">
        <v>1.9168701845751313E-2</v>
      </c>
      <c r="P237" s="391">
        <v>197634.48071587872</v>
      </c>
      <c r="Q237" s="391">
        <v>4795.3049827966897</v>
      </c>
      <c r="R237" s="387">
        <v>2.4866861023271028E-2</v>
      </c>
    </row>
    <row r="238" spans="1:18" x14ac:dyDescent="0.25">
      <c r="A238" s="443" t="s">
        <v>284</v>
      </c>
      <c r="B238" s="443" t="s">
        <v>249</v>
      </c>
      <c r="C238" s="443" t="s">
        <v>350</v>
      </c>
      <c r="D238" s="236" t="s">
        <v>112</v>
      </c>
      <c r="E238" s="382">
        <v>8573950.4748332407</v>
      </c>
      <c r="F238" s="382">
        <v>755187.68023775797</v>
      </c>
      <c r="G238" s="383">
        <v>9.6586595613280646E-2</v>
      </c>
      <c r="H238" s="384">
        <v>0.14588533107244117</v>
      </c>
      <c r="I238" s="384">
        <v>1.13995242004368E-2</v>
      </c>
      <c r="J238" s="385">
        <v>8.701048744551942</v>
      </c>
      <c r="K238" s="385">
        <v>0.23642031603236013</v>
      </c>
      <c r="L238" s="383">
        <v>2.7930383244679387E-2</v>
      </c>
      <c r="M238" s="386">
        <v>74602361.0148983</v>
      </c>
      <c r="N238" s="386">
        <v>8419439.1879141629</v>
      </c>
      <c r="O238" s="383">
        <v>0.12721467948973786</v>
      </c>
      <c r="P238" s="382">
        <v>7759904.53914636</v>
      </c>
      <c r="Q238" s="382">
        <v>672816.81822044495</v>
      </c>
      <c r="R238" s="383">
        <v>9.4935584927759678E-2</v>
      </c>
    </row>
    <row r="239" spans="1:18" x14ac:dyDescent="0.25">
      <c r="A239" s="443" t="s">
        <v>284</v>
      </c>
      <c r="B239" s="443" t="s">
        <v>249</v>
      </c>
      <c r="C239" s="443" t="s">
        <v>350</v>
      </c>
      <c r="D239" s="75" t="s">
        <v>322</v>
      </c>
      <c r="E239" s="391">
        <v>863520.87259246199</v>
      </c>
      <c r="F239" s="391">
        <v>-98719.394524415839</v>
      </c>
      <c r="G239" s="387">
        <v>-0.1025932897406225</v>
      </c>
      <c r="H239" s="388">
        <v>1.4692763709783939E-2</v>
      </c>
      <c r="I239" s="388">
        <v>-1.8581487718424428E-3</v>
      </c>
      <c r="J239" s="389">
        <v>9.2911305971699267</v>
      </c>
      <c r="K239" s="389">
        <v>0.22037033303484321</v>
      </c>
      <c r="L239" s="387">
        <v>2.4294582440478156E-2</v>
      </c>
      <c r="M239" s="390">
        <v>8023085.2006386975</v>
      </c>
      <c r="N239" s="390">
        <v>-705165.57887580711</v>
      </c>
      <c r="O239" s="387">
        <v>-8.0791168435587826E-2</v>
      </c>
      <c r="P239" s="391">
        <v>1586412.7074829862</v>
      </c>
      <c r="Q239" s="391">
        <v>-143432.16000246699</v>
      </c>
      <c r="R239" s="387">
        <v>-8.2916198266358793E-2</v>
      </c>
    </row>
    <row r="240" spans="1:18" x14ac:dyDescent="0.25">
      <c r="A240" s="443" t="s">
        <v>284</v>
      </c>
      <c r="B240" s="443" t="s">
        <v>249</v>
      </c>
      <c r="C240" s="443" t="s">
        <v>350</v>
      </c>
      <c r="D240" s="236" t="s">
        <v>323</v>
      </c>
      <c r="E240" s="382">
        <v>92176.590640721421</v>
      </c>
      <c r="F240" s="382">
        <v>-36711.237623319714</v>
      </c>
      <c r="G240" s="383">
        <v>-0.28483091163668794</v>
      </c>
      <c r="H240" s="384">
        <v>1.5683799996537848E-3</v>
      </c>
      <c r="I240" s="384">
        <v>-6.4854153070026247E-4</v>
      </c>
      <c r="J240" s="385">
        <v>21.548553716785253</v>
      </c>
      <c r="K240" s="385">
        <v>3.395053547393946</v>
      </c>
      <c r="L240" s="383">
        <v>0.18701922580849506</v>
      </c>
      <c r="M240" s="386">
        <v>1986272.2148517105</v>
      </c>
      <c r="N240" s="386">
        <v>-353492.9973720382</v>
      </c>
      <c r="O240" s="383">
        <v>-0.15108054240881419</v>
      </c>
      <c r="P240" s="382">
        <v>244065.48349908492</v>
      </c>
      <c r="Q240" s="382">
        <v>-83633.068593116332</v>
      </c>
      <c r="R240" s="383">
        <v>-0.255213421173693</v>
      </c>
    </row>
    <row r="241" spans="1:18" x14ac:dyDescent="0.25">
      <c r="A241" s="443" t="s">
        <v>284</v>
      </c>
      <c r="B241" s="443" t="s">
        <v>249</v>
      </c>
      <c r="C241" s="443" t="s">
        <v>350</v>
      </c>
      <c r="D241" s="75" t="s">
        <v>102</v>
      </c>
      <c r="E241" s="391">
        <v>2762485.0262931362</v>
      </c>
      <c r="F241" s="391">
        <v>493342.21527870046</v>
      </c>
      <c r="G241" s="387">
        <v>0.21741347123857244</v>
      </c>
      <c r="H241" s="388">
        <v>4.7003542162549497E-2</v>
      </c>
      <c r="I241" s="388">
        <v>7.9733899678795586E-3</v>
      </c>
      <c r="J241" s="389">
        <v>6.4728835215484715</v>
      </c>
      <c r="K241" s="389">
        <v>-4.8877102985227516E-2</v>
      </c>
      <c r="L241" s="387">
        <v>-7.4944644244317373E-3</v>
      </c>
      <c r="M241" s="390">
        <v>17881243.805217236</v>
      </c>
      <c r="N241" s="390">
        <v>3082437.5688995775</v>
      </c>
      <c r="O241" s="387">
        <v>0.20828960928855103</v>
      </c>
      <c r="P241" s="391">
        <v>3432116.578578928</v>
      </c>
      <c r="Q241" s="391">
        <v>487206.86426815065</v>
      </c>
      <c r="R241" s="387">
        <v>0.16544033995357169</v>
      </c>
    </row>
    <row r="242" spans="1:18" x14ac:dyDescent="0.25">
      <c r="A242" s="443" t="s">
        <v>284</v>
      </c>
      <c r="B242" s="443" t="s">
        <v>249</v>
      </c>
      <c r="C242" s="443" t="s">
        <v>350</v>
      </c>
      <c r="D242" s="236" t="s">
        <v>90</v>
      </c>
      <c r="E242" s="382">
        <v>62556380.105633482</v>
      </c>
      <c r="F242" s="382">
        <v>1407823.3685464561</v>
      </c>
      <c r="G242" s="383">
        <v>2.3023002400522748E-2</v>
      </c>
      <c r="H242" s="384">
        <v>1.0643936245247918</v>
      </c>
      <c r="I242" s="384">
        <v>1.261430752977466E-2</v>
      </c>
      <c r="J242" s="385">
        <v>9.5325532710851864</v>
      </c>
      <c r="K242" s="385">
        <v>-7.3931776254653414E-2</v>
      </c>
      <c r="L242" s="383">
        <v>-7.696027828110354E-3</v>
      </c>
      <c r="M242" s="386">
        <v>596322025.80320477</v>
      </c>
      <c r="N242" s="386">
        <v>8899329.8419663906</v>
      </c>
      <c r="O242" s="383">
        <v>1.5149788905251323E-2</v>
      </c>
      <c r="P242" s="382">
        <v>113658056.82692696</v>
      </c>
      <c r="Q242" s="382">
        <v>1967400.458375439</v>
      </c>
      <c r="R242" s="383">
        <v>1.7614727340159095E-2</v>
      </c>
    </row>
    <row r="243" spans="1:18" x14ac:dyDescent="0.25">
      <c r="A243" s="443" t="s">
        <v>284</v>
      </c>
      <c r="B243" s="443" t="s">
        <v>249</v>
      </c>
      <c r="C243" s="443" t="s">
        <v>350</v>
      </c>
      <c r="D243" s="75" t="s">
        <v>106</v>
      </c>
      <c r="E243" s="391">
        <v>1955220.4834956955</v>
      </c>
      <c r="F243" s="391">
        <v>-175168.11484542862</v>
      </c>
      <c r="G243" s="387">
        <v>-8.2223550661990621E-2</v>
      </c>
      <c r="H243" s="388">
        <v>3.3267977041812315E-2</v>
      </c>
      <c r="I243" s="388">
        <v>-3.3755479154693041E-3</v>
      </c>
      <c r="J243" s="389">
        <v>13.199388871750154</v>
      </c>
      <c r="K243" s="389">
        <v>0.44110976523099232</v>
      </c>
      <c r="L243" s="387">
        <v>3.4574393736659693E-2</v>
      </c>
      <c r="M243" s="390">
        <v>25807715.491671037</v>
      </c>
      <c r="N243" s="390">
        <v>-1372376.8513111696</v>
      </c>
      <c r="O243" s="387">
        <v>-5.0491986340344866E-2</v>
      </c>
      <c r="P243" s="391">
        <v>4043331.8427785952</v>
      </c>
      <c r="Q243" s="391">
        <v>-285223.41111046169</v>
      </c>
      <c r="R243" s="387">
        <v>-6.5893443511942776E-2</v>
      </c>
    </row>
    <row r="244" spans="1:18" x14ac:dyDescent="0.25">
      <c r="A244" s="443" t="s">
        <v>284</v>
      </c>
      <c r="B244" s="443" t="s">
        <v>249</v>
      </c>
      <c r="C244" s="443" t="s">
        <v>350</v>
      </c>
      <c r="D244" s="236" t="s">
        <v>324</v>
      </c>
      <c r="E244" s="382">
        <v>21605709.296653003</v>
      </c>
      <c r="F244" s="382">
        <v>241001.90501737595</v>
      </c>
      <c r="G244" s="383">
        <v>1.1280374713286698E-2</v>
      </c>
      <c r="H244" s="384">
        <v>0.36762004434816237</v>
      </c>
      <c r="I244" s="384">
        <v>1.3864254192608172E-4</v>
      </c>
      <c r="J244" s="385">
        <v>13.356875448131788</v>
      </c>
      <c r="K244" s="385">
        <v>-9.5244219500505878E-2</v>
      </c>
      <c r="L244" s="383">
        <v>-7.080238791636456E-3</v>
      </c>
      <c r="M244" s="386">
        <v>288584768.04393721</v>
      </c>
      <c r="N244" s="386">
        <v>1184167.5477065444</v>
      </c>
      <c r="O244" s="383">
        <v>4.1202681750210019E-3</v>
      </c>
      <c r="P244" s="382">
        <v>57354503.215215415</v>
      </c>
      <c r="Q244" s="382">
        <v>200448.44796802104</v>
      </c>
      <c r="R244" s="383">
        <v>3.5071605817701265E-3</v>
      </c>
    </row>
    <row r="245" spans="1:18" x14ac:dyDescent="0.25">
      <c r="A245" s="443" t="s">
        <v>284</v>
      </c>
      <c r="B245" s="443" t="s">
        <v>249</v>
      </c>
      <c r="C245" s="443" t="s">
        <v>350</v>
      </c>
      <c r="D245" s="75" t="s">
        <v>103</v>
      </c>
      <c r="E245" s="391">
        <v>2297445.9097880702</v>
      </c>
      <c r="F245" s="391">
        <v>-231608.61843390949</v>
      </c>
      <c r="G245" s="387">
        <v>-9.1579131983658357E-2</v>
      </c>
      <c r="H245" s="388">
        <v>3.9090925257178749E-2</v>
      </c>
      <c r="I245" s="388">
        <v>-4.4098110851911454E-3</v>
      </c>
      <c r="J245" s="389">
        <v>13.530554240648994</v>
      </c>
      <c r="K245" s="389">
        <v>0.26017145396066432</v>
      </c>
      <c r="L245" s="387">
        <v>1.9605421949218015E-2</v>
      </c>
      <c r="M245" s="390">
        <v>31085716.497344662</v>
      </c>
      <c r="N245" s="390">
        <v>-2475805.1805684753</v>
      </c>
      <c r="O245" s="387">
        <v>-7.3769157558723111E-2</v>
      </c>
      <c r="P245" s="391">
        <v>6319538.8295495948</v>
      </c>
      <c r="Q245" s="391">
        <v>-465417.26971699018</v>
      </c>
      <c r="R245" s="387">
        <v>-6.8595472528893614E-2</v>
      </c>
    </row>
    <row r="246" spans="1:18" x14ac:dyDescent="0.25">
      <c r="A246" s="443" t="s">
        <v>284</v>
      </c>
      <c r="B246" s="443" t="s">
        <v>249</v>
      </c>
      <c r="C246" s="443" t="s">
        <v>350</v>
      </c>
      <c r="D246" s="236" t="s">
        <v>93</v>
      </c>
      <c r="E246" s="382">
        <v>49816794.639609672</v>
      </c>
      <c r="F246" s="382">
        <v>3537682.6479380876</v>
      </c>
      <c r="G246" s="383">
        <v>7.6442319130382866E-2</v>
      </c>
      <c r="H246" s="384">
        <v>0.84763022603167304</v>
      </c>
      <c r="I246" s="384">
        <v>5.1611229033592387E-2</v>
      </c>
      <c r="J246" s="385">
        <v>8.1633984569736171</v>
      </c>
      <c r="K246" s="385">
        <v>-0.18351427149402255</v>
      </c>
      <c r="L246" s="383">
        <v>-2.1985885975318309E-2</v>
      </c>
      <c r="M246" s="386">
        <v>406674344.49236113</v>
      </c>
      <c r="N246" s="386">
        <v>20386635.546898186</v>
      </c>
      <c r="O246" s="383">
        <v>5.2775781042974944E-2</v>
      </c>
      <c r="P246" s="382">
        <v>90528344.165875673</v>
      </c>
      <c r="Q246" s="382">
        <v>6603689.838132143</v>
      </c>
      <c r="R246" s="383">
        <v>7.8685934318458287E-2</v>
      </c>
    </row>
    <row r="247" spans="1:18" x14ac:dyDescent="0.25">
      <c r="A247" s="443" t="s">
        <v>284</v>
      </c>
      <c r="B247" s="443" t="s">
        <v>249</v>
      </c>
      <c r="C247" s="443" t="s">
        <v>350</v>
      </c>
      <c r="D247" s="75" t="s">
        <v>101</v>
      </c>
      <c r="E247" s="391">
        <v>9014082.1308458857</v>
      </c>
      <c r="F247" s="391">
        <v>-36048.142244048417</v>
      </c>
      <c r="G247" s="387">
        <v>-3.9831628005660416E-3</v>
      </c>
      <c r="H247" s="388">
        <v>0.15337414880486636</v>
      </c>
      <c r="I247" s="388">
        <v>-2.2916648344157853E-3</v>
      </c>
      <c r="J247" s="389">
        <v>17.471062114647061</v>
      </c>
      <c r="K247" s="389">
        <v>1.1601190441140723</v>
      </c>
      <c r="L247" s="387">
        <v>7.1125197304496707E-2</v>
      </c>
      <c r="M247" s="390">
        <v>157485588.8145386</v>
      </c>
      <c r="N247" s="390">
        <v>9869429.1492615044</v>
      </c>
      <c r="O247" s="387">
        <v>6.6858731263844368E-2</v>
      </c>
      <c r="P247" s="391">
        <v>17865639.166723695</v>
      </c>
      <c r="Q247" s="391">
        <v>-11713.873976428062</v>
      </c>
      <c r="R247" s="387">
        <v>-6.5523536676598054E-4</v>
      </c>
    </row>
    <row r="248" spans="1:18" x14ac:dyDescent="0.25">
      <c r="A248" s="443" t="s">
        <v>284</v>
      </c>
      <c r="B248" s="443" t="s">
        <v>249</v>
      </c>
      <c r="C248" s="443" t="s">
        <v>350</v>
      </c>
      <c r="D248" s="236" t="s">
        <v>94</v>
      </c>
      <c r="E248" s="382">
        <v>31433047.533820912</v>
      </c>
      <c r="F248" s="382">
        <v>-1373903.5276186541</v>
      </c>
      <c r="G248" s="383">
        <v>-4.1878427685817607E-2</v>
      </c>
      <c r="H248" s="384">
        <v>0.5348317044222759</v>
      </c>
      <c r="I248" s="384">
        <v>-2.9460805840062498E-2</v>
      </c>
      <c r="J248" s="385">
        <v>7.3123240899979116</v>
      </c>
      <c r="K248" s="385">
        <v>0.20594972905202358</v>
      </c>
      <c r="L248" s="383">
        <v>2.8980985041239905E-2</v>
      </c>
      <c r="M248" s="386">
        <v>229848630.7036081</v>
      </c>
      <c r="N248" s="386">
        <v>-3289845.1802125275</v>
      </c>
      <c r="O248" s="383">
        <v>-1.4111120730891064E-2</v>
      </c>
      <c r="P248" s="382">
        <v>49246225.054689802</v>
      </c>
      <c r="Q248" s="382">
        <v>-2373151.0247108862</v>
      </c>
      <c r="R248" s="383">
        <v>-4.5974035429264315E-2</v>
      </c>
    </row>
    <row r="249" spans="1:18" x14ac:dyDescent="0.25">
      <c r="A249" s="443" t="s">
        <v>284</v>
      </c>
      <c r="B249" s="443" t="s">
        <v>249</v>
      </c>
      <c r="C249" s="443" t="s">
        <v>350</v>
      </c>
      <c r="D249" s="75" t="s">
        <v>107</v>
      </c>
      <c r="E249" s="391">
        <v>7906720.884979588</v>
      </c>
      <c r="F249" s="391">
        <v>-885683.28657522891</v>
      </c>
      <c r="G249" s="387">
        <v>-0.10073277675753251</v>
      </c>
      <c r="H249" s="388">
        <v>0.13453245355083146</v>
      </c>
      <c r="I249" s="388">
        <v>-1.6700369393185616E-2</v>
      </c>
      <c r="J249" s="389">
        <v>8.7080800717948392</v>
      </c>
      <c r="K249" s="389">
        <v>0.76582505348963092</v>
      </c>
      <c r="L249" s="387">
        <v>9.642413290993139E-2</v>
      </c>
      <c r="M249" s="390">
        <v>68852358.571734801</v>
      </c>
      <c r="N249" s="390">
        <v>-979157.58276408911</v>
      </c>
      <c r="O249" s="387">
        <v>-1.4021714502055917E-2</v>
      </c>
      <c r="P249" s="391">
        <v>7432910.0667303652</v>
      </c>
      <c r="Q249" s="391">
        <v>-867232.05230097659</v>
      </c>
      <c r="R249" s="387">
        <v>-0.10448400037783762</v>
      </c>
    </row>
    <row r="250" spans="1:18" x14ac:dyDescent="0.25">
      <c r="A250" s="443" t="s">
        <v>284</v>
      </c>
      <c r="B250" s="443" t="s">
        <v>249</v>
      </c>
      <c r="C250" s="443" t="s">
        <v>350</v>
      </c>
      <c r="D250" s="236" t="s">
        <v>325</v>
      </c>
      <c r="E250" s="382">
        <v>5778647.6370368823</v>
      </c>
      <c r="F250" s="382">
        <v>95445.87971843686</v>
      </c>
      <c r="G250" s="383">
        <v>1.6794385241651517E-2</v>
      </c>
      <c r="H250" s="384">
        <v>9.832339551698914E-2</v>
      </c>
      <c r="I250" s="384">
        <v>5.7008159401479575E-4</v>
      </c>
      <c r="J250" s="385">
        <v>15.137180342282122</v>
      </c>
      <c r="K250" s="385">
        <v>-0.17171743832896524</v>
      </c>
      <c r="L250" s="383">
        <v>-1.1216838781590636E-2</v>
      </c>
      <c r="M250" s="386">
        <v>87472431.416329727</v>
      </c>
      <c r="N250" s="386">
        <v>468876.64695234597</v>
      </c>
      <c r="O250" s="383">
        <v>5.3891665483693126E-3</v>
      </c>
      <c r="P250" s="382">
        <v>6816178.9495117897</v>
      </c>
      <c r="Q250" s="382">
        <v>-104360.59127303306</v>
      </c>
      <c r="R250" s="383">
        <v>-1.5079834550182783E-2</v>
      </c>
    </row>
    <row r="251" spans="1:18" x14ac:dyDescent="0.25">
      <c r="A251" s="443" t="s">
        <v>284</v>
      </c>
      <c r="B251" s="443" t="s">
        <v>249</v>
      </c>
      <c r="C251" s="443" t="s">
        <v>350</v>
      </c>
      <c r="D251" s="75" t="s">
        <v>326</v>
      </c>
      <c r="E251" s="391">
        <v>455113.18715973588</v>
      </c>
      <c r="F251" s="391">
        <v>-13990.048264911631</v>
      </c>
      <c r="G251" s="387">
        <v>-2.982296264114952E-2</v>
      </c>
      <c r="H251" s="388">
        <v>7.743727722607739E-3</v>
      </c>
      <c r="I251" s="388">
        <v>-3.2503312609831209E-4</v>
      </c>
      <c r="J251" s="389">
        <v>5.9090781740121141</v>
      </c>
      <c r="K251" s="389">
        <v>0.19136518336934127</v>
      </c>
      <c r="L251" s="387">
        <v>3.3468833374903001E-2</v>
      </c>
      <c r="M251" s="390">
        <v>2689299.4009506856</v>
      </c>
      <c r="N251" s="390">
        <v>7101.7378106233664</v>
      </c>
      <c r="O251" s="387">
        <v>2.6477309663708102E-3</v>
      </c>
      <c r="P251" s="391">
        <v>485487.10829179897</v>
      </c>
      <c r="Q251" s="391">
        <v>-23344.583012501011</v>
      </c>
      <c r="R251" s="387">
        <v>-4.5878791379250189E-2</v>
      </c>
    </row>
    <row r="252" spans="1:18" x14ac:dyDescent="0.25">
      <c r="A252" s="443" t="s">
        <v>284</v>
      </c>
      <c r="B252" s="443" t="s">
        <v>249</v>
      </c>
      <c r="C252" s="443" t="s">
        <v>350</v>
      </c>
      <c r="D252" s="236" t="s">
        <v>327</v>
      </c>
      <c r="E252" s="382">
        <v>44008.409783244133</v>
      </c>
      <c r="F252" s="382">
        <v>-4015.3215273618698</v>
      </c>
      <c r="G252" s="383">
        <v>-8.3611194252935714E-2</v>
      </c>
      <c r="H252" s="384">
        <v>7.4880085324088592E-4</v>
      </c>
      <c r="I252" s="384">
        <v>-7.7226284809070868E-5</v>
      </c>
      <c r="J252" s="385">
        <v>8.7208695419101563</v>
      </c>
      <c r="K252" s="385">
        <v>0.3455904093907769</v>
      </c>
      <c r="L252" s="383">
        <v>4.1263151224288731E-2</v>
      </c>
      <c r="M252" s="386">
        <v>383791.60046659468</v>
      </c>
      <c r="N252" s="386">
        <v>-18420.554244841333</v>
      </c>
      <c r="O252" s="383">
        <v>-4.5798104381149334E-2</v>
      </c>
      <c r="P252" s="382">
        <v>61816.254545331001</v>
      </c>
      <c r="Q252" s="382">
        <v>-5508.0267757177353</v>
      </c>
      <c r="R252" s="383">
        <v>-8.1813376506043256E-2</v>
      </c>
    </row>
    <row r="253" spans="1:18" x14ac:dyDescent="0.25">
      <c r="A253" s="443" t="s">
        <v>284</v>
      </c>
      <c r="B253" s="443" t="s">
        <v>249</v>
      </c>
      <c r="C253" s="443" t="s">
        <v>350</v>
      </c>
      <c r="D253" s="75" t="s">
        <v>85</v>
      </c>
      <c r="E253" s="391">
        <v>89216794.791580975</v>
      </c>
      <c r="F253" s="391">
        <v>-508426.02529679239</v>
      </c>
      <c r="G253" s="387">
        <v>-5.6664783955723058E-3</v>
      </c>
      <c r="H253" s="388">
        <v>1.5180192238799912</v>
      </c>
      <c r="I253" s="388">
        <v>-2.5289997198746805E-2</v>
      </c>
      <c r="J253" s="389">
        <v>4.688999449931269</v>
      </c>
      <c r="K253" s="389">
        <v>-0.13104138523072706</v>
      </c>
      <c r="L253" s="387">
        <v>-2.7186779056887992E-2</v>
      </c>
      <c r="M253" s="390">
        <v>418337501.70235413</v>
      </c>
      <c r="N253" s="390">
        <v>-14141726.578923881</v>
      </c>
      <c r="O253" s="387">
        <v>-3.269920415628913E-2</v>
      </c>
      <c r="P253" s="391">
        <v>111361102.00602052</v>
      </c>
      <c r="Q253" s="391">
        <v>-3411046.1369466931</v>
      </c>
      <c r="R253" s="387">
        <v>-2.9720155910105343E-2</v>
      </c>
    </row>
    <row r="254" spans="1:18" x14ac:dyDescent="0.25">
      <c r="A254" s="443" t="s">
        <v>284</v>
      </c>
      <c r="B254" s="443" t="s">
        <v>249</v>
      </c>
      <c r="C254" s="443" t="s">
        <v>350</v>
      </c>
      <c r="D254" s="236" t="s">
        <v>84</v>
      </c>
      <c r="E254" s="382">
        <v>885224954.36227524</v>
      </c>
      <c r="F254" s="382">
        <v>22397699.906350851</v>
      </c>
      <c r="G254" s="383">
        <v>2.595849840241108E-2</v>
      </c>
      <c r="H254" s="384">
        <v>15.062057556757569</v>
      </c>
      <c r="I254" s="384">
        <v>0.22108814061547655</v>
      </c>
      <c r="J254" s="385">
        <v>4.8271085112476877</v>
      </c>
      <c r="K254" s="385">
        <v>2.6238362364459533E-2</v>
      </c>
      <c r="L254" s="383">
        <v>5.4653347311555732E-3</v>
      </c>
      <c r="M254" s="386">
        <v>4273076911.5709844</v>
      </c>
      <c r="N254" s="386">
        <v>130755302.01066399</v>
      </c>
      <c r="O254" s="383">
        <v>3.156570501645399E-2</v>
      </c>
      <c r="P254" s="382">
        <v>895065084.08943391</v>
      </c>
      <c r="Q254" s="382">
        <v>22899216.832875967</v>
      </c>
      <c r="R254" s="383">
        <v>2.6255575564894114E-2</v>
      </c>
    </row>
    <row r="255" spans="1:18" x14ac:dyDescent="0.25">
      <c r="A255" s="443" t="s">
        <v>284</v>
      </c>
      <c r="B255" s="443" t="s">
        <v>249</v>
      </c>
      <c r="C255" s="443" t="s">
        <v>350</v>
      </c>
      <c r="D255" s="75" t="s">
        <v>89</v>
      </c>
      <c r="E255" s="391">
        <v>49561473.580659561</v>
      </c>
      <c r="F255" s="391">
        <v>496046.83681808412</v>
      </c>
      <c r="G255" s="387">
        <v>1.0109905685888002E-2</v>
      </c>
      <c r="H255" s="388">
        <v>0.84328595120479655</v>
      </c>
      <c r="I255" s="388">
        <v>-6.5875955249328211E-4</v>
      </c>
      <c r="J255" s="389">
        <v>6.0122136554219212</v>
      </c>
      <c r="K255" s="389">
        <v>-0.1103697907606831</v>
      </c>
      <c r="L255" s="387">
        <v>-1.802666990672018E-2</v>
      </c>
      <c r="M255" s="390">
        <v>297974168.24447417</v>
      </c>
      <c r="N255" s="390">
        <v>-2433001.3172549009</v>
      </c>
      <c r="O255" s="387">
        <v>-8.0990121534198489E-3</v>
      </c>
      <c r="P255" s="391">
        <v>80959913.770233124</v>
      </c>
      <c r="Q255" s="391">
        <v>183117.51660381258</v>
      </c>
      <c r="R255" s="387">
        <v>2.2669569120920053E-3</v>
      </c>
    </row>
    <row r="256" spans="1:18" x14ac:dyDescent="0.25">
      <c r="A256" s="443" t="s">
        <v>284</v>
      </c>
      <c r="B256" s="443" t="s">
        <v>249</v>
      </c>
      <c r="C256" s="443" t="s">
        <v>350</v>
      </c>
      <c r="D256" s="236" t="s">
        <v>105</v>
      </c>
      <c r="E256" s="382">
        <v>5899381.6530920062</v>
      </c>
      <c r="F256" s="382">
        <v>109440.08372308034</v>
      </c>
      <c r="G256" s="383">
        <v>1.8901759613959068E-2</v>
      </c>
      <c r="H256" s="384">
        <v>0.10037767865701973</v>
      </c>
      <c r="I256" s="384">
        <v>7.8839782648072732E-4</v>
      </c>
      <c r="J256" s="385">
        <v>5.9659989125169757</v>
      </c>
      <c r="K256" s="385">
        <v>0.76608362059393631</v>
      </c>
      <c r="L256" s="383">
        <v>0.14732617313668245</v>
      </c>
      <c r="M256" s="386">
        <v>35195704.526869506</v>
      </c>
      <c r="N256" s="386">
        <v>5088498.820967149</v>
      </c>
      <c r="O256" s="383">
        <v>0.16901265666011561</v>
      </c>
      <c r="P256" s="382">
        <v>6149048.9889090685</v>
      </c>
      <c r="Q256" s="382">
        <v>540881.59586639237</v>
      </c>
      <c r="R256" s="383">
        <v>9.6445337301699269E-2</v>
      </c>
    </row>
    <row r="257" spans="1:18" x14ac:dyDescent="0.25">
      <c r="A257" s="443" t="s">
        <v>284</v>
      </c>
      <c r="B257" s="443" t="s">
        <v>249</v>
      </c>
      <c r="C257" s="443" t="s">
        <v>350</v>
      </c>
      <c r="D257" s="75" t="s">
        <v>100</v>
      </c>
      <c r="E257" s="391">
        <v>19697162.488309599</v>
      </c>
      <c r="F257" s="391">
        <v>3789910.2174969539</v>
      </c>
      <c r="G257" s="387">
        <v>0.23825046293198321</v>
      </c>
      <c r="H257" s="388">
        <v>0.33514621751423213</v>
      </c>
      <c r="I257" s="388">
        <v>6.1535198359705778E-2</v>
      </c>
      <c r="J257" s="389">
        <v>4.1133257179975562</v>
      </c>
      <c r="K257" s="389">
        <v>-0.32644646142429501</v>
      </c>
      <c r="L257" s="387">
        <v>-7.3527750576338133E-2</v>
      </c>
      <c r="M257" s="390">
        <v>81020845.034740612</v>
      </c>
      <c r="N257" s="390">
        <v>10396268.951741561</v>
      </c>
      <c r="O257" s="387">
        <v>0.1472046917424851</v>
      </c>
      <c r="P257" s="391">
        <v>14261839.07188997</v>
      </c>
      <c r="Q257" s="391">
        <v>2325928.1706596948</v>
      </c>
      <c r="R257" s="387">
        <v>0.19486809091545357</v>
      </c>
    </row>
    <row r="258" spans="1:18" x14ac:dyDescent="0.25">
      <c r="A258" s="443" t="s">
        <v>284</v>
      </c>
      <c r="B258" s="443" t="s">
        <v>249</v>
      </c>
      <c r="C258" s="443" t="s">
        <v>350</v>
      </c>
      <c r="D258" s="236" t="s">
        <v>86</v>
      </c>
      <c r="E258" s="382">
        <v>199245123.44567519</v>
      </c>
      <c r="F258" s="382">
        <v>5476845.4239228964</v>
      </c>
      <c r="G258" s="383">
        <v>2.826492282347717E-2</v>
      </c>
      <c r="H258" s="384">
        <v>3.3901456375052219</v>
      </c>
      <c r="I258" s="384">
        <v>5.7254756870385837E-2</v>
      </c>
      <c r="J258" s="385">
        <v>9.2742092056916388</v>
      </c>
      <c r="K258" s="385">
        <v>0.28371056832183505</v>
      </c>
      <c r="L258" s="383">
        <v>3.1556711119733336E-2</v>
      </c>
      <c r="M258" s="386">
        <v>1847840958.0490479</v>
      </c>
      <c r="N258" s="386">
        <v>105767518.52899051</v>
      </c>
      <c r="O258" s="383">
        <v>6.0713581947572509E-2</v>
      </c>
      <c r="P258" s="382">
        <v>400471698.74141544</v>
      </c>
      <c r="Q258" s="382">
        <v>11192869.126681924</v>
      </c>
      <c r="R258" s="383">
        <v>2.8752832867277749E-2</v>
      </c>
    </row>
    <row r="259" spans="1:18" x14ac:dyDescent="0.25">
      <c r="A259" s="443" t="s">
        <v>284</v>
      </c>
      <c r="B259" s="443" t="s">
        <v>249</v>
      </c>
      <c r="C259" s="443" t="s">
        <v>350</v>
      </c>
      <c r="D259" s="75" t="s">
        <v>328</v>
      </c>
      <c r="E259" s="391">
        <v>1872484.4344959387</v>
      </c>
      <c r="F259" s="391">
        <v>80624.798091799021</v>
      </c>
      <c r="G259" s="387">
        <v>4.4995041159359393E-2</v>
      </c>
      <c r="H259" s="388">
        <v>3.1860227377829099E-2</v>
      </c>
      <c r="I259" s="388">
        <v>1.0395342152537991E-3</v>
      </c>
      <c r="J259" s="389">
        <v>22.781204236514096</v>
      </c>
      <c r="K259" s="389">
        <v>0.74859809708965486</v>
      </c>
      <c r="L259" s="387">
        <v>3.3976829266245422E-2</v>
      </c>
      <c r="M259" s="390">
        <v>42657450.331945583</v>
      </c>
      <c r="N259" s="390">
        <v>3178112.70592089</v>
      </c>
      <c r="O259" s="387">
        <v>8.0500659256904181E-2</v>
      </c>
      <c r="P259" s="391">
        <v>4500170.8391456874</v>
      </c>
      <c r="Q259" s="391">
        <v>187095.94494821038</v>
      </c>
      <c r="R259" s="387">
        <v>4.3378784170874651E-2</v>
      </c>
    </row>
    <row r="260" spans="1:18" x14ac:dyDescent="0.25">
      <c r="A260" s="443" t="s">
        <v>284</v>
      </c>
      <c r="B260" s="443" t="s">
        <v>249</v>
      </c>
      <c r="C260" s="443" t="s">
        <v>350</v>
      </c>
      <c r="D260" s="236" t="s">
        <v>97</v>
      </c>
      <c r="E260" s="382">
        <v>6382955.8247603644</v>
      </c>
      <c r="F260" s="382">
        <v>111716.70749671385</v>
      </c>
      <c r="G260" s="383">
        <v>1.7814136155194088E-2</v>
      </c>
      <c r="H260" s="384">
        <v>0.10860566858289948</v>
      </c>
      <c r="I260" s="384">
        <v>7.3787991492096916E-4</v>
      </c>
      <c r="J260" s="385">
        <v>14.346214555003543</v>
      </c>
      <c r="K260" s="385">
        <v>0.45570865136550687</v>
      </c>
      <c r="L260" s="383">
        <v>3.2807203317638207E-2</v>
      </c>
      <c r="M260" s="386">
        <v>91571253.757121786</v>
      </c>
      <c r="N260" s="386">
        <v>4460569.775645256</v>
      </c>
      <c r="O260" s="383">
        <v>5.120577145960379E-2</v>
      </c>
      <c r="P260" s="382">
        <v>7825956.6005217414</v>
      </c>
      <c r="Q260" s="382">
        <v>15935.872155740857</v>
      </c>
      <c r="R260" s="383">
        <v>2.040439162710767E-3</v>
      </c>
    </row>
    <row r="261" spans="1:18" x14ac:dyDescent="0.25">
      <c r="A261" s="443" t="s">
        <v>284</v>
      </c>
      <c r="B261" s="443" t="s">
        <v>249</v>
      </c>
      <c r="C261" s="443" t="s">
        <v>350</v>
      </c>
      <c r="D261" s="75" t="s">
        <v>88</v>
      </c>
      <c r="E261" s="391">
        <v>91940621.462316647</v>
      </c>
      <c r="F261" s="391">
        <v>778478.24885372818</v>
      </c>
      <c r="G261" s="387">
        <v>8.5394904223660435E-3</v>
      </c>
      <c r="H261" s="388">
        <v>1.5643649960897317</v>
      </c>
      <c r="I261" s="388">
        <v>-3.6598574994062272E-3</v>
      </c>
      <c r="J261" s="389">
        <v>6.2641231648783782</v>
      </c>
      <c r="K261" s="389">
        <v>-0.1053800110122074</v>
      </c>
      <c r="L261" s="387">
        <v>-1.654446321827497E-2</v>
      </c>
      <c r="M261" s="390">
        <v>575927376.69541192</v>
      </c>
      <c r="N261" s="390">
        <v>-4730184.023732543</v>
      </c>
      <c r="O261" s="387">
        <v>-8.1462540811045488E-3</v>
      </c>
      <c r="P261" s="391">
        <v>162044625.25122336</v>
      </c>
      <c r="Q261" s="391">
        <v>1512512.5000814199</v>
      </c>
      <c r="R261" s="387">
        <v>9.4218687723005793E-3</v>
      </c>
    </row>
    <row r="262" spans="1:18" x14ac:dyDescent="0.25">
      <c r="A262" s="443" t="s">
        <v>284</v>
      </c>
      <c r="B262" s="443" t="s">
        <v>249</v>
      </c>
      <c r="C262" s="443" t="s">
        <v>350</v>
      </c>
      <c r="D262" s="236" t="s">
        <v>329</v>
      </c>
      <c r="E262" s="382">
        <v>668803.91908226826</v>
      </c>
      <c r="F262" s="382">
        <v>103612.25728461647</v>
      </c>
      <c r="G262" s="383">
        <v>0.183322338753312</v>
      </c>
      <c r="H262" s="384">
        <v>1.1379664653330124E-2</v>
      </c>
      <c r="I262" s="384">
        <v>1.658144935821065E-3</v>
      </c>
      <c r="J262" s="385">
        <v>5.5930165951833342</v>
      </c>
      <c r="K262" s="385">
        <v>-0.93513268458393739</v>
      </c>
      <c r="L262" s="383">
        <v>-0.14324621642495206</v>
      </c>
      <c r="M262" s="386">
        <v>3740631.4183507781</v>
      </c>
      <c r="N262" s="386">
        <v>50975.878455969971</v>
      </c>
      <c r="O262" s="383">
        <v>1.3815890915774563E-2</v>
      </c>
      <c r="P262" s="382">
        <v>675120.51142255741</v>
      </c>
      <c r="Q262" s="382">
        <v>-13190.612363144988</v>
      </c>
      <c r="R262" s="383">
        <v>-1.9163735565679643E-2</v>
      </c>
    </row>
    <row r="263" spans="1:18" x14ac:dyDescent="0.25">
      <c r="A263" s="443" t="s">
        <v>284</v>
      </c>
      <c r="B263" s="443" t="s">
        <v>249</v>
      </c>
      <c r="C263" s="443" t="s">
        <v>350</v>
      </c>
      <c r="D263" s="75" t="s">
        <v>99</v>
      </c>
      <c r="E263" s="391">
        <v>18349904.881964054</v>
      </c>
      <c r="F263" s="391">
        <v>1365396.4604140483</v>
      </c>
      <c r="G263" s="387">
        <v>8.0390696423196351E-2</v>
      </c>
      <c r="H263" s="388">
        <v>0.31222269789296825</v>
      </c>
      <c r="I263" s="388">
        <v>2.0082447650898838E-2</v>
      </c>
      <c r="J263" s="389">
        <v>5.0368642475337353</v>
      </c>
      <c r="K263" s="389">
        <v>-1.0512188548916335E-2</v>
      </c>
      <c r="L263" s="387">
        <v>-2.0827034959720598E-3</v>
      </c>
      <c r="M263" s="390">
        <v>92425979.845609486</v>
      </c>
      <c r="N263" s="390">
        <v>6698772.2602306306</v>
      </c>
      <c r="O263" s="387">
        <v>7.8140562942739952E-2</v>
      </c>
      <c r="P263" s="391">
        <v>15860823.057283526</v>
      </c>
      <c r="Q263" s="391">
        <v>1120955.4983879607</v>
      </c>
      <c r="R263" s="387">
        <v>7.6049224588280631E-2</v>
      </c>
    </row>
    <row r="264" spans="1:18" x14ac:dyDescent="0.25">
      <c r="A264" s="443" t="s">
        <v>284</v>
      </c>
      <c r="B264" s="443" t="s">
        <v>249</v>
      </c>
      <c r="C264" s="443" t="s">
        <v>350</v>
      </c>
      <c r="D264" s="236" t="s">
        <v>104</v>
      </c>
      <c r="E264" s="382">
        <v>7723157.6945596989</v>
      </c>
      <c r="F264" s="382">
        <v>797617.50893743616</v>
      </c>
      <c r="G264" s="383">
        <v>0.11517043978653484</v>
      </c>
      <c r="H264" s="384">
        <v>0.13140913520583719</v>
      </c>
      <c r="I264" s="384">
        <v>1.2287109847592778E-2</v>
      </c>
      <c r="J264" s="385">
        <v>5.8388109296366197</v>
      </c>
      <c r="K264" s="385">
        <v>2.1600391522695439E-2</v>
      </c>
      <c r="L264" s="383">
        <v>3.7131871678309225E-3</v>
      </c>
      <c r="M264" s="386">
        <v>45094057.558302328</v>
      </c>
      <c r="N264" s="386">
        <v>4806732.208369039</v>
      </c>
      <c r="O264" s="383">
        <v>0.11931127635349459</v>
      </c>
      <c r="P264" s="382">
        <v>6495838.7083444688</v>
      </c>
      <c r="Q264" s="382">
        <v>740752.63844667375</v>
      </c>
      <c r="R264" s="383">
        <v>0.12871269507526736</v>
      </c>
    </row>
    <row r="265" spans="1:18" x14ac:dyDescent="0.25">
      <c r="A265" s="443" t="s">
        <v>284</v>
      </c>
      <c r="B265" s="443" t="s">
        <v>249</v>
      </c>
      <c r="C265" s="443" t="s">
        <v>350</v>
      </c>
      <c r="D265" s="75" t="s">
        <v>330</v>
      </c>
      <c r="E265" s="392"/>
      <c r="F265" s="392"/>
      <c r="G265" s="392"/>
      <c r="H265" s="392"/>
      <c r="I265" s="392"/>
      <c r="J265" s="392"/>
      <c r="K265" s="392"/>
      <c r="L265" s="392"/>
      <c r="M265" s="392"/>
      <c r="N265" s="392"/>
      <c r="O265" s="392"/>
      <c r="P265" s="392"/>
      <c r="Q265" s="392"/>
      <c r="R265" s="392"/>
    </row>
    <row r="266" spans="1:18" x14ac:dyDescent="0.25">
      <c r="A266" s="443" t="s">
        <v>284</v>
      </c>
      <c r="B266" s="443" t="s">
        <v>249</v>
      </c>
      <c r="C266" s="443" t="s">
        <v>350</v>
      </c>
      <c r="D266" s="236" t="s">
        <v>87</v>
      </c>
      <c r="E266" s="382">
        <v>90379784.173331603</v>
      </c>
      <c r="F266" s="382">
        <v>5267278.4796932489</v>
      </c>
      <c r="G266" s="383">
        <v>6.1886069934925507E-2</v>
      </c>
      <c r="H266" s="384">
        <v>1.5378074290356458</v>
      </c>
      <c r="I266" s="384">
        <v>7.3838729151430638E-2</v>
      </c>
      <c r="J266" s="385">
        <v>5.1536966873878711</v>
      </c>
      <c r="K266" s="385">
        <v>4.4617411563644183E-2</v>
      </c>
      <c r="L266" s="383">
        <v>8.7329652085788474E-3</v>
      </c>
      <c r="M266" s="386">
        <v>465789994.30092984</v>
      </c>
      <c r="N266" s="386">
        <v>30943455.348090589</v>
      </c>
      <c r="O266" s="383">
        <v>7.1159484039141727E-2</v>
      </c>
      <c r="P266" s="382">
        <v>96999405.290018469</v>
      </c>
      <c r="Q266" s="382">
        <v>5384364.4978641868</v>
      </c>
      <c r="R266" s="383">
        <v>5.8771621464204948E-2</v>
      </c>
    </row>
    <row r="267" spans="1:18" x14ac:dyDescent="0.25">
      <c r="A267" s="443" t="s">
        <v>284</v>
      </c>
      <c r="B267" s="443" t="s">
        <v>249</v>
      </c>
      <c r="C267" s="443" t="s">
        <v>350</v>
      </c>
      <c r="D267" s="75" t="s">
        <v>109</v>
      </c>
      <c r="E267" s="391">
        <v>104455311.40013751</v>
      </c>
      <c r="F267" s="391">
        <v>1969334.7226049602</v>
      </c>
      <c r="G267" s="387">
        <v>1.9215650632880069E-2</v>
      </c>
      <c r="H267" s="388">
        <v>1.7773018086135357</v>
      </c>
      <c r="I267" s="388">
        <v>1.4502548854629982E-2</v>
      </c>
      <c r="J267" s="389">
        <v>3.2490197362910238</v>
      </c>
      <c r="K267" s="389">
        <v>9.6169927505682207E-2</v>
      </c>
      <c r="L267" s="387">
        <v>3.0502540031468347E-2</v>
      </c>
      <c r="M267" s="390">
        <v>339377368.29947156</v>
      </c>
      <c r="N267" s="390">
        <v>16254476.328534067</v>
      </c>
      <c r="O267" s="387">
        <v>5.0304316817008546E-2</v>
      </c>
      <c r="P267" s="391">
        <v>79848838.413619429</v>
      </c>
      <c r="Q267" s="391">
        <v>2364727.49030523</v>
      </c>
      <c r="R267" s="387">
        <v>3.0518869767320347E-2</v>
      </c>
    </row>
    <row r="268" spans="1:18" x14ac:dyDescent="0.25">
      <c r="A268" s="443" t="s">
        <v>284</v>
      </c>
      <c r="B268" s="443" t="s">
        <v>249</v>
      </c>
      <c r="C268" s="443" t="s">
        <v>350</v>
      </c>
      <c r="D268" s="236" t="s">
        <v>110</v>
      </c>
      <c r="E268" s="382">
        <v>2126635.2775032697</v>
      </c>
      <c r="F268" s="382">
        <v>77708.733291008044</v>
      </c>
      <c r="G268" s="383">
        <v>3.7926558914723928E-2</v>
      </c>
      <c r="H268" s="384">
        <v>3.6184591039981652E-2</v>
      </c>
      <c r="I268" s="384">
        <v>9.4224557449170548E-4</v>
      </c>
      <c r="J268" s="385">
        <v>12.789475685666018</v>
      </c>
      <c r="K268" s="385">
        <v>-2.4810035331547908E-2</v>
      </c>
      <c r="L268" s="383">
        <v>-1.9361231575236407E-3</v>
      </c>
      <c r="M268" s="386">
        <v>27198550.173907671</v>
      </c>
      <c r="N268" s="386">
        <v>943020.01503559947</v>
      </c>
      <c r="O268" s="383">
        <v>3.5917005268200276E-2</v>
      </c>
      <c r="P268" s="382">
        <v>5025905.7493703002</v>
      </c>
      <c r="Q268" s="382">
        <v>114489.17400005739</v>
      </c>
      <c r="R268" s="383">
        <v>2.3310825348067065E-2</v>
      </c>
    </row>
    <row r="269" spans="1:18" x14ac:dyDescent="0.25">
      <c r="A269" s="443" t="s">
        <v>284</v>
      </c>
      <c r="B269" s="443" t="s">
        <v>249</v>
      </c>
      <c r="C269" s="443" t="s">
        <v>350</v>
      </c>
      <c r="D269" s="75" t="s">
        <v>331</v>
      </c>
      <c r="E269" s="391">
        <v>220218.24121331456</v>
      </c>
      <c r="F269" s="391">
        <v>18103.953380346298</v>
      </c>
      <c r="G269" s="387">
        <v>8.9572852936096278E-2</v>
      </c>
      <c r="H269" s="388">
        <v>3.7470021691745257E-3</v>
      </c>
      <c r="I269" s="388">
        <v>2.7055662482756244E-4</v>
      </c>
      <c r="J269" s="389">
        <v>23.57776073492164</v>
      </c>
      <c r="K269" s="389">
        <v>-0.25470458081516156</v>
      </c>
      <c r="L269" s="387">
        <v>-1.0687294723428286E-2</v>
      </c>
      <c r="M269" s="390">
        <v>5192253.0007927902</v>
      </c>
      <c r="N269" s="390">
        <v>375371.24619872961</v>
      </c>
      <c r="O269" s="387">
        <v>7.7928266734121593E-2</v>
      </c>
      <c r="P269" s="391">
        <v>596646.10168963065</v>
      </c>
      <c r="Q269" s="391">
        <v>-39417.204611606314</v>
      </c>
      <c r="R269" s="387">
        <v>-6.1970568371284868E-2</v>
      </c>
    </row>
    <row r="270" spans="1:18" x14ac:dyDescent="0.25">
      <c r="A270" s="443" t="s">
        <v>284</v>
      </c>
      <c r="B270" s="443" t="s">
        <v>249</v>
      </c>
      <c r="C270" s="443" t="s">
        <v>350</v>
      </c>
      <c r="D270" s="236" t="s">
        <v>332</v>
      </c>
      <c r="E270" s="382">
        <v>303752.09320651519</v>
      </c>
      <c r="F270" s="382">
        <v>-61599.717364947544</v>
      </c>
      <c r="G270" s="383">
        <v>-0.16860383767798148</v>
      </c>
      <c r="H270" s="384">
        <v>5.1683264104976472E-3</v>
      </c>
      <c r="I270" s="384">
        <v>-1.1158689702362341E-3</v>
      </c>
      <c r="J270" s="385">
        <v>20.789184136933255</v>
      </c>
      <c r="K270" s="385">
        <v>1.251874878877814</v>
      </c>
      <c r="L270" s="383">
        <v>6.4076115208221554E-2</v>
      </c>
      <c r="M270" s="386">
        <v>6314758.1976491567</v>
      </c>
      <c r="N270" s="386">
        <v>-823233.11347599979</v>
      </c>
      <c r="O270" s="383">
        <v>-0.11533120139736261</v>
      </c>
      <c r="P270" s="382">
        <v>652969.73163197492</v>
      </c>
      <c r="Q270" s="382">
        <v>-109373.06918285624</v>
      </c>
      <c r="R270" s="383">
        <v>-0.14346966884969947</v>
      </c>
    </row>
    <row r="271" spans="1:18" x14ac:dyDescent="0.25">
      <c r="A271" s="443" t="s">
        <v>284</v>
      </c>
      <c r="B271" s="443" t="s">
        <v>249</v>
      </c>
      <c r="C271" s="443" t="s">
        <v>350</v>
      </c>
      <c r="D271" s="75" t="s">
        <v>333</v>
      </c>
      <c r="E271" s="391">
        <v>52323.773458832009</v>
      </c>
      <c r="F271" s="391">
        <v>6674.3726663653651</v>
      </c>
      <c r="G271" s="387">
        <v>0.1462094255455553</v>
      </c>
      <c r="H271" s="388">
        <v>8.9028634308149323E-4</v>
      </c>
      <c r="I271" s="388">
        <v>1.0509862731628884E-4</v>
      </c>
      <c r="J271" s="389">
        <v>6.6166809087430423</v>
      </c>
      <c r="K271" s="389">
        <v>-0.13762375897483459</v>
      </c>
      <c r="L271" s="387">
        <v>-2.037571086075015E-2</v>
      </c>
      <c r="M271" s="390">
        <v>346209.71291844966</v>
      </c>
      <c r="N271" s="390">
        <v>37879.75206736807</v>
      </c>
      <c r="O271" s="387">
        <v>0.1228545937047726</v>
      </c>
      <c r="P271" s="391">
        <v>37408.640201687813</v>
      </c>
      <c r="Q271" s="391">
        <v>4914.7062983512878</v>
      </c>
      <c r="R271" s="387">
        <v>0.15124996293066992</v>
      </c>
    </row>
    <row r="272" spans="1:18" x14ac:dyDescent="0.25">
      <c r="A272" s="443" t="s">
        <v>284</v>
      </c>
      <c r="B272" s="443" t="s">
        <v>249</v>
      </c>
      <c r="C272" s="443" t="s">
        <v>350</v>
      </c>
      <c r="D272" s="236" t="s">
        <v>334</v>
      </c>
      <c r="E272" s="382">
        <v>927571.15217275638</v>
      </c>
      <c r="F272" s="382">
        <v>149730.07486561534</v>
      </c>
      <c r="G272" s="383">
        <v>0.19249443007558265</v>
      </c>
      <c r="H272" s="384">
        <v>1.5782575957857998E-2</v>
      </c>
      <c r="I272" s="384">
        <v>2.4034023407547948E-3</v>
      </c>
      <c r="J272" s="385">
        <v>15.791932475279932</v>
      </c>
      <c r="K272" s="385">
        <v>-0.75896165114906466</v>
      </c>
      <c r="L272" s="383">
        <v>-4.5856232621120478E-2</v>
      </c>
      <c r="M272" s="386">
        <v>14648141.001129774</v>
      </c>
      <c r="N272" s="386">
        <v>1774175.6834318098</v>
      </c>
      <c r="O272" s="383">
        <v>0.13781112809064611</v>
      </c>
      <c r="P272" s="382">
        <v>2338401.4464761824</v>
      </c>
      <c r="Q272" s="382">
        <v>265709.08524915576</v>
      </c>
      <c r="R272" s="383">
        <v>0.12819513895050827</v>
      </c>
    </row>
    <row r="273" spans="1:18" x14ac:dyDescent="0.25">
      <c r="A273" s="443" t="s">
        <v>284</v>
      </c>
      <c r="B273" s="443" t="s">
        <v>249</v>
      </c>
      <c r="C273" s="443" t="s">
        <v>350</v>
      </c>
      <c r="D273" s="75" t="s">
        <v>335</v>
      </c>
      <c r="E273" s="391">
        <v>187781.3380858757</v>
      </c>
      <c r="F273" s="391">
        <v>-19913.97544085054</v>
      </c>
      <c r="G273" s="387">
        <v>-9.5880716337338107E-2</v>
      </c>
      <c r="H273" s="388">
        <v>3.1950899129046806E-3</v>
      </c>
      <c r="I273" s="388">
        <v>-3.7735147673346363E-4</v>
      </c>
      <c r="J273" s="389">
        <v>10.041634679719607</v>
      </c>
      <c r="K273" s="389">
        <v>0.33604547151464281</v>
      </c>
      <c r="L273" s="387">
        <v>3.4623912500907711E-2</v>
      </c>
      <c r="M273" s="390">
        <v>1885631.5967272818</v>
      </c>
      <c r="N273" s="390">
        <v>-130173.79683245905</v>
      </c>
      <c r="O273" s="387">
        <v>-6.4576569369418732E-2</v>
      </c>
      <c r="P273" s="391">
        <v>308128.19058564689</v>
      </c>
      <c r="Q273" s="391">
        <v>-14881.019073985808</v>
      </c>
      <c r="R273" s="387">
        <v>-4.6069952895976291E-2</v>
      </c>
    </row>
    <row r="274" spans="1:18" x14ac:dyDescent="0.25">
      <c r="A274" s="443" t="s">
        <v>284</v>
      </c>
      <c r="B274" s="443" t="s">
        <v>249</v>
      </c>
      <c r="C274" s="443" t="s">
        <v>350</v>
      </c>
      <c r="D274" s="236" t="s">
        <v>336</v>
      </c>
      <c r="E274" s="382">
        <v>732040299.66535842</v>
      </c>
      <c r="F274" s="382">
        <v>18725577.591151834</v>
      </c>
      <c r="G274" s="383">
        <v>2.6251494623159902E-2</v>
      </c>
      <c r="H274" s="384">
        <v>12.455628451379287</v>
      </c>
      <c r="I274" s="384">
        <v>0.1863336189361231</v>
      </c>
      <c r="J274" s="385">
        <v>6.1427683850290675</v>
      </c>
      <c r="K274" s="385">
        <v>-9.2957549704988374E-2</v>
      </c>
      <c r="L274" s="383">
        <v>-1.4907253891194766E-2</v>
      </c>
      <c r="M274" s="386">
        <v>4496754009.3515682</v>
      </c>
      <c r="N274" s="386">
        <v>48718897.285822868</v>
      </c>
      <c r="O274" s="383">
        <v>1.0952903036594278E-2</v>
      </c>
      <c r="P274" s="382">
        <v>1038209719.9918665</v>
      </c>
      <c r="Q274" s="382">
        <v>15663990.254043341</v>
      </c>
      <c r="R274" s="383">
        <v>1.5318620770202159E-2</v>
      </c>
    </row>
    <row r="275" spans="1:18" x14ac:dyDescent="0.25">
      <c r="A275" s="443" t="s">
        <v>284</v>
      </c>
      <c r="B275" s="443" t="s">
        <v>249</v>
      </c>
      <c r="C275" s="443" t="s">
        <v>350</v>
      </c>
      <c r="D275" s="75" t="s">
        <v>337</v>
      </c>
      <c r="E275" s="391">
        <v>105386400.65824047</v>
      </c>
      <c r="F275" s="391">
        <v>-556954.51407407224</v>
      </c>
      <c r="G275" s="387">
        <v>-5.2570971833787779E-3</v>
      </c>
      <c r="H275" s="388">
        <v>1.7931442449647887</v>
      </c>
      <c r="I275" s="388">
        <v>-2.9123289858564272E-2</v>
      </c>
      <c r="J275" s="389">
        <v>5.3084604910178355</v>
      </c>
      <c r="K275" s="389">
        <v>-7.5180366453435177E-2</v>
      </c>
      <c r="L275" s="387">
        <v>-1.3964595418563611E-2</v>
      </c>
      <c r="M275" s="390">
        <v>559439544.18484557</v>
      </c>
      <c r="N275" s="390">
        <v>-10921431.298417211</v>
      </c>
      <c r="O275" s="387">
        <v>-1.9148279366700289E-2</v>
      </c>
      <c r="P275" s="391">
        <v>180248957.6315552</v>
      </c>
      <c r="Q275" s="391">
        <v>-405917.08794078231</v>
      </c>
      <c r="R275" s="387">
        <v>-2.2469202039028975E-3</v>
      </c>
    </row>
    <row r="276" spans="1:18" x14ac:dyDescent="0.25">
      <c r="A276" s="443" t="s">
        <v>284</v>
      </c>
      <c r="B276" s="443" t="s">
        <v>249</v>
      </c>
      <c r="C276" s="443" t="s">
        <v>350</v>
      </c>
      <c r="D276" s="236" t="s">
        <v>338</v>
      </c>
      <c r="E276" s="382">
        <v>110997002.84588394</v>
      </c>
      <c r="F276" s="382">
        <v>-2287701.5480143577</v>
      </c>
      <c r="G276" s="383">
        <v>-2.0194266827583983E-2</v>
      </c>
      <c r="H276" s="384">
        <v>1.8886083557107807</v>
      </c>
      <c r="I276" s="384">
        <v>-5.9933284048496738E-2</v>
      </c>
      <c r="J276" s="385">
        <v>6.7541241883052416</v>
      </c>
      <c r="K276" s="385">
        <v>3.9157163247933724E-3</v>
      </c>
      <c r="L276" s="383">
        <v>5.80088206319432E-4</v>
      </c>
      <c r="M276" s="386">
        <v>749687541.75077045</v>
      </c>
      <c r="N276" s="386">
        <v>-15007829.594722509</v>
      </c>
      <c r="O276" s="383">
        <v>-1.962589307728646E-2</v>
      </c>
      <c r="P276" s="382">
        <v>208686996.67972144</v>
      </c>
      <c r="Q276" s="382">
        <v>-3878645.285867393</v>
      </c>
      <c r="R276" s="383">
        <v>-1.8246811902439469E-2</v>
      </c>
    </row>
    <row r="277" spans="1:18" x14ac:dyDescent="0.25">
      <c r="A277" s="443" t="s">
        <v>284</v>
      </c>
      <c r="B277" s="443" t="s">
        <v>249</v>
      </c>
      <c r="C277" s="443" t="s">
        <v>353</v>
      </c>
      <c r="D277" s="75" t="s">
        <v>312</v>
      </c>
      <c r="E277" s="391">
        <v>200756611.0446125</v>
      </c>
      <c r="F277" s="391">
        <v>21567701.636233181</v>
      </c>
      <c r="G277" s="387">
        <v>0.12036292707758743</v>
      </c>
      <c r="H277" s="388">
        <v>3.4255403258300747</v>
      </c>
      <c r="I277" s="388">
        <v>0.33727786206261401</v>
      </c>
      <c r="J277" s="389">
        <v>5.5307302832859655</v>
      </c>
      <c r="K277" s="389">
        <v>-3.7485043150709885E-2</v>
      </c>
      <c r="L277" s="387">
        <v>-6.7319672378219732E-3</v>
      </c>
      <c r="M277" s="390">
        <v>1110330668.2743001</v>
      </c>
      <c r="N277" s="390">
        <v>112568236.5790894</v>
      </c>
      <c r="O277" s="387">
        <v>0.11282068055803081</v>
      </c>
      <c r="P277" s="391">
        <v>206035392.10210294</v>
      </c>
      <c r="Q277" s="391">
        <v>20280957.428089261</v>
      </c>
      <c r="R277" s="387">
        <v>0.10918155178195856</v>
      </c>
    </row>
    <row r="278" spans="1:18" x14ac:dyDescent="0.25">
      <c r="A278" s="443" t="s">
        <v>284</v>
      </c>
      <c r="B278" s="443" t="s">
        <v>249</v>
      </c>
      <c r="C278" s="443" t="s">
        <v>353</v>
      </c>
      <c r="D278" s="236" t="s">
        <v>313</v>
      </c>
      <c r="E278" s="382">
        <v>488778099.84189618</v>
      </c>
      <c r="F278" s="382">
        <v>-2407252.5638101101</v>
      </c>
      <c r="G278" s="383">
        <v>-4.9009046218906425E-3</v>
      </c>
      <c r="H278" s="384">
        <v>8.3400944192016748</v>
      </c>
      <c r="I278" s="384">
        <v>-0.12532507352949906</v>
      </c>
      <c r="J278" s="385">
        <v>4.7086669238695364</v>
      </c>
      <c r="K278" s="385">
        <v>-5.5643992589813784E-2</v>
      </c>
      <c r="L278" s="383">
        <v>-1.1679336962996997E-2</v>
      </c>
      <c r="M278" s="386">
        <v>2301493271.8373384</v>
      </c>
      <c r="N278" s="386">
        <v>-38666464.634100914</v>
      </c>
      <c r="O278" s="383">
        <v>-1.6523002268385035E-2</v>
      </c>
      <c r="P278" s="382">
        <v>627777045.08602977</v>
      </c>
      <c r="Q278" s="382">
        <v>4319617.0010185242</v>
      </c>
      <c r="R278" s="383">
        <v>6.9284875060138425E-3</v>
      </c>
    </row>
    <row r="279" spans="1:18" x14ac:dyDescent="0.25">
      <c r="A279" s="443" t="s">
        <v>284</v>
      </c>
      <c r="B279" s="443" t="s">
        <v>249</v>
      </c>
      <c r="C279" s="443" t="s">
        <v>353</v>
      </c>
      <c r="D279" s="75" t="s">
        <v>314</v>
      </c>
      <c r="E279" s="391">
        <v>35346418.186911643</v>
      </c>
      <c r="F279" s="391">
        <v>1857640.9530968666</v>
      </c>
      <c r="G279" s="387">
        <v>5.5470551824780938E-2</v>
      </c>
      <c r="H279" s="388">
        <v>0.60312126331925686</v>
      </c>
      <c r="I279" s="388">
        <v>2.5953100233019666E-2</v>
      </c>
      <c r="J279" s="389">
        <v>6.7899206132856946</v>
      </c>
      <c r="K279" s="389">
        <v>-0.11928103875691498</v>
      </c>
      <c r="L279" s="387">
        <v>-1.7264084153869094E-2</v>
      </c>
      <c r="M279" s="390">
        <v>239999373.45312774</v>
      </c>
      <c r="N279" s="390">
        <v>8618658.4643677473</v>
      </c>
      <c r="O279" s="387">
        <v>3.724881939614727E-2</v>
      </c>
      <c r="P279" s="391">
        <v>31021630.048886988</v>
      </c>
      <c r="Q279" s="391">
        <v>281704.00264534727</v>
      </c>
      <c r="R279" s="387">
        <v>9.1641080144950204E-3</v>
      </c>
    </row>
    <row r="280" spans="1:18" x14ac:dyDescent="0.25">
      <c r="A280" s="443" t="s">
        <v>284</v>
      </c>
      <c r="B280" s="443" t="s">
        <v>249</v>
      </c>
      <c r="C280" s="443" t="s">
        <v>353</v>
      </c>
      <c r="D280" s="236" t="s">
        <v>315</v>
      </c>
      <c r="E280" s="382">
        <v>1788170.9193595913</v>
      </c>
      <c r="F280" s="382">
        <v>50705.67758085113</v>
      </c>
      <c r="G280" s="383">
        <v>2.9183707599779604E-2</v>
      </c>
      <c r="H280" s="384">
        <v>3.0511830030751561E-2</v>
      </c>
      <c r="I280" s="384">
        <v>5.6718275318392783E-4</v>
      </c>
      <c r="J280" s="385">
        <v>6.4698545363591444</v>
      </c>
      <c r="K280" s="385">
        <v>-0.20420694470114409</v>
      </c>
      <c r="L280" s="383">
        <v>-3.0597102720831142E-2</v>
      </c>
      <c r="M280" s="386">
        <v>11569205.734404154</v>
      </c>
      <c r="N280" s="386">
        <v>-26744.11043243669</v>
      </c>
      <c r="O280" s="383">
        <v>-2.3063320202566439E-3</v>
      </c>
      <c r="P280" s="382">
        <v>2434327.380285976</v>
      </c>
      <c r="Q280" s="382">
        <v>41097.59861602867</v>
      </c>
      <c r="R280" s="383">
        <v>1.7172441581163843E-2</v>
      </c>
    </row>
    <row r="281" spans="1:18" x14ac:dyDescent="0.25">
      <c r="A281" s="443" t="s">
        <v>284</v>
      </c>
      <c r="B281" s="443" t="s">
        <v>249</v>
      </c>
      <c r="C281" s="443" t="s">
        <v>353</v>
      </c>
      <c r="D281" s="75" t="s">
        <v>316</v>
      </c>
      <c r="E281" s="391">
        <v>3166411.3357211868</v>
      </c>
      <c r="F281" s="391">
        <v>-164230.03103244072</v>
      </c>
      <c r="G281" s="387">
        <v>-4.9308830626971868E-2</v>
      </c>
      <c r="H281" s="388">
        <v>5.4028954076476364E-2</v>
      </c>
      <c r="I281" s="388">
        <v>-3.3735645681032406E-3</v>
      </c>
      <c r="J281" s="389">
        <v>15.741943832484875</v>
      </c>
      <c r="K281" s="389">
        <v>0.37439465352237455</v>
      </c>
      <c r="L281" s="387">
        <v>2.436267807978805E-2</v>
      </c>
      <c r="M281" s="390">
        <v>49845469.397466332</v>
      </c>
      <c r="N281" s="390">
        <v>-1338325.603606917</v>
      </c>
      <c r="O281" s="387">
        <v>-2.6147447714239522E-2</v>
      </c>
      <c r="P281" s="391">
        <v>4883265.346700877</v>
      </c>
      <c r="Q281" s="391">
        <v>-329297.16294002905</v>
      </c>
      <c r="R281" s="387">
        <v>-6.3173758075989836E-2</v>
      </c>
    </row>
    <row r="282" spans="1:18" x14ac:dyDescent="0.25">
      <c r="A282" s="443" t="s">
        <v>284</v>
      </c>
      <c r="B282" s="443" t="s">
        <v>249</v>
      </c>
      <c r="C282" s="443" t="s">
        <v>353</v>
      </c>
      <c r="D282" s="236" t="s">
        <v>96</v>
      </c>
      <c r="E282" s="382">
        <v>4437818.6004363643</v>
      </c>
      <c r="F282" s="382">
        <v>-45001.475756221451</v>
      </c>
      <c r="G282" s="383">
        <v>-1.0038653122666203E-2</v>
      </c>
      <c r="H282" s="384">
        <v>7.5723167946560671E-2</v>
      </c>
      <c r="I282" s="384">
        <v>-1.536775310180663E-3</v>
      </c>
      <c r="J282" s="385">
        <v>11.052120241987819</v>
      </c>
      <c r="K282" s="385">
        <v>3.160900786428833E-2</v>
      </c>
      <c r="L282" s="383">
        <v>2.8681979622156993E-3</v>
      </c>
      <c r="M282" s="386">
        <v>49047304.784152791</v>
      </c>
      <c r="N282" s="386">
        <v>-355664.22608210146</v>
      </c>
      <c r="O282" s="383">
        <v>-7.1992480048803939E-3</v>
      </c>
      <c r="P282" s="382">
        <v>9581013.7263098285</v>
      </c>
      <c r="Q282" s="382">
        <v>-36434.609156323597</v>
      </c>
      <c r="R282" s="383">
        <v>-3.7883862627017305E-3</v>
      </c>
    </row>
    <row r="283" spans="1:18" x14ac:dyDescent="0.25">
      <c r="A283" s="443" t="s">
        <v>284</v>
      </c>
      <c r="B283" s="443" t="s">
        <v>249</v>
      </c>
      <c r="C283" s="443" t="s">
        <v>353</v>
      </c>
      <c r="D283" s="75" t="s">
        <v>317</v>
      </c>
      <c r="E283" s="391">
        <v>8513526.8472201359</v>
      </c>
      <c r="F283" s="391">
        <v>132754.75681170914</v>
      </c>
      <c r="G283" s="387">
        <v>1.5840396968155653E-2</v>
      </c>
      <c r="H283" s="388">
        <v>0.14526759232705319</v>
      </c>
      <c r="I283" s="388">
        <v>8.2771627863079122E-4</v>
      </c>
      <c r="J283" s="389">
        <v>10.565229735778042</v>
      </c>
      <c r="K283" s="389">
        <v>0.18701770235701254</v>
      </c>
      <c r="L283" s="387">
        <v>1.8020223691205973E-2</v>
      </c>
      <c r="M283" s="390">
        <v>89947367.002594858</v>
      </c>
      <c r="N283" s="390">
        <v>2969937.2445590049</v>
      </c>
      <c r="O283" s="387">
        <v>3.4146068156085195E-2</v>
      </c>
      <c r="P283" s="391">
        <v>15385050.839810824</v>
      </c>
      <c r="Q283" s="391">
        <v>209848.21437446587</v>
      </c>
      <c r="R283" s="387">
        <v>1.3828363255112171E-2</v>
      </c>
    </row>
    <row r="284" spans="1:18" x14ac:dyDescent="0.25">
      <c r="A284" s="443" t="s">
        <v>284</v>
      </c>
      <c r="B284" s="443" t="s">
        <v>249</v>
      </c>
      <c r="C284" s="443" t="s">
        <v>353</v>
      </c>
      <c r="D284" s="236" t="s">
        <v>95</v>
      </c>
      <c r="E284" s="382">
        <v>9075345.6524566822</v>
      </c>
      <c r="F284" s="382">
        <v>-298120.9115699064</v>
      </c>
      <c r="G284" s="383">
        <v>-3.1804766095185351E-2</v>
      </c>
      <c r="H284" s="384">
        <v>0.1548539913160249</v>
      </c>
      <c r="I284" s="384">
        <v>-6.6946505091761144E-3</v>
      </c>
      <c r="J284" s="385">
        <v>13.249232878840477</v>
      </c>
      <c r="K284" s="385">
        <v>7.2440277326224489E-2</v>
      </c>
      <c r="L284" s="383">
        <v>5.4975652662165898E-3</v>
      </c>
      <c r="M284" s="386">
        <v>120241368.00537105</v>
      </c>
      <c r="N284" s="386">
        <v>-3270856.8660357296</v>
      </c>
      <c r="O284" s="383">
        <v>-2.6482049606353877E-2</v>
      </c>
      <c r="P284" s="382">
        <v>25967621.385032628</v>
      </c>
      <c r="Q284" s="382">
        <v>-1632348.5977659561</v>
      </c>
      <c r="R284" s="383">
        <v>-5.9143129459318315E-2</v>
      </c>
    </row>
    <row r="285" spans="1:18" x14ac:dyDescent="0.25">
      <c r="A285" s="443" t="s">
        <v>284</v>
      </c>
      <c r="B285" s="443" t="s">
        <v>249</v>
      </c>
      <c r="C285" s="443" t="s">
        <v>353</v>
      </c>
      <c r="D285" s="75" t="s">
        <v>92</v>
      </c>
      <c r="E285" s="391">
        <v>12369592.589844674</v>
      </c>
      <c r="F285" s="391">
        <v>-889165.19313055649</v>
      </c>
      <c r="G285" s="387">
        <v>-6.7062481092480614E-2</v>
      </c>
      <c r="H285" s="388">
        <v>0.21106422353974535</v>
      </c>
      <c r="I285" s="388">
        <v>-1.7446146396310036E-2</v>
      </c>
      <c r="J285" s="389">
        <v>13.514241602537718</v>
      </c>
      <c r="K285" s="389">
        <v>0.42159991401963559</v>
      </c>
      <c r="L285" s="387">
        <v>3.2201287108419699E-2</v>
      </c>
      <c r="M285" s="390">
        <v>167165662.78412116</v>
      </c>
      <c r="N285" s="390">
        <v>-6426502.1032239199</v>
      </c>
      <c r="O285" s="387">
        <v>-3.7020692191922853E-2</v>
      </c>
      <c r="P285" s="391">
        <v>23920009.398720749</v>
      </c>
      <c r="Q285" s="391">
        <v>-1672692.7807317711</v>
      </c>
      <c r="R285" s="387">
        <v>-6.5358193480433549E-2</v>
      </c>
    </row>
    <row r="286" spans="1:18" x14ac:dyDescent="0.25">
      <c r="A286" s="443" t="s">
        <v>284</v>
      </c>
      <c r="B286" s="443" t="s">
        <v>249</v>
      </c>
      <c r="C286" s="443" t="s">
        <v>353</v>
      </c>
      <c r="D286" s="236" t="s">
        <v>318</v>
      </c>
      <c r="E286" s="382">
        <v>1036919.166091887</v>
      </c>
      <c r="F286" s="382">
        <v>-154833.2880791754</v>
      </c>
      <c r="G286" s="383">
        <v>-0.12992067902798785</v>
      </c>
      <c r="H286" s="384">
        <v>1.7693108085414525E-2</v>
      </c>
      <c r="I286" s="384">
        <v>-2.846357121839737E-3</v>
      </c>
      <c r="J286" s="385">
        <v>13.413931354630536</v>
      </c>
      <c r="K286" s="385">
        <v>0.43231680036817899</v>
      </c>
      <c r="L286" s="383">
        <v>3.3302236679507095E-2</v>
      </c>
      <c r="M286" s="386">
        <v>13909162.514257312</v>
      </c>
      <c r="N286" s="386">
        <v>-1561708.4898876362</v>
      </c>
      <c r="O286" s="383">
        <v>-0.10094509155103316</v>
      </c>
      <c r="P286" s="382">
        <v>2232382.3820766662</v>
      </c>
      <c r="Q286" s="382">
        <v>-328052.92025337787</v>
      </c>
      <c r="R286" s="383">
        <v>-0.12812388579193684</v>
      </c>
    </row>
    <row r="287" spans="1:18" x14ac:dyDescent="0.25">
      <c r="A287" s="443" t="s">
        <v>284</v>
      </c>
      <c r="B287" s="443" t="s">
        <v>249</v>
      </c>
      <c r="C287" s="443" t="s">
        <v>353</v>
      </c>
      <c r="D287" s="75" t="s">
        <v>82</v>
      </c>
      <c r="E287" s="391">
        <v>76545823.395809203</v>
      </c>
      <c r="F287" s="391">
        <v>-547526.8622508198</v>
      </c>
      <c r="G287" s="387">
        <v>-7.1021282694038387E-3</v>
      </c>
      <c r="H287" s="388">
        <v>1.306112926751601</v>
      </c>
      <c r="I287" s="388">
        <v>-2.2565843570279354E-2</v>
      </c>
      <c r="J287" s="389">
        <v>8.8731351109834762</v>
      </c>
      <c r="K287" s="389">
        <v>0.25001157408380337</v>
      </c>
      <c r="L287" s="387">
        <v>2.8993156947591595E-2</v>
      </c>
      <c r="M287" s="390">
        <v>679201433.17249513</v>
      </c>
      <c r="N287" s="390">
        <v>14415950.023767233</v>
      </c>
      <c r="O287" s="387">
        <v>2.1685115558611034E-2</v>
      </c>
      <c r="P287" s="391">
        <v>111933357.01394925</v>
      </c>
      <c r="Q287" s="391">
        <v>-1030829.9119353443</v>
      </c>
      <c r="R287" s="387">
        <v>-9.1252806751193471E-3</v>
      </c>
    </row>
    <row r="288" spans="1:18" x14ac:dyDescent="0.25">
      <c r="A288" s="443" t="s">
        <v>284</v>
      </c>
      <c r="B288" s="443" t="s">
        <v>249</v>
      </c>
      <c r="C288" s="443" t="s">
        <v>353</v>
      </c>
      <c r="D288" s="236" t="s">
        <v>319</v>
      </c>
      <c r="E288" s="382">
        <v>1001236814.8561429</v>
      </c>
      <c r="F288" s="382">
        <v>-237111.01926803589</v>
      </c>
      <c r="G288" s="383">
        <v>-2.3676204955687868E-4</v>
      </c>
      <c r="H288" s="384">
        <v>17.084254745828552</v>
      </c>
      <c r="I288" s="384">
        <v>-0.17582202976144501</v>
      </c>
      <c r="J288" s="385">
        <v>4.8049399357070319</v>
      </c>
      <c r="K288" s="385">
        <v>-3.7059046940619567E-2</v>
      </c>
      <c r="L288" s="383">
        <v>-7.6536668168309535E-3</v>
      </c>
      <c r="M288" s="386">
        <v>4810882756.8023882</v>
      </c>
      <c r="N288" s="386">
        <v>-38252973.434500694</v>
      </c>
      <c r="O288" s="383">
        <v>-7.8886167685456744E-3</v>
      </c>
      <c r="P288" s="382">
        <v>1346676969.8909378</v>
      </c>
      <c r="Q288" s="382">
        <v>-5779909.5482463837</v>
      </c>
      <c r="R288" s="383">
        <v>-4.2736368427828226E-3</v>
      </c>
    </row>
    <row r="289" spans="1:18" x14ac:dyDescent="0.25">
      <c r="A289" s="443" t="s">
        <v>284</v>
      </c>
      <c r="B289" s="443" t="s">
        <v>249</v>
      </c>
      <c r="C289" s="443" t="s">
        <v>353</v>
      </c>
      <c r="D289" s="75" t="s">
        <v>91</v>
      </c>
      <c r="E289" s="391">
        <v>12405130.158690399</v>
      </c>
      <c r="F289" s="391">
        <v>-1041257.8082427066</v>
      </c>
      <c r="G289" s="387">
        <v>-7.7437733523927174E-2</v>
      </c>
      <c r="H289" s="388">
        <v>0.21167060643557903</v>
      </c>
      <c r="I289" s="388">
        <v>-2.0073508580459504E-2</v>
      </c>
      <c r="J289" s="389">
        <v>5.4685135037100707</v>
      </c>
      <c r="K289" s="389">
        <v>-1.0636819212496817E-2</v>
      </c>
      <c r="L289" s="387">
        <v>-1.9413264074899775E-3</v>
      </c>
      <c r="M289" s="390">
        <v>67837621.7880795</v>
      </c>
      <c r="N289" s="390">
        <v>-5837159.1830841452</v>
      </c>
      <c r="O289" s="387">
        <v>-7.9228728014390876E-2</v>
      </c>
      <c r="P289" s="391">
        <v>20093989.428162616</v>
      </c>
      <c r="Q289" s="391">
        <v>-1784663.3703130484</v>
      </c>
      <c r="R289" s="387">
        <v>-8.1570990076564029E-2</v>
      </c>
    </row>
    <row r="290" spans="1:18" x14ac:dyDescent="0.25">
      <c r="A290" s="443" t="s">
        <v>284</v>
      </c>
      <c r="B290" s="443" t="s">
        <v>249</v>
      </c>
      <c r="C290" s="443" t="s">
        <v>353</v>
      </c>
      <c r="D290" s="236" t="s">
        <v>320</v>
      </c>
      <c r="E290" s="382">
        <v>358314757.9021073</v>
      </c>
      <c r="F290" s="382">
        <v>13585207.916080296</v>
      </c>
      <c r="G290" s="383">
        <v>3.9408306936933452E-2</v>
      </c>
      <c r="H290" s="384">
        <v>6.1139787434494455</v>
      </c>
      <c r="I290" s="384">
        <v>0.17267728183392261</v>
      </c>
      <c r="J290" s="385">
        <v>4.8402209691528171</v>
      </c>
      <c r="K290" s="385">
        <v>-8.9405054720759658E-2</v>
      </c>
      <c r="L290" s="383">
        <v>-1.8136275305222323E-2</v>
      </c>
      <c r="M290" s="386">
        <v>1734322604.7546949</v>
      </c>
      <c r="N290" s="386">
        <v>34934843.945349216</v>
      </c>
      <c r="O290" s="383">
        <v>2.0557311727790274E-2</v>
      </c>
      <c r="P290" s="382">
        <v>496725738.64618075</v>
      </c>
      <c r="Q290" s="382">
        <v>18030699.365093052</v>
      </c>
      <c r="R290" s="383">
        <v>3.7666359342624189E-2</v>
      </c>
    </row>
    <row r="291" spans="1:18" x14ac:dyDescent="0.25">
      <c r="A291" s="443" t="s">
        <v>284</v>
      </c>
      <c r="B291" s="443" t="s">
        <v>249</v>
      </c>
      <c r="C291" s="443" t="s">
        <v>353</v>
      </c>
      <c r="D291" s="75" t="s">
        <v>98</v>
      </c>
      <c r="E291" s="391">
        <v>7235120.0823055031</v>
      </c>
      <c r="F291" s="391">
        <v>1688500.7254905859</v>
      </c>
      <c r="G291" s="387">
        <v>0.30441979462967655</v>
      </c>
      <c r="H291" s="388">
        <v>0.12345394492962884</v>
      </c>
      <c r="I291" s="388">
        <v>2.7859767717361539E-2</v>
      </c>
      <c r="J291" s="389">
        <v>7.484581186607981</v>
      </c>
      <c r="K291" s="389">
        <v>0.43744596949590342</v>
      </c>
      <c r="L291" s="387">
        <v>6.2074297713726738E-2</v>
      </c>
      <c r="M291" s="390">
        <v>54151843.650873356</v>
      </c>
      <c r="N291" s="390">
        <v>15064067.045547411</v>
      </c>
      <c r="O291" s="387">
        <v>0.38539073730519735</v>
      </c>
      <c r="P291" s="391">
        <v>9376589.282574838</v>
      </c>
      <c r="Q291" s="391">
        <v>2462898.5558723751</v>
      </c>
      <c r="R291" s="387">
        <v>0.35623499129922365</v>
      </c>
    </row>
    <row r="292" spans="1:18" x14ac:dyDescent="0.25">
      <c r="A292" s="443" t="s">
        <v>284</v>
      </c>
      <c r="B292" s="443" t="s">
        <v>249</v>
      </c>
      <c r="C292" s="443" t="s">
        <v>353</v>
      </c>
      <c r="D292" s="236" t="s">
        <v>321</v>
      </c>
      <c r="E292" s="382">
        <v>175219.73672532977</v>
      </c>
      <c r="F292" s="382">
        <v>2116.2513182371331</v>
      </c>
      <c r="G292" s="383">
        <v>1.2225353598515256E-2</v>
      </c>
      <c r="H292" s="384">
        <v>2.989800788680197E-3</v>
      </c>
      <c r="I292" s="384">
        <v>6.4186245994335943E-6</v>
      </c>
      <c r="J292" s="385">
        <v>7.9369268302899423</v>
      </c>
      <c r="K292" s="385">
        <v>-6.0575640844931833E-2</v>
      </c>
      <c r="L292" s="383">
        <v>-7.5743197408897995E-3</v>
      </c>
      <c r="M292" s="386">
        <v>1390706.2296116098</v>
      </c>
      <c r="N292" s="386">
        <v>6310.6773063268047</v>
      </c>
      <c r="O292" s="383">
        <v>4.5584351205248544E-3</v>
      </c>
      <c r="P292" s="382">
        <v>195596.9063263018</v>
      </c>
      <c r="Q292" s="382">
        <v>1615.4935923967569</v>
      </c>
      <c r="R292" s="383">
        <v>8.3280844779330381E-3</v>
      </c>
    </row>
    <row r="293" spans="1:18" x14ac:dyDescent="0.25">
      <c r="A293" s="443" t="s">
        <v>284</v>
      </c>
      <c r="B293" s="443" t="s">
        <v>249</v>
      </c>
      <c r="C293" s="443" t="s">
        <v>353</v>
      </c>
      <c r="D293" s="75" t="s">
        <v>112</v>
      </c>
      <c r="E293" s="391">
        <v>8563428.6691036113</v>
      </c>
      <c r="F293" s="391">
        <v>802595.4688556334</v>
      </c>
      <c r="G293" s="387">
        <v>0.10341614722888111</v>
      </c>
      <c r="H293" s="388">
        <v>0.146119074638419</v>
      </c>
      <c r="I293" s="388">
        <v>1.2363643350742748E-2</v>
      </c>
      <c r="J293" s="389">
        <v>8.6414634812693851</v>
      </c>
      <c r="K293" s="389">
        <v>0.17526505246940083</v>
      </c>
      <c r="L293" s="387">
        <v>2.0701741630953393E-2</v>
      </c>
      <c r="M293" s="390">
        <v>74000556.11851415</v>
      </c>
      <c r="N293" s="390">
        <v>8295802.2723959684</v>
      </c>
      <c r="O293" s="387">
        <v>0.12625878322023548</v>
      </c>
      <c r="P293" s="391">
        <v>7718891.4473481178</v>
      </c>
      <c r="Q293" s="391">
        <v>695097.93195364438</v>
      </c>
      <c r="R293" s="387">
        <v>9.8963320950445965E-2</v>
      </c>
    </row>
    <row r="294" spans="1:18" x14ac:dyDescent="0.25">
      <c r="A294" s="443" t="s">
        <v>284</v>
      </c>
      <c r="B294" s="443" t="s">
        <v>249</v>
      </c>
      <c r="C294" s="443" t="s">
        <v>353</v>
      </c>
      <c r="D294" s="236" t="s">
        <v>322</v>
      </c>
      <c r="E294" s="382">
        <v>861929.88179603044</v>
      </c>
      <c r="F294" s="382">
        <v>-104633.5657517371</v>
      </c>
      <c r="G294" s="383">
        <v>-0.10825317884428494</v>
      </c>
      <c r="H294" s="384">
        <v>1.4707239541287758E-2</v>
      </c>
      <c r="I294" s="384">
        <v>-1.9511665161345282E-3</v>
      </c>
      <c r="J294" s="385">
        <v>9.3140293140775299</v>
      </c>
      <c r="K294" s="385">
        <v>0.24885454709781385</v>
      </c>
      <c r="L294" s="383">
        <v>2.7451709811958297E-2</v>
      </c>
      <c r="M294" s="386">
        <v>8028040.1857276084</v>
      </c>
      <c r="N294" s="386">
        <v>-734026.38966733683</v>
      </c>
      <c r="O294" s="383">
        <v>-8.3773203884181968E-2</v>
      </c>
      <c r="P294" s="382">
        <v>1578971.0550136648</v>
      </c>
      <c r="Q294" s="382">
        <v>-157704.00882417895</v>
      </c>
      <c r="R294" s="383">
        <v>-9.080801130159144E-2</v>
      </c>
    </row>
    <row r="295" spans="1:18" x14ac:dyDescent="0.25">
      <c r="A295" s="443" t="s">
        <v>284</v>
      </c>
      <c r="B295" s="443" t="s">
        <v>249</v>
      </c>
      <c r="C295" s="443" t="s">
        <v>353</v>
      </c>
      <c r="D295" s="75" t="s">
        <v>323</v>
      </c>
      <c r="E295" s="391">
        <v>93945.303716274488</v>
      </c>
      <c r="F295" s="391">
        <v>-33904.854974687449</v>
      </c>
      <c r="G295" s="387">
        <v>-0.26519212273049975</v>
      </c>
      <c r="H295" s="388">
        <v>1.6030028830828302E-3</v>
      </c>
      <c r="I295" s="388">
        <v>-6.0045294113989065E-4</v>
      </c>
      <c r="J295" s="389">
        <v>20.96524693855336</v>
      </c>
      <c r="K295" s="389">
        <v>2.7940319205164101</v>
      </c>
      <c r="L295" s="387">
        <v>0.1537614252950627</v>
      </c>
      <c r="M295" s="390">
        <v>1969586.4911290894</v>
      </c>
      <c r="N295" s="390">
        <v>-353606.23253452522</v>
      </c>
      <c r="O295" s="387">
        <v>-0.15220701620350177</v>
      </c>
      <c r="P295" s="391">
        <v>248126.91902231736</v>
      </c>
      <c r="Q295" s="391">
        <v>-76937.979551326338</v>
      </c>
      <c r="R295" s="387">
        <v>-0.23668498164189197</v>
      </c>
    </row>
    <row r="296" spans="1:18" x14ac:dyDescent="0.25">
      <c r="A296" s="443" t="s">
        <v>284</v>
      </c>
      <c r="B296" s="443" t="s">
        <v>249</v>
      </c>
      <c r="C296" s="443" t="s">
        <v>353</v>
      </c>
      <c r="D296" s="236" t="s">
        <v>102</v>
      </c>
      <c r="E296" s="382">
        <v>2685607.7623532396</v>
      </c>
      <c r="F296" s="382">
        <v>436305.22159284353</v>
      </c>
      <c r="G296" s="383">
        <v>0.19397356010870231</v>
      </c>
      <c r="H296" s="384">
        <v>4.5824930204958127E-2</v>
      </c>
      <c r="I296" s="384">
        <v>7.0589338649955993E-3</v>
      </c>
      <c r="J296" s="385">
        <v>6.4831569943938447</v>
      </c>
      <c r="K296" s="385">
        <v>-3.9451565621740237E-2</v>
      </c>
      <c r="L296" s="383">
        <v>-6.0484337299624756E-3</v>
      </c>
      <c r="M296" s="386">
        <v>17411216.748698808</v>
      </c>
      <c r="N296" s="386">
        <v>2739896.7422702443</v>
      </c>
      <c r="O296" s="383">
        <v>0.18675189015505747</v>
      </c>
      <c r="P296" s="382">
        <v>3356997.5536720827</v>
      </c>
      <c r="Q296" s="382">
        <v>426583.28207886592</v>
      </c>
      <c r="R296" s="383">
        <v>0.14557098162333879</v>
      </c>
    </row>
    <row r="297" spans="1:18" x14ac:dyDescent="0.25">
      <c r="A297" s="443" t="s">
        <v>284</v>
      </c>
      <c r="B297" s="443" t="s">
        <v>249</v>
      </c>
      <c r="C297" s="443" t="s">
        <v>353</v>
      </c>
      <c r="D297" s="75" t="s">
        <v>90</v>
      </c>
      <c r="E297" s="391">
        <v>62472302.247900985</v>
      </c>
      <c r="F297" s="391">
        <v>1472570.2130503282</v>
      </c>
      <c r="G297" s="387">
        <v>2.4140601342461838E-2</v>
      </c>
      <c r="H297" s="388">
        <v>1.0659743132945887</v>
      </c>
      <c r="I297" s="388">
        <v>1.4663808838259351E-2</v>
      </c>
      <c r="J297" s="389">
        <v>9.5227548803956612</v>
      </c>
      <c r="K297" s="389">
        <v>-6.8235559367588294E-2</v>
      </c>
      <c r="L297" s="387">
        <v>-7.1145477410435899E-3</v>
      </c>
      <c r="M297" s="390">
        <v>594908421.12075198</v>
      </c>
      <c r="N297" s="390">
        <v>9860574.3463792801</v>
      </c>
      <c r="O297" s="387">
        <v>1.6854304140669834E-2</v>
      </c>
      <c r="P297" s="391">
        <v>113579843.8424371</v>
      </c>
      <c r="Q297" s="391">
        <v>2111307.1295479834</v>
      </c>
      <c r="R297" s="387">
        <v>1.8940834712723495E-2</v>
      </c>
    </row>
    <row r="298" spans="1:18" x14ac:dyDescent="0.25">
      <c r="A298" s="443" t="s">
        <v>284</v>
      </c>
      <c r="B298" s="443" t="s">
        <v>249</v>
      </c>
      <c r="C298" s="443" t="s">
        <v>353</v>
      </c>
      <c r="D298" s="236" t="s">
        <v>106</v>
      </c>
      <c r="E298" s="382">
        <v>1956184.8469335854</v>
      </c>
      <c r="F298" s="382">
        <v>-185876.46456386498</v>
      </c>
      <c r="G298" s="383">
        <v>-8.677457716367809E-2</v>
      </c>
      <c r="H298" s="384">
        <v>3.3378677011336989E-2</v>
      </c>
      <c r="I298" s="384">
        <v>-3.5390516875393324E-3</v>
      </c>
      <c r="J298" s="385">
        <v>13.15792796412765</v>
      </c>
      <c r="K298" s="385">
        <v>0.39939795624840535</v>
      </c>
      <c r="L298" s="383">
        <v>3.1304386634020569E-2</v>
      </c>
      <c r="M298" s="386">
        <v>25739339.300470188</v>
      </c>
      <c r="N298" s="386">
        <v>-1590214.2209872007</v>
      </c>
      <c r="O298" s="383">
        <v>-5.8186615443192952E-2</v>
      </c>
      <c r="P298" s="382">
        <v>4041265.7997096912</v>
      </c>
      <c r="Q298" s="382">
        <v>-311029.45975521905</v>
      </c>
      <c r="R298" s="383">
        <v>-7.1463317907677598E-2</v>
      </c>
    </row>
    <row r="299" spans="1:18" x14ac:dyDescent="0.25">
      <c r="A299" s="443" t="s">
        <v>284</v>
      </c>
      <c r="B299" s="443" t="s">
        <v>249</v>
      </c>
      <c r="C299" s="443" t="s">
        <v>353</v>
      </c>
      <c r="D299" s="75" t="s">
        <v>324</v>
      </c>
      <c r="E299" s="391">
        <v>21582174.387344755</v>
      </c>
      <c r="F299" s="391">
        <v>277985.59046876803</v>
      </c>
      <c r="G299" s="387">
        <v>1.3048400627651752E-2</v>
      </c>
      <c r="H299" s="388">
        <v>0.36825989589213304</v>
      </c>
      <c r="I299" s="388">
        <v>1.0891440881671821E-3</v>
      </c>
      <c r="J299" s="389">
        <v>13.352772093899285</v>
      </c>
      <c r="K299" s="389">
        <v>-9.2209483887355503E-2</v>
      </c>
      <c r="L299" s="387">
        <v>-6.8582826502121058E-3</v>
      </c>
      <c r="M299" s="390">
        <v>288181855.88500494</v>
      </c>
      <c r="N299" s="390">
        <v>1747429.9813187718</v>
      </c>
      <c r="O299" s="387">
        <v>6.1006283578020288E-3</v>
      </c>
      <c r="P299" s="391">
        <v>57327716.047425412</v>
      </c>
      <c r="Q299" s="391">
        <v>441365.08374477178</v>
      </c>
      <c r="R299" s="387">
        <v>7.7587167443129443E-3</v>
      </c>
    </row>
    <row r="300" spans="1:18" x14ac:dyDescent="0.25">
      <c r="A300" s="443" t="s">
        <v>284</v>
      </c>
      <c r="B300" s="443" t="s">
        <v>249</v>
      </c>
      <c r="C300" s="443" t="s">
        <v>353</v>
      </c>
      <c r="D300" s="236" t="s">
        <v>103</v>
      </c>
      <c r="E300" s="382">
        <v>2317763.7700510956</v>
      </c>
      <c r="F300" s="382">
        <v>-224806.47644933313</v>
      </c>
      <c r="G300" s="383">
        <v>-8.8417016898060058E-2</v>
      </c>
      <c r="H300" s="384">
        <v>3.9548352698051972E-2</v>
      </c>
      <c r="I300" s="384">
        <v>-4.2720169871271543E-3</v>
      </c>
      <c r="J300" s="385">
        <v>13.484286048859557</v>
      </c>
      <c r="K300" s="385">
        <v>0.24726452248395958</v>
      </c>
      <c r="L300" s="383">
        <v>1.8679770369132473E-2</v>
      </c>
      <c r="M300" s="386">
        <v>31253389.66905212</v>
      </c>
      <c r="N300" s="386">
        <v>-2402667.4161961637</v>
      </c>
      <c r="O300" s="383">
        <v>-7.1388856101307005E-2</v>
      </c>
      <c r="P300" s="382">
        <v>6349496.9449071623</v>
      </c>
      <c r="Q300" s="382">
        <v>-449199.77769211866</v>
      </c>
      <c r="R300" s="383">
        <v>-6.607145398896104E-2</v>
      </c>
    </row>
    <row r="301" spans="1:18" x14ac:dyDescent="0.25">
      <c r="A301" s="443" t="s">
        <v>284</v>
      </c>
      <c r="B301" s="443" t="s">
        <v>249</v>
      </c>
      <c r="C301" s="443" t="s">
        <v>353</v>
      </c>
      <c r="D301" s="75" t="s">
        <v>93</v>
      </c>
      <c r="E301" s="391">
        <v>49301971.707109287</v>
      </c>
      <c r="F301" s="391">
        <v>3376748.093249321</v>
      </c>
      <c r="G301" s="387">
        <v>7.352709094333594E-2</v>
      </c>
      <c r="H301" s="388">
        <v>0.84124697735660692</v>
      </c>
      <c r="I301" s="388">
        <v>4.974071340822861E-2</v>
      </c>
      <c r="J301" s="389">
        <v>8.1956703561301723</v>
      </c>
      <c r="K301" s="389">
        <v>-0.15464678740709736</v>
      </c>
      <c r="L301" s="387">
        <v>-1.8519869934136131E-2</v>
      </c>
      <c r="M301" s="390">
        <v>404062708.01872408</v>
      </c>
      <c r="N301" s="390">
        <v>20572525.955126584</v>
      </c>
      <c r="O301" s="387">
        <v>5.3645508848293964E-2</v>
      </c>
      <c r="P301" s="391">
        <v>89520795.909901336</v>
      </c>
      <c r="Q301" s="391">
        <v>6287576.2268477082</v>
      </c>
      <c r="R301" s="387">
        <v>7.554166774744947E-2</v>
      </c>
    </row>
    <row r="302" spans="1:18" x14ac:dyDescent="0.25">
      <c r="A302" s="443" t="s">
        <v>284</v>
      </c>
      <c r="B302" s="443" t="s">
        <v>249</v>
      </c>
      <c r="C302" s="443" t="s">
        <v>353</v>
      </c>
      <c r="D302" s="236" t="s">
        <v>101</v>
      </c>
      <c r="E302" s="382">
        <v>9038299.6747996267</v>
      </c>
      <c r="F302" s="382">
        <v>106190.0280137863</v>
      </c>
      <c r="G302" s="383">
        <v>1.1888571929028891E-2</v>
      </c>
      <c r="H302" s="384">
        <v>0.15422187021319436</v>
      </c>
      <c r="I302" s="384">
        <v>2.7987103758012055E-4</v>
      </c>
      <c r="J302" s="385">
        <v>17.262951443962567</v>
      </c>
      <c r="K302" s="385">
        <v>0.91919532695571249</v>
      </c>
      <c r="L302" s="383">
        <v>5.6241375628410382E-2</v>
      </c>
      <c r="M302" s="386">
        <v>156027728.42204863</v>
      </c>
      <c r="N302" s="386">
        <v>10043506.744616598</v>
      </c>
      <c r="O302" s="383">
        <v>6.8798577196985136E-2</v>
      </c>
      <c r="P302" s="382">
        <v>17897400.423884828</v>
      </c>
      <c r="Q302" s="382">
        <v>239024.95547908545</v>
      </c>
      <c r="R302" s="383">
        <v>1.3536067114823074E-2</v>
      </c>
    </row>
    <row r="303" spans="1:18" x14ac:dyDescent="0.25">
      <c r="A303" s="443" t="s">
        <v>284</v>
      </c>
      <c r="B303" s="443" t="s">
        <v>249</v>
      </c>
      <c r="C303" s="443" t="s">
        <v>353</v>
      </c>
      <c r="D303" s="75" t="s">
        <v>94</v>
      </c>
      <c r="E303" s="391">
        <v>31425451.312861204</v>
      </c>
      <c r="F303" s="391">
        <v>-1428112.1772218272</v>
      </c>
      <c r="G303" s="387">
        <v>-4.3469019050335532E-2</v>
      </c>
      <c r="H303" s="388">
        <v>0.5362172143147691</v>
      </c>
      <c r="I303" s="388">
        <v>-3.0003246886832313E-2</v>
      </c>
      <c r="J303" s="389">
        <v>7.3153120618722678</v>
      </c>
      <c r="K303" s="389">
        <v>0.22479920646471552</v>
      </c>
      <c r="L303" s="387">
        <v>3.1704223805655081E-2</v>
      </c>
      <c r="M303" s="390">
        <v>229886983.03875327</v>
      </c>
      <c r="N303" s="390">
        <v>-3061631.2336286604</v>
      </c>
      <c r="O303" s="387">
        <v>-1.3142946753264474E-2</v>
      </c>
      <c r="P303" s="391">
        <v>49247778.271453485</v>
      </c>
      <c r="Q303" s="391">
        <v>-2523972.8270060793</v>
      </c>
      <c r="R303" s="387">
        <v>-4.8751930801142603E-2</v>
      </c>
    </row>
    <row r="304" spans="1:18" x14ac:dyDescent="0.25">
      <c r="A304" s="443" t="s">
        <v>284</v>
      </c>
      <c r="B304" s="443" t="s">
        <v>249</v>
      </c>
      <c r="C304" s="443" t="s">
        <v>353</v>
      </c>
      <c r="D304" s="236" t="s">
        <v>107</v>
      </c>
      <c r="E304" s="382">
        <v>7997189.034617993</v>
      </c>
      <c r="F304" s="382">
        <v>-780924.32628901582</v>
      </c>
      <c r="G304" s="383">
        <v>-8.8962661358058137E-2</v>
      </c>
      <c r="H304" s="384">
        <v>0.13645724237336482</v>
      </c>
      <c r="I304" s="384">
        <v>-1.483068099583143E-2</v>
      </c>
      <c r="J304" s="385">
        <v>8.5911381242960339</v>
      </c>
      <c r="K304" s="385">
        <v>0.62723736180664424</v>
      </c>
      <c r="L304" s="383">
        <v>7.8760067523817284E-2</v>
      </c>
      <c r="M304" s="386">
        <v>68704955.602508828</v>
      </c>
      <c r="N304" s="386">
        <v>-1203068.0856367946</v>
      </c>
      <c r="O304" s="383">
        <v>-1.720929904990005E-2</v>
      </c>
      <c r="P304" s="382">
        <v>7485660.9263267675</v>
      </c>
      <c r="Q304" s="382">
        <v>-821971.42144435085</v>
      </c>
      <c r="R304" s="383">
        <v>-9.8941718534869952E-2</v>
      </c>
    </row>
    <row r="305" spans="1:18" x14ac:dyDescent="0.25">
      <c r="A305" s="443" t="s">
        <v>284</v>
      </c>
      <c r="B305" s="443" t="s">
        <v>249</v>
      </c>
      <c r="C305" s="443" t="s">
        <v>353</v>
      </c>
      <c r="D305" s="75" t="s">
        <v>325</v>
      </c>
      <c r="E305" s="391">
        <v>5774286.0493098861</v>
      </c>
      <c r="F305" s="391">
        <v>83343.918501269072</v>
      </c>
      <c r="G305" s="387">
        <v>1.4645012475188684E-2</v>
      </c>
      <c r="H305" s="388">
        <v>9.8527513549197546E-2</v>
      </c>
      <c r="I305" s="388">
        <v>4.4598035567500194E-4</v>
      </c>
      <c r="J305" s="389">
        <v>15.106839599049083</v>
      </c>
      <c r="K305" s="389">
        <v>-0.19135480260195514</v>
      </c>
      <c r="L305" s="387">
        <v>-1.2508325987889356E-2</v>
      </c>
      <c r="M305" s="390">
        <v>87231213.145951271</v>
      </c>
      <c r="N305" s="390">
        <v>170074.10029485822</v>
      </c>
      <c r="O305" s="387">
        <v>1.9535018971629618E-3</v>
      </c>
      <c r="P305" s="391">
        <v>6845742.3721921006</v>
      </c>
      <c r="Q305" s="391">
        <v>-104507.80511169415</v>
      </c>
      <c r="R305" s="387">
        <v>-1.5036552993871622E-2</v>
      </c>
    </row>
    <row r="306" spans="1:18" x14ac:dyDescent="0.25">
      <c r="A306" s="443" t="s">
        <v>284</v>
      </c>
      <c r="B306" s="443" t="s">
        <v>249</v>
      </c>
      <c r="C306" s="443" t="s">
        <v>353</v>
      </c>
      <c r="D306" s="236" t="s">
        <v>326</v>
      </c>
      <c r="E306" s="382">
        <v>454635.47944822611</v>
      </c>
      <c r="F306" s="382">
        <v>-16341.066914531635</v>
      </c>
      <c r="G306" s="383">
        <v>-3.4696137293310871E-2</v>
      </c>
      <c r="H306" s="384">
        <v>7.757513739146087E-3</v>
      </c>
      <c r="I306" s="384">
        <v>-3.5961356660737902E-4</v>
      </c>
      <c r="J306" s="385">
        <v>5.9305487074852197</v>
      </c>
      <c r="K306" s="385">
        <v>0.24721391471802345</v>
      </c>
      <c r="L306" s="383">
        <v>4.3498038340559528E-2</v>
      </c>
      <c r="M306" s="386">
        <v>2696237.8550186004</v>
      </c>
      <c r="N306" s="386">
        <v>19520.462497806642</v>
      </c>
      <c r="O306" s="383">
        <v>7.2926871369947957E-3</v>
      </c>
      <c r="P306" s="382">
        <v>485285.13614968932</v>
      </c>
      <c r="Q306" s="382">
        <v>-24683.707470108056</v>
      </c>
      <c r="R306" s="383">
        <v>-4.8402383359150404E-2</v>
      </c>
    </row>
    <row r="307" spans="1:18" x14ac:dyDescent="0.25">
      <c r="A307" s="443" t="s">
        <v>284</v>
      </c>
      <c r="B307" s="443" t="s">
        <v>249</v>
      </c>
      <c r="C307" s="443" t="s">
        <v>353</v>
      </c>
      <c r="D307" s="75" t="s">
        <v>327</v>
      </c>
      <c r="E307" s="391">
        <v>44898.939185231924</v>
      </c>
      <c r="F307" s="391">
        <v>-3018.6911074668169</v>
      </c>
      <c r="G307" s="387">
        <v>-6.2997504029884757E-2</v>
      </c>
      <c r="H307" s="388">
        <v>7.6611736951380223E-4</v>
      </c>
      <c r="I307" s="388">
        <v>-5.9727374305527524E-5</v>
      </c>
      <c r="J307" s="389">
        <v>8.6934400425511456</v>
      </c>
      <c r="K307" s="389">
        <v>0.3531219413186566</v>
      </c>
      <c r="L307" s="387">
        <v>4.2339145465743577E-2</v>
      </c>
      <c r="M307" s="390">
        <v>390326.23578096391</v>
      </c>
      <c r="N307" s="390">
        <v>-9322.0435173976584</v>
      </c>
      <c r="O307" s="387">
        <v>-2.3325619051241281E-2</v>
      </c>
      <c r="P307" s="391">
        <v>63070.595569133759</v>
      </c>
      <c r="Q307" s="391">
        <v>-4146.2416279315948</v>
      </c>
      <c r="R307" s="387">
        <v>-6.1684568938816672E-2</v>
      </c>
    </row>
    <row r="308" spans="1:18" x14ac:dyDescent="0.25">
      <c r="A308" s="443" t="s">
        <v>284</v>
      </c>
      <c r="B308" s="443" t="s">
        <v>249</v>
      </c>
      <c r="C308" s="443" t="s">
        <v>353</v>
      </c>
      <c r="D308" s="236" t="s">
        <v>85</v>
      </c>
      <c r="E308" s="382">
        <v>89001629.602644742</v>
      </c>
      <c r="F308" s="382">
        <v>-582322.7008421272</v>
      </c>
      <c r="G308" s="383">
        <v>-6.5003015145990778E-3</v>
      </c>
      <c r="H308" s="384">
        <v>1.5186482262379923</v>
      </c>
      <c r="I308" s="384">
        <v>-2.5302000191901541E-2</v>
      </c>
      <c r="J308" s="385">
        <v>4.7101801911776384</v>
      </c>
      <c r="K308" s="385">
        <v>-0.11183705769347352</v>
      </c>
      <c r="L308" s="383">
        <v>-2.3193002414011652E-2</v>
      </c>
      <c r="M308" s="386">
        <v>419213712.73690659</v>
      </c>
      <c r="N308" s="386">
        <v>-12761650.492554069</v>
      </c>
      <c r="O308" s="383">
        <v>-2.954254241989078E-2</v>
      </c>
      <c r="P308" s="382">
        <v>111304058.043262</v>
      </c>
      <c r="Q308" s="382">
        <v>-3464758.7604524493</v>
      </c>
      <c r="R308" s="383">
        <v>-3.0189025703542094E-2</v>
      </c>
    </row>
    <row r="309" spans="1:18" x14ac:dyDescent="0.25">
      <c r="A309" s="443" t="s">
        <v>284</v>
      </c>
      <c r="B309" s="443" t="s">
        <v>249</v>
      </c>
      <c r="C309" s="443" t="s">
        <v>353</v>
      </c>
      <c r="D309" s="75" t="s">
        <v>84</v>
      </c>
      <c r="E309" s="391">
        <v>881225781.02117097</v>
      </c>
      <c r="F309" s="391">
        <v>20963137.235902548</v>
      </c>
      <c r="G309" s="387">
        <v>2.4368298899580244E-2</v>
      </c>
      <c r="H309" s="388">
        <v>15.036488379345618</v>
      </c>
      <c r="I309" s="388">
        <v>0.21014203595318826</v>
      </c>
      <c r="J309" s="389">
        <v>4.8416014163854957</v>
      </c>
      <c r="K309" s="389">
        <v>5.1953984452705271E-2</v>
      </c>
      <c r="L309" s="387">
        <v>1.0847141713673071E-2</v>
      </c>
      <c r="M309" s="390">
        <v>4266543989.5475163</v>
      </c>
      <c r="N309" s="390">
        <v>146189226.95369244</v>
      </c>
      <c r="O309" s="387">
        <v>3.5479767004738247E-2</v>
      </c>
      <c r="P309" s="391">
        <v>891574627.29562318</v>
      </c>
      <c r="Q309" s="391">
        <v>21593555.796546936</v>
      </c>
      <c r="R309" s="387">
        <v>2.4820719098334849E-2</v>
      </c>
    </row>
    <row r="310" spans="1:18" x14ac:dyDescent="0.25">
      <c r="A310" s="443" t="s">
        <v>284</v>
      </c>
      <c r="B310" s="443" t="s">
        <v>249</v>
      </c>
      <c r="C310" s="443" t="s">
        <v>353</v>
      </c>
      <c r="D310" s="236" t="s">
        <v>89</v>
      </c>
      <c r="E310" s="382">
        <v>49339579.199495189</v>
      </c>
      <c r="F310" s="382">
        <v>354361.70382606238</v>
      </c>
      <c r="G310" s="383">
        <v>7.234053903249325E-3</v>
      </c>
      <c r="H310" s="384">
        <v>0.8418886796699252</v>
      </c>
      <c r="I310" s="384">
        <v>-2.3555817122797862E-3</v>
      </c>
      <c r="J310" s="385">
        <v>6.0389525139440652</v>
      </c>
      <c r="K310" s="385">
        <v>-9.5477690591136088E-2</v>
      </c>
      <c r="L310" s="383">
        <v>-1.5564231299029072E-2</v>
      </c>
      <c r="M310" s="386">
        <v>297959375.84373379</v>
      </c>
      <c r="N310" s="386">
        <v>-2537021.937425077</v>
      </c>
      <c r="O310" s="383">
        <v>-8.4427698839594813E-3</v>
      </c>
      <c r="P310" s="382">
        <v>80663358.780063018</v>
      </c>
      <c r="Q310" s="382">
        <v>25397.985501423478</v>
      </c>
      <c r="R310" s="383">
        <v>3.1496314206319034E-4</v>
      </c>
    </row>
    <row r="311" spans="1:18" x14ac:dyDescent="0.25">
      <c r="A311" s="443" t="s">
        <v>284</v>
      </c>
      <c r="B311" s="443" t="s">
        <v>249</v>
      </c>
      <c r="C311" s="443" t="s">
        <v>353</v>
      </c>
      <c r="D311" s="75" t="s">
        <v>105</v>
      </c>
      <c r="E311" s="391">
        <v>5904294.18934137</v>
      </c>
      <c r="F311" s="391">
        <v>149771.33882424328</v>
      </c>
      <c r="G311" s="387">
        <v>2.6026717195289994E-2</v>
      </c>
      <c r="H311" s="388">
        <v>0.10074586204614965</v>
      </c>
      <c r="I311" s="388">
        <v>1.5685358666470833E-3</v>
      </c>
      <c r="J311" s="389">
        <v>5.8725563463040142</v>
      </c>
      <c r="K311" s="389">
        <v>0.69901961008880509</v>
      </c>
      <c r="L311" s="387">
        <v>0.13511445761960222</v>
      </c>
      <c r="M311" s="390">
        <v>34673300.312062576</v>
      </c>
      <c r="N311" s="390">
        <v>4902064.9455223605</v>
      </c>
      <c r="O311" s="387">
        <v>0.16465776059235263</v>
      </c>
      <c r="P311" s="391">
        <v>6084657.0766319195</v>
      </c>
      <c r="Q311" s="391">
        <v>489663.6237035431</v>
      </c>
      <c r="R311" s="387">
        <v>8.7518176352334595E-2</v>
      </c>
    </row>
    <row r="312" spans="1:18" x14ac:dyDescent="0.25">
      <c r="A312" s="443" t="s">
        <v>284</v>
      </c>
      <c r="B312" s="443" t="s">
        <v>249</v>
      </c>
      <c r="C312" s="443" t="s">
        <v>353</v>
      </c>
      <c r="D312" s="236" t="s">
        <v>100</v>
      </c>
      <c r="E312" s="382">
        <v>19496828.118983209</v>
      </c>
      <c r="F312" s="382">
        <v>4102956.0671353806</v>
      </c>
      <c r="G312" s="383">
        <v>0.2665317766261982</v>
      </c>
      <c r="H312" s="384">
        <v>0.33267731807105039</v>
      </c>
      <c r="I312" s="384">
        <v>6.7368949452018434E-2</v>
      </c>
      <c r="J312" s="385">
        <v>4.1115696730672582</v>
      </c>
      <c r="K312" s="385">
        <v>-0.38462058729509518</v>
      </c>
      <c r="L312" s="383">
        <v>-8.554366364027001E-2</v>
      </c>
      <c r="M312" s="386">
        <v>80162567.21501632</v>
      </c>
      <c r="N312" s="386">
        <v>10948789.626233876</v>
      </c>
      <c r="O312" s="383">
        <v>0.1581880083367731</v>
      </c>
      <c r="P312" s="382">
        <v>14110337.321686666</v>
      </c>
      <c r="Q312" s="382">
        <v>2495238.4303740021</v>
      </c>
      <c r="R312" s="383">
        <v>0.21482713610301479</v>
      </c>
    </row>
    <row r="313" spans="1:18" x14ac:dyDescent="0.25">
      <c r="A313" s="443" t="s">
        <v>284</v>
      </c>
      <c r="B313" s="443" t="s">
        <v>249</v>
      </c>
      <c r="C313" s="443" t="s">
        <v>353</v>
      </c>
      <c r="D313" s="75" t="s">
        <v>86</v>
      </c>
      <c r="E313" s="391">
        <v>198277241.96046111</v>
      </c>
      <c r="F313" s="391">
        <v>5352026.1504502892</v>
      </c>
      <c r="G313" s="387">
        <v>2.7741454780700444E-2</v>
      </c>
      <c r="H313" s="388">
        <v>3.3832344772894776</v>
      </c>
      <c r="I313" s="388">
        <v>5.8231248755782339E-2</v>
      </c>
      <c r="J313" s="389">
        <v>9.2626424530354772</v>
      </c>
      <c r="K313" s="389">
        <v>0.28357784051321921</v>
      </c>
      <c r="L313" s="387">
        <v>3.1582113811469831E-2</v>
      </c>
      <c r="M313" s="390">
        <v>1836571198.8537543</v>
      </c>
      <c r="N313" s="390">
        <v>104283220.71086645</v>
      </c>
      <c r="O313" s="387">
        <v>6.0199702374350052E-2</v>
      </c>
      <c r="P313" s="391">
        <v>399083781.00034964</v>
      </c>
      <c r="Q313" s="391">
        <v>11434744.12675637</v>
      </c>
      <c r="R313" s="387">
        <v>2.949767196373836E-2</v>
      </c>
    </row>
    <row r="314" spans="1:18" x14ac:dyDescent="0.25">
      <c r="A314" s="443" t="s">
        <v>284</v>
      </c>
      <c r="B314" s="443" t="s">
        <v>249</v>
      </c>
      <c r="C314" s="443" t="s">
        <v>353</v>
      </c>
      <c r="D314" s="236" t="s">
        <v>328</v>
      </c>
      <c r="E314" s="382">
        <v>1857840.3261354708</v>
      </c>
      <c r="F314" s="382">
        <v>79430.967589755543</v>
      </c>
      <c r="G314" s="383">
        <v>4.4664051731435887E-2</v>
      </c>
      <c r="H314" s="384">
        <v>3.1700609623840033E-2</v>
      </c>
      <c r="I314" s="384">
        <v>1.0503038357036233E-3</v>
      </c>
      <c r="J314" s="385">
        <v>22.663313328574123</v>
      </c>
      <c r="K314" s="385">
        <v>0.64152957988006776</v>
      </c>
      <c r="L314" s="383">
        <v>2.9131590210902513E-2</v>
      </c>
      <c r="M314" s="386">
        <v>42104817.425668508</v>
      </c>
      <c r="N314" s="386">
        <v>2941071.1151210591</v>
      </c>
      <c r="O314" s="383">
        <v>7.5096776794537135E-2</v>
      </c>
      <c r="P314" s="382">
        <v>4444691.4213203928</v>
      </c>
      <c r="Q314" s="382">
        <v>164880.47130119707</v>
      </c>
      <c r="R314" s="383">
        <v>3.8525176281549903E-2</v>
      </c>
    </row>
    <row r="315" spans="1:18" x14ac:dyDescent="0.25">
      <c r="A315" s="443" t="s">
        <v>284</v>
      </c>
      <c r="B315" s="443" t="s">
        <v>249</v>
      </c>
      <c r="C315" s="443" t="s">
        <v>353</v>
      </c>
      <c r="D315" s="75" t="s">
        <v>97</v>
      </c>
      <c r="E315" s="391">
        <v>6421709.4028101042</v>
      </c>
      <c r="F315" s="391">
        <v>210772.75419938099</v>
      </c>
      <c r="G315" s="387">
        <v>3.3935743692785389E-2</v>
      </c>
      <c r="H315" s="388">
        <v>0.10957459585328316</v>
      </c>
      <c r="I315" s="388">
        <v>2.5311265890787249E-3</v>
      </c>
      <c r="J315" s="389">
        <v>14.262131914180719</v>
      </c>
      <c r="K315" s="389">
        <v>0.32397411450280345</v>
      </c>
      <c r="L315" s="387">
        <v>2.3243682498004858E-2</v>
      </c>
      <c r="M315" s="390">
        <v>91587266.617412388</v>
      </c>
      <c r="N315" s="390">
        <v>5018251.5252734274</v>
      </c>
      <c r="O315" s="387">
        <v>5.7968217842519015E-2</v>
      </c>
      <c r="P315" s="391">
        <v>7869877.0817369251</v>
      </c>
      <c r="Q315" s="391">
        <v>97466.794276465662</v>
      </c>
      <c r="R315" s="387">
        <v>1.2540098974665908E-2</v>
      </c>
    </row>
    <row r="316" spans="1:18" x14ac:dyDescent="0.25">
      <c r="A316" s="443" t="s">
        <v>284</v>
      </c>
      <c r="B316" s="443" t="s">
        <v>249</v>
      </c>
      <c r="C316" s="443" t="s">
        <v>353</v>
      </c>
      <c r="D316" s="236" t="s">
        <v>88</v>
      </c>
      <c r="E316" s="382">
        <v>91530688.689749554</v>
      </c>
      <c r="F316" s="382">
        <v>376710.51229253411</v>
      </c>
      <c r="G316" s="383">
        <v>4.1326831787764709E-3</v>
      </c>
      <c r="H316" s="384">
        <v>1.5618019427916119</v>
      </c>
      <c r="I316" s="384">
        <v>-9.2071679728893407E-3</v>
      </c>
      <c r="J316" s="385">
        <v>6.2804384268667812</v>
      </c>
      <c r="K316" s="385">
        <v>-9.989131320558986E-2</v>
      </c>
      <c r="L316" s="383">
        <v>-1.565613648119334E-2</v>
      </c>
      <c r="M316" s="386">
        <v>574852854.48468375</v>
      </c>
      <c r="N316" s="386">
        <v>-6739583.406853199</v>
      </c>
      <c r="O316" s="383">
        <v>-1.158815515429739E-2</v>
      </c>
      <c r="P316" s="382">
        <v>161243542.08994365</v>
      </c>
      <c r="Q316" s="382">
        <v>801547.11478376389</v>
      </c>
      <c r="R316" s="383">
        <v>4.9958685374602938E-3</v>
      </c>
    </row>
    <row r="317" spans="1:18" x14ac:dyDescent="0.25">
      <c r="A317" s="443" t="s">
        <v>284</v>
      </c>
      <c r="B317" s="443" t="s">
        <v>249</v>
      </c>
      <c r="C317" s="443" t="s">
        <v>353</v>
      </c>
      <c r="D317" s="75" t="s">
        <v>329</v>
      </c>
      <c r="E317" s="391">
        <v>657779.21369873104</v>
      </c>
      <c r="F317" s="391">
        <v>83905.48486335238</v>
      </c>
      <c r="G317" s="387">
        <v>0.14620896661994001</v>
      </c>
      <c r="H317" s="388">
        <v>1.1223785908186507E-2</v>
      </c>
      <c r="I317" s="388">
        <v>1.3332591922418299E-3</v>
      </c>
      <c r="J317" s="389">
        <v>5.6570296958040913</v>
      </c>
      <c r="K317" s="389">
        <v>-0.91771676834597038</v>
      </c>
      <c r="L317" s="387">
        <v>-0.1395820771720977</v>
      </c>
      <c r="M317" s="390">
        <v>3721076.5451763868</v>
      </c>
      <c r="N317" s="390">
        <v>-51997.724352630321</v>
      </c>
      <c r="O317" s="387">
        <v>-1.3781261814154816E-2</v>
      </c>
      <c r="P317" s="391">
        <v>673378.8469022878</v>
      </c>
      <c r="Q317" s="391">
        <v>-31655.563232074725</v>
      </c>
      <c r="R317" s="387">
        <v>-4.4899316653270779E-2</v>
      </c>
    </row>
    <row r="318" spans="1:18" x14ac:dyDescent="0.25">
      <c r="A318" s="443" t="s">
        <v>284</v>
      </c>
      <c r="B318" s="443" t="s">
        <v>249</v>
      </c>
      <c r="C318" s="443" t="s">
        <v>353</v>
      </c>
      <c r="D318" s="236" t="s">
        <v>99</v>
      </c>
      <c r="E318" s="382">
        <v>18322242.194503825</v>
      </c>
      <c r="F318" s="382">
        <v>1483429.037469361</v>
      </c>
      <c r="G318" s="383">
        <v>8.8095819083879673E-2</v>
      </c>
      <c r="H318" s="384">
        <v>0.31263518132885165</v>
      </c>
      <c r="I318" s="384">
        <v>2.2423723605500989E-2</v>
      </c>
      <c r="J318" s="385">
        <v>5.0250360353168206</v>
      </c>
      <c r="K318" s="385">
        <v>-2.2498471558452415E-2</v>
      </c>
      <c r="L318" s="383">
        <v>-4.4573190193761191E-3</v>
      </c>
      <c r="M318" s="386">
        <v>92069927.275184065</v>
      </c>
      <c r="N318" s="386">
        <v>7075436.8102272451</v>
      </c>
      <c r="O318" s="383">
        <v>8.3245828894573395E-2</v>
      </c>
      <c r="P318" s="382">
        <v>15808802.585301649</v>
      </c>
      <c r="Q318" s="382">
        <v>1155884.2867071945</v>
      </c>
      <c r="R318" s="383">
        <v>7.8884237470843596E-2</v>
      </c>
    </row>
    <row r="319" spans="1:18" x14ac:dyDescent="0.25">
      <c r="A319" s="443" t="s">
        <v>284</v>
      </c>
      <c r="B319" s="443" t="s">
        <v>249</v>
      </c>
      <c r="C319" s="443" t="s">
        <v>353</v>
      </c>
      <c r="D319" s="75" t="s">
        <v>104</v>
      </c>
      <c r="E319" s="391">
        <v>7646171.865655141</v>
      </c>
      <c r="F319" s="391">
        <v>792128.51719563361</v>
      </c>
      <c r="G319" s="387">
        <v>0.1155709815248936</v>
      </c>
      <c r="H319" s="388">
        <v>0.13046778349037066</v>
      </c>
      <c r="I319" s="388">
        <v>1.2340579814824962E-2</v>
      </c>
      <c r="J319" s="389">
        <v>5.8343540555195883</v>
      </c>
      <c r="K319" s="389">
        <v>5.1500892910301133E-3</v>
      </c>
      <c r="L319" s="387">
        <v>8.834978705269382E-4</v>
      </c>
      <c r="M319" s="390">
        <v>44610473.833584845</v>
      </c>
      <c r="N319" s="390">
        <v>4656857.1620422155</v>
      </c>
      <c r="O319" s="387">
        <v>0.11655658611149236</v>
      </c>
      <c r="P319" s="391">
        <v>6404743.8328244928</v>
      </c>
      <c r="Q319" s="391">
        <v>693628.8708912544</v>
      </c>
      <c r="R319" s="387">
        <v>0.12145244413998942</v>
      </c>
    </row>
    <row r="320" spans="1:18" x14ac:dyDescent="0.25">
      <c r="A320" s="443" t="s">
        <v>284</v>
      </c>
      <c r="B320" s="443" t="s">
        <v>249</v>
      </c>
      <c r="C320" s="443" t="s">
        <v>353</v>
      </c>
      <c r="D320" s="236" t="s">
        <v>330</v>
      </c>
      <c r="E320" s="393"/>
      <c r="F320" s="393"/>
      <c r="G320" s="393"/>
      <c r="H320" s="393"/>
      <c r="I320" s="393"/>
      <c r="J320" s="393"/>
      <c r="K320" s="393"/>
      <c r="L320" s="393"/>
      <c r="M320" s="393"/>
      <c r="N320" s="393"/>
      <c r="O320" s="393"/>
      <c r="P320" s="393"/>
      <c r="Q320" s="393"/>
      <c r="R320" s="393"/>
    </row>
    <row r="321" spans="1:18" x14ac:dyDescent="0.25">
      <c r="A321" s="443" t="s">
        <v>284</v>
      </c>
      <c r="B321" s="443" t="s">
        <v>249</v>
      </c>
      <c r="C321" s="443" t="s">
        <v>353</v>
      </c>
      <c r="D321" s="75" t="s">
        <v>87</v>
      </c>
      <c r="E321" s="391">
        <v>90122570.42320773</v>
      </c>
      <c r="F321" s="391">
        <v>6206349.1353408396</v>
      </c>
      <c r="G321" s="387">
        <v>7.3958872791120192E-2</v>
      </c>
      <c r="H321" s="388">
        <v>1.5377750084830573</v>
      </c>
      <c r="I321" s="388">
        <v>9.1506279239904398E-2</v>
      </c>
      <c r="J321" s="389">
        <v>5.1495757615569904</v>
      </c>
      <c r="K321" s="389">
        <v>3.200913715756748E-2</v>
      </c>
      <c r="L321" s="387">
        <v>6.2547572912788297E-3</v>
      </c>
      <c r="M321" s="390">
        <v>464093004.22056341</v>
      </c>
      <c r="N321" s="390">
        <v>34646150.912059486</v>
      </c>
      <c r="O321" s="387">
        <v>8.0676224881244041E-2</v>
      </c>
      <c r="P321" s="391">
        <v>96739878.74310191</v>
      </c>
      <c r="Q321" s="391">
        <v>6339564.7732781917</v>
      </c>
      <c r="R321" s="387">
        <v>7.012768534625205E-2</v>
      </c>
    </row>
    <row r="322" spans="1:18" x14ac:dyDescent="0.25">
      <c r="A322" s="443" t="s">
        <v>284</v>
      </c>
      <c r="B322" s="443" t="s">
        <v>249</v>
      </c>
      <c r="C322" s="443" t="s">
        <v>353</v>
      </c>
      <c r="D322" s="236" t="s">
        <v>109</v>
      </c>
      <c r="E322" s="382">
        <v>104368764.51296026</v>
      </c>
      <c r="F322" s="382">
        <v>2154293.6487302482</v>
      </c>
      <c r="G322" s="383">
        <v>2.1076209958487826E-2</v>
      </c>
      <c r="H322" s="384">
        <v>1.7808599663836704</v>
      </c>
      <c r="I322" s="384">
        <v>1.9226868297004041E-2</v>
      </c>
      <c r="J322" s="385">
        <v>3.2396564369939123</v>
      </c>
      <c r="K322" s="385">
        <v>9.0549390493941395E-2</v>
      </c>
      <c r="L322" s="383">
        <v>2.875398935535748E-2</v>
      </c>
      <c r="M322" s="386">
        <v>338118939.77551347</v>
      </c>
      <c r="N322" s="386">
        <v>16234629.322700799</v>
      </c>
      <c r="O322" s="383">
        <v>5.0436224430642912E-2</v>
      </c>
      <c r="P322" s="382">
        <v>79698211.437776536</v>
      </c>
      <c r="Q322" s="382">
        <v>2400571.1403438896</v>
      </c>
      <c r="R322" s="383">
        <v>3.1056202118289269E-2</v>
      </c>
    </row>
    <row r="323" spans="1:18" x14ac:dyDescent="0.25">
      <c r="A323" s="443" t="s">
        <v>284</v>
      </c>
      <c r="B323" s="443" t="s">
        <v>249</v>
      </c>
      <c r="C323" s="443" t="s">
        <v>353</v>
      </c>
      <c r="D323" s="75" t="s">
        <v>110</v>
      </c>
      <c r="E323" s="391">
        <v>2099926.5843606312</v>
      </c>
      <c r="F323" s="391">
        <v>65155.146286532748</v>
      </c>
      <c r="G323" s="387">
        <v>3.2020867340364176E-2</v>
      </c>
      <c r="H323" s="388">
        <v>3.5831363951503568E-2</v>
      </c>
      <c r="I323" s="388">
        <v>7.6274125996703829E-4</v>
      </c>
      <c r="J323" s="389">
        <v>12.801071262388604</v>
      </c>
      <c r="K323" s="389">
        <v>-2.643087673031097E-2</v>
      </c>
      <c r="L323" s="387">
        <v>-2.0604850768028353E-3</v>
      </c>
      <c r="M323" s="390">
        <v>26881309.852184735</v>
      </c>
      <c r="N323" s="390">
        <v>780274.87767116725</v>
      </c>
      <c r="O323" s="387">
        <v>2.9894403744260292E-2</v>
      </c>
      <c r="P323" s="391">
        <v>4976206.9997128462</v>
      </c>
      <c r="Q323" s="391">
        <v>89828.486241942272</v>
      </c>
      <c r="R323" s="387">
        <v>1.8383448190577256E-2</v>
      </c>
    </row>
    <row r="324" spans="1:18" x14ac:dyDescent="0.25">
      <c r="A324" s="443" t="s">
        <v>284</v>
      </c>
      <c r="B324" s="443" t="s">
        <v>249</v>
      </c>
      <c r="C324" s="443" t="s">
        <v>353</v>
      </c>
      <c r="D324" s="236" t="s">
        <v>331</v>
      </c>
      <c r="E324" s="382">
        <v>230203.71024204046</v>
      </c>
      <c r="F324" s="382">
        <v>37327.924132535176</v>
      </c>
      <c r="G324" s="383">
        <v>0.19353349057171043</v>
      </c>
      <c r="H324" s="384">
        <v>3.9280006196885514E-3</v>
      </c>
      <c r="I324" s="384">
        <v>6.0384929593607561E-4</v>
      </c>
      <c r="J324" s="385">
        <v>23.11286634527556</v>
      </c>
      <c r="K324" s="385">
        <v>-1.0542414259267048</v>
      </c>
      <c r="L324" s="383">
        <v>-4.3622986908799573E-2</v>
      </c>
      <c r="M324" s="386">
        <v>5320667.5870108232</v>
      </c>
      <c r="N324" s="386">
        <v>659417.67764705233</v>
      </c>
      <c r="O324" s="383">
        <v>0.14146799473728677</v>
      </c>
      <c r="P324" s="382">
        <v>609502.16826467367</v>
      </c>
      <c r="Q324" s="382">
        <v>-15989.87138894666</v>
      </c>
      <c r="R324" s="383">
        <v>-2.556366888026488E-2</v>
      </c>
    </row>
    <row r="325" spans="1:18" x14ac:dyDescent="0.25">
      <c r="A325" s="443" t="s">
        <v>284</v>
      </c>
      <c r="B325" s="443" t="s">
        <v>249</v>
      </c>
      <c r="C325" s="443" t="s">
        <v>353</v>
      </c>
      <c r="D325" s="75" t="s">
        <v>332</v>
      </c>
      <c r="E325" s="391">
        <v>309771.74172822351</v>
      </c>
      <c r="F325" s="391">
        <v>-49903.479418400151</v>
      </c>
      <c r="G325" s="387">
        <v>-0.13874594768944817</v>
      </c>
      <c r="H325" s="388">
        <v>5.2856819387972287E-3</v>
      </c>
      <c r="I325" s="388">
        <v>-9.1320329512582354E-4</v>
      </c>
      <c r="J325" s="389">
        <v>20.560980298101715</v>
      </c>
      <c r="K325" s="389">
        <v>1.0445459982325289</v>
      </c>
      <c r="L325" s="387">
        <v>5.3521354474035776E-2</v>
      </c>
      <c r="M325" s="390">
        <v>6369210.6785826562</v>
      </c>
      <c r="N325" s="390">
        <v>-650367.14421634469</v>
      </c>
      <c r="O325" s="387">
        <v>-9.2650464263535431E-2</v>
      </c>
      <c r="P325" s="391">
        <v>663623.27520958451</v>
      </c>
      <c r="Q325" s="391">
        <v>-92618.674334734911</v>
      </c>
      <c r="R325" s="387">
        <v>-0.12247227807257076</v>
      </c>
    </row>
    <row r="326" spans="1:18" x14ac:dyDescent="0.25">
      <c r="A326" s="443" t="s">
        <v>284</v>
      </c>
      <c r="B326" s="443" t="s">
        <v>249</v>
      </c>
      <c r="C326" s="443" t="s">
        <v>353</v>
      </c>
      <c r="D326" s="236" t="s">
        <v>333</v>
      </c>
      <c r="E326" s="382">
        <v>51621.305357680867</v>
      </c>
      <c r="F326" s="382">
        <v>6902.6547735172062</v>
      </c>
      <c r="G326" s="383">
        <v>0.15435740308232071</v>
      </c>
      <c r="H326" s="384">
        <v>8.8082211716269824E-4</v>
      </c>
      <c r="I326" s="384">
        <v>1.1011074621136967E-4</v>
      </c>
      <c r="J326" s="385">
        <v>6.6233155428739394</v>
      </c>
      <c r="K326" s="385">
        <v>-0.13413621430757949</v>
      </c>
      <c r="L326" s="383">
        <v>-1.9850117933143289E-2</v>
      </c>
      <c r="M326" s="386">
        <v>341904.19411896943</v>
      </c>
      <c r="N326" s="386">
        <v>39720.070150226355</v>
      </c>
      <c r="O326" s="383">
        <v>0.13144327249413959</v>
      </c>
      <c r="P326" s="382">
        <v>36969.468965411186</v>
      </c>
      <c r="Q326" s="382">
        <v>5363.4886889457703</v>
      </c>
      <c r="R326" s="383">
        <v>0.16969853939127952</v>
      </c>
    </row>
    <row r="327" spans="1:18" x14ac:dyDescent="0.25">
      <c r="A327" s="443" t="s">
        <v>284</v>
      </c>
      <c r="B327" s="443" t="s">
        <v>249</v>
      </c>
      <c r="C327" s="443" t="s">
        <v>353</v>
      </c>
      <c r="D327" s="75" t="s">
        <v>334</v>
      </c>
      <c r="E327" s="391">
        <v>940262.58554555045</v>
      </c>
      <c r="F327" s="391">
        <v>190491.83145052521</v>
      </c>
      <c r="G327" s="387">
        <v>0.25406676695525315</v>
      </c>
      <c r="H327" s="388">
        <v>1.6043842276953844E-2</v>
      </c>
      <c r="I327" s="388">
        <v>3.1217876478629933E-3</v>
      </c>
      <c r="J327" s="389">
        <v>15.699077455057759</v>
      </c>
      <c r="K327" s="389">
        <v>-1.0013523015907513</v>
      </c>
      <c r="L327" s="387">
        <v>-5.9959672666034761E-2</v>
      </c>
      <c r="M327" s="390">
        <v>14761255.158572469</v>
      </c>
      <c r="N327" s="390">
        <v>2239761.346219115</v>
      </c>
      <c r="O327" s="387">
        <v>0.17887333410726358</v>
      </c>
      <c r="P327" s="391">
        <v>2341402.8940309696</v>
      </c>
      <c r="Q327" s="391">
        <v>328474.90219279262</v>
      </c>
      <c r="R327" s="387">
        <v>0.16318263918265355</v>
      </c>
    </row>
    <row r="328" spans="1:18" x14ac:dyDescent="0.25">
      <c r="A328" s="443" t="s">
        <v>284</v>
      </c>
      <c r="B328" s="443" t="s">
        <v>249</v>
      </c>
      <c r="C328" s="443" t="s">
        <v>353</v>
      </c>
      <c r="D328" s="236" t="s">
        <v>335</v>
      </c>
      <c r="E328" s="382">
        <v>190083.22761896389</v>
      </c>
      <c r="F328" s="382">
        <v>-18728.954207855131</v>
      </c>
      <c r="G328" s="383">
        <v>-8.9692823684914241E-2</v>
      </c>
      <c r="H328" s="384">
        <v>3.2434187750260482E-3</v>
      </c>
      <c r="I328" s="384">
        <v>-3.5539113593485586E-4</v>
      </c>
      <c r="J328" s="385">
        <v>10.039298564368593</v>
      </c>
      <c r="K328" s="385">
        <v>0.38986211491360834</v>
      </c>
      <c r="L328" s="383">
        <v>4.0402578633038033E-2</v>
      </c>
      <c r="M328" s="386">
        <v>1908302.2741456127</v>
      </c>
      <c r="N328" s="386">
        <v>-106617.60426431661</v>
      </c>
      <c r="O328" s="383">
        <v>-5.2914066413625199E-2</v>
      </c>
      <c r="P328" s="382">
        <v>310473.74459690502</v>
      </c>
      <c r="Q328" s="382">
        <v>-14120.880501737643</v>
      </c>
      <c r="R328" s="383">
        <v>-4.3503124851332273E-2</v>
      </c>
    </row>
    <row r="329" spans="1:18" x14ac:dyDescent="0.25">
      <c r="A329" s="443" t="s">
        <v>284</v>
      </c>
      <c r="B329" s="443" t="s">
        <v>249</v>
      </c>
      <c r="C329" s="443" t="s">
        <v>353</v>
      </c>
      <c r="D329" s="75" t="s">
        <v>336</v>
      </c>
      <c r="E329" s="391">
        <v>730267895.8282162</v>
      </c>
      <c r="F329" s="391">
        <v>21626665.293759823</v>
      </c>
      <c r="G329" s="387">
        <v>3.0518497036150463E-2</v>
      </c>
      <c r="H329" s="388">
        <v>12.460671221744867</v>
      </c>
      <c r="I329" s="388">
        <v>0.24747052889436105</v>
      </c>
      <c r="J329" s="389">
        <v>6.1496630951790134</v>
      </c>
      <c r="K329" s="389">
        <v>-8.3753520049479668E-2</v>
      </c>
      <c r="L329" s="387">
        <v>-1.3436214073172387E-2</v>
      </c>
      <c r="M329" s="390">
        <v>4490901528.5688133</v>
      </c>
      <c r="N329" s="390">
        <v>73645507.91936779</v>
      </c>
      <c r="O329" s="387">
        <v>1.667222990360882E-2</v>
      </c>
      <c r="P329" s="391">
        <v>1034624723.6664238</v>
      </c>
      <c r="Q329" s="391">
        <v>17058192.540629029</v>
      </c>
      <c r="R329" s="387">
        <v>1.6763712267301608E-2</v>
      </c>
    </row>
    <row r="330" spans="1:18" x14ac:dyDescent="0.25">
      <c r="A330" s="443" t="s">
        <v>284</v>
      </c>
      <c r="B330" s="443" t="s">
        <v>249</v>
      </c>
      <c r="C330" s="443" t="s">
        <v>353</v>
      </c>
      <c r="D330" s="236" t="s">
        <v>337</v>
      </c>
      <c r="E330" s="382">
        <v>105016139.3563697</v>
      </c>
      <c r="F330" s="382">
        <v>-624461.28112752736</v>
      </c>
      <c r="G330" s="383">
        <v>-5.9111863938595801E-3</v>
      </c>
      <c r="H330" s="384">
        <v>1.7919062209527625</v>
      </c>
      <c r="I330" s="384">
        <v>-2.8775107349219287E-2</v>
      </c>
      <c r="J330" s="385">
        <v>5.3368168634212765</v>
      </c>
      <c r="K330" s="385">
        <v>-4.8230015935271986E-2</v>
      </c>
      <c r="L330" s="383">
        <v>-8.956285249838887E-3</v>
      </c>
      <c r="M330" s="386">
        <v>560451903.44847262</v>
      </c>
      <c r="N330" s="386">
        <v>-8427683.3478332758</v>
      </c>
      <c r="O330" s="383">
        <v>-1.4814529372190161E-2</v>
      </c>
      <c r="P330" s="382">
        <v>179590543.60207665</v>
      </c>
      <c r="Q330" s="382">
        <v>-579108.12244257331</v>
      </c>
      <c r="R330" s="383">
        <v>-3.2142378968908376E-3</v>
      </c>
    </row>
    <row r="331" spans="1:18" x14ac:dyDescent="0.25">
      <c r="A331" s="443" t="s">
        <v>284</v>
      </c>
      <c r="B331" s="443" t="s">
        <v>249</v>
      </c>
      <c r="C331" s="443" t="s">
        <v>353</v>
      </c>
      <c r="D331" s="75" t="s">
        <v>338</v>
      </c>
      <c r="E331" s="391">
        <v>110686782.8291083</v>
      </c>
      <c r="F331" s="391">
        <v>-2848238.4770448953</v>
      </c>
      <c r="G331" s="387">
        <v>-2.5086871383627696E-2</v>
      </c>
      <c r="H331" s="388">
        <v>1.888665265589925</v>
      </c>
      <c r="I331" s="388">
        <v>-6.8073830487388687E-2</v>
      </c>
      <c r="J331" s="389">
        <v>6.7711950394588039</v>
      </c>
      <c r="K331" s="389">
        <v>1.7063707380592597E-2</v>
      </c>
      <c r="L331" s="387">
        <v>2.5264103615441811E-3</v>
      </c>
      <c r="M331" s="390">
        <v>749481794.82611203</v>
      </c>
      <c r="N331" s="390">
        <v>-17348649.865944505</v>
      </c>
      <c r="O331" s="387">
        <v>-2.2623840753885779E-2</v>
      </c>
      <c r="P331" s="391">
        <v>208130585.44390631</v>
      </c>
      <c r="Q331" s="391">
        <v>-4777183.5650716722</v>
      </c>
      <c r="R331" s="387">
        <v>-2.2437807635240524E-2</v>
      </c>
    </row>
    <row r="332" spans="1:18" x14ac:dyDescent="0.25">
      <c r="A332" s="443" t="s">
        <v>284</v>
      </c>
      <c r="B332" s="443" t="s">
        <v>59</v>
      </c>
      <c r="C332" s="443" t="s">
        <v>345</v>
      </c>
      <c r="D332" s="236" t="s">
        <v>312</v>
      </c>
      <c r="E332" s="382">
        <v>6675565.6476718681</v>
      </c>
      <c r="F332" s="382">
        <v>530191.39955085889</v>
      </c>
      <c r="G332" s="383">
        <v>8.6274875726725445E-2</v>
      </c>
      <c r="H332" s="384">
        <v>2.6862636354834946</v>
      </c>
      <c r="I332" s="384">
        <v>0.18493246998079682</v>
      </c>
      <c r="J332" s="385">
        <v>6.6156352943898566</v>
      </c>
      <c r="K332" s="385">
        <v>-2.6206215605846239E-3</v>
      </c>
      <c r="L332" s="383">
        <v>-3.9596860469972911E-4</v>
      </c>
      <c r="M332" s="386">
        <v>44163107.708754495</v>
      </c>
      <c r="N332" s="386">
        <v>3491448.2353981286</v>
      </c>
      <c r="O332" s="383">
        <v>8.5844744979863552E-2</v>
      </c>
      <c r="P332" s="382">
        <v>9199287.1560750045</v>
      </c>
      <c r="Q332" s="382">
        <v>624034.37088375166</v>
      </c>
      <c r="R332" s="383">
        <v>7.2771542310846746E-2</v>
      </c>
    </row>
    <row r="333" spans="1:18" x14ac:dyDescent="0.25">
      <c r="A333" s="443" t="s">
        <v>284</v>
      </c>
      <c r="B333" s="443" t="s">
        <v>59</v>
      </c>
      <c r="C333" s="443" t="s">
        <v>345</v>
      </c>
      <c r="D333" s="75" t="s">
        <v>313</v>
      </c>
      <c r="E333" s="391">
        <v>21968823.504594844</v>
      </c>
      <c r="F333" s="391">
        <v>-9762.5923796072602</v>
      </c>
      <c r="G333" s="387">
        <v>-4.4418655215274145E-4</v>
      </c>
      <c r="H333" s="388">
        <v>8.8403072952072002</v>
      </c>
      <c r="I333" s="388">
        <v>-0.10556323413536894</v>
      </c>
      <c r="J333" s="389">
        <v>5.269075215901446</v>
      </c>
      <c r="K333" s="389">
        <v>-0.16506749740351001</v>
      </c>
      <c r="L333" s="387">
        <v>-3.037599601485598E-2</v>
      </c>
      <c r="M333" s="390">
        <v>115755383.45057385</v>
      </c>
      <c r="N333" s="390">
        <v>-3679390.0370454788</v>
      </c>
      <c r="O333" s="387">
        <v>-3.0806689958070597E-2</v>
      </c>
      <c r="P333" s="391">
        <v>34167525.619359136</v>
      </c>
      <c r="Q333" s="391">
        <v>-378686.38444714248</v>
      </c>
      <c r="R333" s="387">
        <v>-1.0961733934980167E-2</v>
      </c>
    </row>
    <row r="334" spans="1:18" x14ac:dyDescent="0.25">
      <c r="A334" s="443" t="s">
        <v>284</v>
      </c>
      <c r="B334" s="443" t="s">
        <v>59</v>
      </c>
      <c r="C334" s="443" t="s">
        <v>345</v>
      </c>
      <c r="D334" s="236" t="s">
        <v>314</v>
      </c>
      <c r="E334" s="382">
        <v>600789.43348677468</v>
      </c>
      <c r="F334" s="382">
        <v>-42972.437484265189</v>
      </c>
      <c r="G334" s="383">
        <v>-6.6752070015340087E-2</v>
      </c>
      <c r="H334" s="384">
        <v>0.24175910970497305</v>
      </c>
      <c r="I334" s="384">
        <v>-2.0269135607269229E-2</v>
      </c>
      <c r="J334" s="385">
        <v>12.159595932766385</v>
      </c>
      <c r="K334" s="385">
        <v>0.723078328950578</v>
      </c>
      <c r="L334" s="383">
        <v>6.322539377802576E-2</v>
      </c>
      <c r="M334" s="386">
        <v>7305356.7518748054</v>
      </c>
      <c r="N334" s="386">
        <v>-57037.218150892295</v>
      </c>
      <c r="O334" s="383">
        <v>-7.7471021495326489E-3</v>
      </c>
      <c r="P334" s="382">
        <v>1215777.9186491119</v>
      </c>
      <c r="Q334" s="382">
        <v>-49628.823280248092</v>
      </c>
      <c r="R334" s="383">
        <v>-3.9219660869341699E-2</v>
      </c>
    </row>
    <row r="335" spans="1:18" x14ac:dyDescent="0.25">
      <c r="A335" s="443" t="s">
        <v>284</v>
      </c>
      <c r="B335" s="443" t="s">
        <v>59</v>
      </c>
      <c r="C335" s="443" t="s">
        <v>345</v>
      </c>
      <c r="D335" s="75" t="s">
        <v>315</v>
      </c>
      <c r="E335" s="391">
        <v>129873.14383172402</v>
      </c>
      <c r="F335" s="391">
        <v>11921.532700897718</v>
      </c>
      <c r="G335" s="387">
        <v>0.10107138500783107</v>
      </c>
      <c r="H335" s="388">
        <v>5.2261264724847531E-2</v>
      </c>
      <c r="I335" s="388">
        <v>4.251814196590438E-3</v>
      </c>
      <c r="J335" s="389">
        <v>6.3829793613870107</v>
      </c>
      <c r="K335" s="389">
        <v>-0.46555995438240316</v>
      </c>
      <c r="L335" s="387">
        <v>-6.7979452685685407E-2</v>
      </c>
      <c r="M335" s="390">
        <v>828977.59667634126</v>
      </c>
      <c r="N335" s="390">
        <v>21181.350488532102</v>
      </c>
      <c r="O335" s="387">
        <v>2.622115488712921E-2</v>
      </c>
      <c r="P335" s="391">
        <v>174326.84272348881</v>
      </c>
      <c r="Q335" s="391">
        <v>10126.134581475751</v>
      </c>
      <c r="R335" s="387">
        <v>6.1669250370820036E-2</v>
      </c>
    </row>
    <row r="336" spans="1:18" x14ac:dyDescent="0.25">
      <c r="A336" s="443" t="s">
        <v>284</v>
      </c>
      <c r="B336" s="443" t="s">
        <v>59</v>
      </c>
      <c r="C336" s="443" t="s">
        <v>345</v>
      </c>
      <c r="D336" s="236" t="s">
        <v>316</v>
      </c>
      <c r="E336" s="382">
        <v>122954.04804688692</v>
      </c>
      <c r="F336" s="382">
        <v>-82069.574052702199</v>
      </c>
      <c r="G336" s="383">
        <v>-0.40029325992903075</v>
      </c>
      <c r="H336" s="384">
        <v>4.9477003977787516E-2</v>
      </c>
      <c r="I336" s="384">
        <v>-3.3973076508157139E-2</v>
      </c>
      <c r="J336" s="385">
        <v>16.471863804235806</v>
      </c>
      <c r="K336" s="385">
        <v>-0.12440427048707292</v>
      </c>
      <c r="L336" s="383">
        <v>-7.4959183550757508E-3</v>
      </c>
      <c r="M336" s="386">
        <v>2025282.3336077868</v>
      </c>
      <c r="N336" s="386">
        <v>-1377344.6604076722</v>
      </c>
      <c r="O336" s="383">
        <v>-0.40478861268959138</v>
      </c>
      <c r="P336" s="382">
        <v>198350.20143032074</v>
      </c>
      <c r="Q336" s="382">
        <v>-159762.92370430607</v>
      </c>
      <c r="R336" s="383">
        <v>-0.44612417834237655</v>
      </c>
    </row>
    <row r="337" spans="1:18" x14ac:dyDescent="0.25">
      <c r="A337" s="443" t="s">
        <v>284</v>
      </c>
      <c r="B337" s="443" t="s">
        <v>59</v>
      </c>
      <c r="C337" s="443" t="s">
        <v>345</v>
      </c>
      <c r="D337" s="75" t="s">
        <v>96</v>
      </c>
      <c r="E337" s="391">
        <v>330693.00552865787</v>
      </c>
      <c r="F337" s="391">
        <v>18971.602769168734</v>
      </c>
      <c r="G337" s="387">
        <v>6.0860764134974744E-2</v>
      </c>
      <c r="H337" s="388">
        <v>0.13307165896423837</v>
      </c>
      <c r="I337" s="388">
        <v>6.192736998674897E-3</v>
      </c>
      <c r="J337" s="389">
        <v>11.291203185777704</v>
      </c>
      <c r="K337" s="389">
        <v>0.12057610303073929</v>
      </c>
      <c r="L337" s="387">
        <v>1.0794031717070666E-2</v>
      </c>
      <c r="M337" s="390">
        <v>3733921.9175395858</v>
      </c>
      <c r="N337" s="390">
        <v>251798.37360256212</v>
      </c>
      <c r="O337" s="387">
        <v>7.2311728870443556E-2</v>
      </c>
      <c r="P337" s="391">
        <v>731234.48389346781</v>
      </c>
      <c r="Q337" s="391">
        <v>44189.985113288974</v>
      </c>
      <c r="R337" s="387">
        <v>6.4318956329243004E-2</v>
      </c>
    </row>
    <row r="338" spans="1:18" x14ac:dyDescent="0.25">
      <c r="A338" s="443" t="s">
        <v>284</v>
      </c>
      <c r="B338" s="443" t="s">
        <v>59</v>
      </c>
      <c r="C338" s="443" t="s">
        <v>345</v>
      </c>
      <c r="D338" s="236" t="s">
        <v>317</v>
      </c>
      <c r="E338" s="382">
        <v>659338.8648584286</v>
      </c>
      <c r="F338" s="382">
        <v>67269.06592912972</v>
      </c>
      <c r="G338" s="383">
        <v>0.11361678310695687</v>
      </c>
      <c r="H338" s="384">
        <v>0.2653195413856595</v>
      </c>
      <c r="I338" s="384">
        <v>2.4331347596227432E-2</v>
      </c>
      <c r="J338" s="385">
        <v>11.110494481181469</v>
      </c>
      <c r="K338" s="385">
        <v>0.47300404644483329</v>
      </c>
      <c r="L338" s="383">
        <v>4.4465755278166222E-2</v>
      </c>
      <c r="M338" s="386">
        <v>7325580.8192380248</v>
      </c>
      <c r="N338" s="386">
        <v>1027443.9964311644</v>
      </c>
      <c r="O338" s="383">
        <v>0.16313459445824938</v>
      </c>
      <c r="P338" s="382">
        <v>1212771.5398121409</v>
      </c>
      <c r="Q338" s="382">
        <v>127135.17226834642</v>
      </c>
      <c r="R338" s="383">
        <v>0.11710658934168194</v>
      </c>
    </row>
    <row r="339" spans="1:18" x14ac:dyDescent="0.25">
      <c r="A339" s="443" t="s">
        <v>284</v>
      </c>
      <c r="B339" s="443" t="s">
        <v>59</v>
      </c>
      <c r="C339" s="443" t="s">
        <v>345</v>
      </c>
      <c r="D339" s="75" t="s">
        <v>95</v>
      </c>
      <c r="E339" s="391">
        <v>490377.91204865847</v>
      </c>
      <c r="F339" s="391">
        <v>-23278.680492204556</v>
      </c>
      <c r="G339" s="387">
        <v>-4.5319540000555256E-2</v>
      </c>
      <c r="H339" s="388">
        <v>0.19732924853192677</v>
      </c>
      <c r="I339" s="388">
        <v>-1.1742679623014396E-2</v>
      </c>
      <c r="J339" s="389">
        <v>14.564688335729963</v>
      </c>
      <c r="K339" s="389">
        <v>-0.15975725986846534</v>
      </c>
      <c r="L339" s="387">
        <v>-1.0849797965651182E-2</v>
      </c>
      <c r="M339" s="390">
        <v>7142201.4557147101</v>
      </c>
      <c r="N339" s="390">
        <v>-421107.09597369749</v>
      </c>
      <c r="O339" s="387">
        <v>-5.5677630113304177E-2</v>
      </c>
      <c r="P339" s="391">
        <v>1520249.3865648026</v>
      </c>
      <c r="Q339" s="391">
        <v>-90687.816152862506</v>
      </c>
      <c r="R339" s="387">
        <v>-5.6295066002493066E-2</v>
      </c>
    </row>
    <row r="340" spans="1:18" x14ac:dyDescent="0.25">
      <c r="A340" s="443" t="s">
        <v>284</v>
      </c>
      <c r="B340" s="443" t="s">
        <v>59</v>
      </c>
      <c r="C340" s="443" t="s">
        <v>345</v>
      </c>
      <c r="D340" s="236" t="s">
        <v>92</v>
      </c>
      <c r="E340" s="382">
        <v>721753.27734615735</v>
      </c>
      <c r="F340" s="382">
        <v>34655.13628856896</v>
      </c>
      <c r="G340" s="383">
        <v>5.0436952478473344E-2</v>
      </c>
      <c r="H340" s="384">
        <v>0.29043525074196325</v>
      </c>
      <c r="I340" s="384">
        <v>1.076798808309315E-2</v>
      </c>
      <c r="J340" s="385">
        <v>15.166160531737606</v>
      </c>
      <c r="K340" s="385">
        <v>0.44177536759401725</v>
      </c>
      <c r="L340" s="383">
        <v>3.0002975517770092E-2</v>
      </c>
      <c r="M340" s="386">
        <v>10946226.068539558</v>
      </c>
      <c r="N340" s="386">
        <v>829128.39404056408</v>
      </c>
      <c r="O340" s="383">
        <v>8.1953186646645984E-2</v>
      </c>
      <c r="P340" s="382">
        <v>1543818.4232962409</v>
      </c>
      <c r="Q340" s="382">
        <v>67478.677391338162</v>
      </c>
      <c r="R340" s="383">
        <v>4.5706740320791139E-2</v>
      </c>
    </row>
    <row r="341" spans="1:18" x14ac:dyDescent="0.25">
      <c r="A341" s="443" t="s">
        <v>284</v>
      </c>
      <c r="B341" s="443" t="s">
        <v>59</v>
      </c>
      <c r="C341" s="443" t="s">
        <v>345</v>
      </c>
      <c r="D341" s="75" t="s">
        <v>318</v>
      </c>
      <c r="E341" s="391">
        <v>77348.682639330582</v>
      </c>
      <c r="F341" s="391">
        <v>-14892.376276993382</v>
      </c>
      <c r="G341" s="387">
        <v>-0.1614506213605259</v>
      </c>
      <c r="H341" s="388">
        <v>3.1125295501970088E-2</v>
      </c>
      <c r="I341" s="388">
        <v>-6.4192747863109773E-3</v>
      </c>
      <c r="J341" s="389">
        <v>13.512882776877747</v>
      </c>
      <c r="K341" s="389">
        <v>0.48295776338887819</v>
      </c>
      <c r="L341" s="387">
        <v>3.7065275731741322E-2</v>
      </c>
      <c r="M341" s="390">
        <v>1045203.6814511931</v>
      </c>
      <c r="N341" s="390">
        <v>-156690.39939331706</v>
      </c>
      <c r="O341" s="387">
        <v>-0.13036955742657344</v>
      </c>
      <c r="P341" s="391">
        <v>166564.67498056346</v>
      </c>
      <c r="Q341" s="391">
        <v>-30154.099641533336</v>
      </c>
      <c r="R341" s="387">
        <v>-0.15328531656147384</v>
      </c>
    </row>
    <row r="342" spans="1:18" x14ac:dyDescent="0.25">
      <c r="A342" s="443" t="s">
        <v>284</v>
      </c>
      <c r="B342" s="443" t="s">
        <v>59</v>
      </c>
      <c r="C342" s="443" t="s">
        <v>345</v>
      </c>
      <c r="D342" s="236" t="s">
        <v>82</v>
      </c>
      <c r="E342" s="382">
        <v>3704606.8764113686</v>
      </c>
      <c r="F342" s="382">
        <v>131710.68581877323</v>
      </c>
      <c r="G342" s="383">
        <v>3.6863843445988247E-2</v>
      </c>
      <c r="H342" s="384">
        <v>1.4907426967386057</v>
      </c>
      <c r="I342" s="384">
        <v>3.6478687452649927E-2</v>
      </c>
      <c r="J342" s="385">
        <v>10.752981980814438</v>
      </c>
      <c r="K342" s="385">
        <v>0.3413178017164249</v>
      </c>
      <c r="L342" s="383">
        <v>3.2782252274486445E-2</v>
      </c>
      <c r="M342" s="386">
        <v>39835570.988052703</v>
      </c>
      <c r="N342" s="386">
        <v>2635775.7048240304</v>
      </c>
      <c r="O342" s="383">
        <v>7.0854575536128173E-2</v>
      </c>
      <c r="P342" s="382">
        <v>6757321.215352511</v>
      </c>
      <c r="Q342" s="382">
        <v>270380.55119234603</v>
      </c>
      <c r="R342" s="383">
        <v>4.1680749861976882E-2</v>
      </c>
    </row>
    <row r="343" spans="1:18" x14ac:dyDescent="0.25">
      <c r="A343" s="443" t="s">
        <v>284</v>
      </c>
      <c r="B343" s="443" t="s">
        <v>59</v>
      </c>
      <c r="C343" s="443" t="s">
        <v>345</v>
      </c>
      <c r="D343" s="75" t="s">
        <v>319</v>
      </c>
      <c r="E343" s="391">
        <v>44351890.369211465</v>
      </c>
      <c r="F343" s="391">
        <v>-820046.65020223707</v>
      </c>
      <c r="G343" s="387">
        <v>-1.8153896076004063E-2</v>
      </c>
      <c r="H343" s="388">
        <v>17.847307112516265</v>
      </c>
      <c r="I343" s="388">
        <v>-0.53887561790605076</v>
      </c>
      <c r="J343" s="389">
        <v>5.4039095840440865</v>
      </c>
      <c r="K343" s="389">
        <v>-0.11477140180637146</v>
      </c>
      <c r="L343" s="387">
        <v>-2.079689007221797E-2</v>
      </c>
      <c r="M343" s="390">
        <v>239673605.43665445</v>
      </c>
      <c r="N343" s="390">
        <v>-9615904.4864183664</v>
      </c>
      <c r="O343" s="387">
        <v>-3.8573241567146956E-2</v>
      </c>
      <c r="P343" s="391">
        <v>71806454.957440794</v>
      </c>
      <c r="Q343" s="391">
        <v>-1714775.3409590721</v>
      </c>
      <c r="R343" s="387">
        <v>-2.3323539799311451E-2</v>
      </c>
    </row>
    <row r="344" spans="1:18" x14ac:dyDescent="0.25">
      <c r="A344" s="443" t="s">
        <v>284</v>
      </c>
      <c r="B344" s="443" t="s">
        <v>59</v>
      </c>
      <c r="C344" s="443" t="s">
        <v>345</v>
      </c>
      <c r="D344" s="236" t="s">
        <v>91</v>
      </c>
      <c r="E344" s="382">
        <v>645275.96365582442</v>
      </c>
      <c r="F344" s="382">
        <v>-95545.540175359813</v>
      </c>
      <c r="G344" s="383">
        <v>-0.1289724173518759</v>
      </c>
      <c r="H344" s="384">
        <v>0.25966059619602938</v>
      </c>
      <c r="I344" s="384">
        <v>-4.1873507471309857E-2</v>
      </c>
      <c r="J344" s="385">
        <v>5.6415051895995001</v>
      </c>
      <c r="K344" s="385">
        <v>-3.126101036920037E-2</v>
      </c>
      <c r="L344" s="383">
        <v>-5.5107172175318728E-3</v>
      </c>
      <c r="M344" s="386">
        <v>3640327.6976881521</v>
      </c>
      <c r="N344" s="386">
        <v>-562179.48945537303</v>
      </c>
      <c r="O344" s="383">
        <v>-0.13377240404852003</v>
      </c>
      <c r="P344" s="382">
        <v>1131962.2807417009</v>
      </c>
      <c r="Q344" s="382">
        <v>-159652.97579232813</v>
      </c>
      <c r="R344" s="383">
        <v>-0.12360722357890629</v>
      </c>
    </row>
    <row r="345" spans="1:18" x14ac:dyDescent="0.25">
      <c r="A345" s="443" t="s">
        <v>284</v>
      </c>
      <c r="B345" s="443" t="s">
        <v>59</v>
      </c>
      <c r="C345" s="443" t="s">
        <v>345</v>
      </c>
      <c r="D345" s="75" t="s">
        <v>320</v>
      </c>
      <c r="E345" s="391">
        <v>14289199.798332725</v>
      </c>
      <c r="F345" s="391">
        <v>459145.14344890974</v>
      </c>
      <c r="G345" s="387">
        <v>3.3199083800205489E-2</v>
      </c>
      <c r="H345" s="388">
        <v>5.750008287583249</v>
      </c>
      <c r="I345" s="388">
        <v>0.12080730939322937</v>
      </c>
      <c r="J345" s="389">
        <v>5.2335104147442886</v>
      </c>
      <c r="K345" s="389">
        <v>-0.2211855891981136</v>
      </c>
      <c r="L345" s="387">
        <v>-4.0549572155487837E-2</v>
      </c>
      <c r="M345" s="390">
        <v>74782675.962936297</v>
      </c>
      <c r="N345" s="390">
        <v>-656067.897363469</v>
      </c>
      <c r="O345" s="387">
        <v>-8.6966969993349779E-3</v>
      </c>
      <c r="P345" s="391">
        <v>22977935.938827101</v>
      </c>
      <c r="Q345" s="391">
        <v>620248.31521883607</v>
      </c>
      <c r="R345" s="387">
        <v>2.7742060165644955E-2</v>
      </c>
    </row>
    <row r="346" spans="1:18" x14ac:dyDescent="0.25">
      <c r="A346" s="443" t="s">
        <v>284</v>
      </c>
      <c r="B346" s="443" t="s">
        <v>59</v>
      </c>
      <c r="C346" s="443" t="s">
        <v>345</v>
      </c>
      <c r="D346" s="236" t="s">
        <v>98</v>
      </c>
      <c r="E346" s="382">
        <v>295566.49426640139</v>
      </c>
      <c r="F346" s="382">
        <v>64198.549951419933</v>
      </c>
      <c r="G346" s="383">
        <v>0.27747383131010067</v>
      </c>
      <c r="H346" s="384">
        <v>0.11893666654181959</v>
      </c>
      <c r="I346" s="384">
        <v>2.4763744528110504E-2</v>
      </c>
      <c r="J346" s="385">
        <v>9.146521331996146</v>
      </c>
      <c r="K346" s="385">
        <v>0.24780977632215695</v>
      </c>
      <c r="L346" s="383">
        <v>2.784782659509271E-2</v>
      </c>
      <c r="M346" s="386">
        <v>2703405.2448309571</v>
      </c>
      <c r="N346" s="386">
        <v>644528.6451426954</v>
      </c>
      <c r="O346" s="383">
        <v>0.31304870104419308</v>
      </c>
      <c r="P346" s="382">
        <v>484492.50744262768</v>
      </c>
      <c r="Q346" s="382">
        <v>101693.78392350121</v>
      </c>
      <c r="R346" s="383">
        <v>0.26565862860935086</v>
      </c>
    </row>
    <row r="347" spans="1:18" x14ac:dyDescent="0.25">
      <c r="A347" s="443" t="s">
        <v>284</v>
      </c>
      <c r="B347" s="443" t="s">
        <v>59</v>
      </c>
      <c r="C347" s="443" t="s">
        <v>345</v>
      </c>
      <c r="D347" s="75" t="s">
        <v>321</v>
      </c>
      <c r="E347" s="391">
        <v>15059.581654950976</v>
      </c>
      <c r="F347" s="391">
        <v>1932.310315489769</v>
      </c>
      <c r="G347" s="387">
        <v>0.1471981697888084</v>
      </c>
      <c r="H347" s="388">
        <v>6.0600117953147027E-3</v>
      </c>
      <c r="I347" s="388">
        <v>7.1686236394453203E-4</v>
      </c>
      <c r="J347" s="389">
        <v>7.7267341645492049</v>
      </c>
      <c r="K347" s="389">
        <v>-0.30423194925137764</v>
      </c>
      <c r="L347" s="387">
        <v>-3.7882359972678629E-2</v>
      </c>
      <c r="M347" s="390">
        <v>116361.38407712817</v>
      </c>
      <c r="N347" s="390">
        <v>10936.712783249619</v>
      </c>
      <c r="O347" s="387">
        <v>0.10373959576087059</v>
      </c>
      <c r="P347" s="391">
        <v>16791.281226754189</v>
      </c>
      <c r="Q347" s="391">
        <v>2037.5743895769119</v>
      </c>
      <c r="R347" s="387">
        <v>0.13810592904303273</v>
      </c>
    </row>
    <row r="348" spans="1:18" x14ac:dyDescent="0.25">
      <c r="A348" s="443" t="s">
        <v>284</v>
      </c>
      <c r="B348" s="443" t="s">
        <v>59</v>
      </c>
      <c r="C348" s="443" t="s">
        <v>345</v>
      </c>
      <c r="D348" s="236" t="s">
        <v>112</v>
      </c>
      <c r="E348" s="382">
        <v>93330.118405595626</v>
      </c>
      <c r="F348" s="382">
        <v>7174.5476301655726</v>
      </c>
      <c r="G348" s="383">
        <v>8.3274332299027823E-2</v>
      </c>
      <c r="H348" s="384">
        <v>3.7556263603782586E-2</v>
      </c>
      <c r="I348" s="384">
        <v>2.4886492386935397E-3</v>
      </c>
      <c r="J348" s="385">
        <v>17.178879236346067</v>
      </c>
      <c r="K348" s="385">
        <v>0.94696638329494576</v>
      </c>
      <c r="L348" s="383">
        <v>5.8339789762790896E-2</v>
      </c>
      <c r="M348" s="386">
        <v>1603306.8332036065</v>
      </c>
      <c r="N348" s="386">
        <v>204837.11657194793</v>
      </c>
      <c r="O348" s="383">
        <v>0.14647232910078078</v>
      </c>
      <c r="P348" s="382">
        <v>211023.60877628182</v>
      </c>
      <c r="Q348" s="382">
        <v>19387.897171316203</v>
      </c>
      <c r="R348" s="383">
        <v>0.10117058563323554</v>
      </c>
    </row>
    <row r="349" spans="1:18" x14ac:dyDescent="0.25">
      <c r="A349" s="443" t="s">
        <v>284</v>
      </c>
      <c r="B349" s="443" t="s">
        <v>59</v>
      </c>
      <c r="C349" s="443" t="s">
        <v>345</v>
      </c>
      <c r="D349" s="75" t="s">
        <v>322</v>
      </c>
      <c r="E349" s="391">
        <v>45925.451224874545</v>
      </c>
      <c r="F349" s="391">
        <v>4355.9575457767278</v>
      </c>
      <c r="G349" s="387">
        <v>0.10478736112119191</v>
      </c>
      <c r="H349" s="388">
        <v>1.84805117767925E-2</v>
      </c>
      <c r="I349" s="388">
        <v>1.5606195333726473E-3</v>
      </c>
      <c r="J349" s="389">
        <v>10.01540820709023</v>
      </c>
      <c r="K349" s="389">
        <v>-0.61290778130347512</v>
      </c>
      <c r="L349" s="387">
        <v>-5.7667440634318778E-2</v>
      </c>
      <c r="M349" s="390">
        <v>459962.1411119306</v>
      </c>
      <c r="N349" s="390">
        <v>18148.426812944177</v>
      </c>
      <c r="O349" s="387">
        <v>4.1077101560189871E-2</v>
      </c>
      <c r="P349" s="391">
        <v>99280.266786617125</v>
      </c>
      <c r="Q349" s="391">
        <v>11401.450741573266</v>
      </c>
      <c r="R349" s="387">
        <v>0.12974060478613239</v>
      </c>
    </row>
    <row r="350" spans="1:18" x14ac:dyDescent="0.25">
      <c r="A350" s="443" t="s">
        <v>284</v>
      </c>
      <c r="B350" s="443" t="s">
        <v>59</v>
      </c>
      <c r="C350" s="443" t="s">
        <v>345</v>
      </c>
      <c r="D350" s="236" t="s">
        <v>323</v>
      </c>
      <c r="E350" s="382">
        <v>8999.1856159007748</v>
      </c>
      <c r="F350" s="382">
        <v>-1694.213075553067</v>
      </c>
      <c r="G350" s="383">
        <v>-0.15843541650673523</v>
      </c>
      <c r="H350" s="384">
        <v>3.6212938865175025E-3</v>
      </c>
      <c r="I350" s="384">
        <v>-7.312044857757014E-4</v>
      </c>
      <c r="J350" s="385">
        <v>24.393913274421262</v>
      </c>
      <c r="K350" s="385">
        <v>5.4176106425689241</v>
      </c>
      <c r="L350" s="383">
        <v>0.28549347824350618</v>
      </c>
      <c r="M350" s="386">
        <v>219525.3534547028</v>
      </c>
      <c r="N350" s="386">
        <v>16604.183722620917</v>
      </c>
      <c r="O350" s="383">
        <v>8.1825783601304519E-2</v>
      </c>
      <c r="P350" s="382">
        <v>23784.843831220642</v>
      </c>
      <c r="Q350" s="382">
        <v>-3912.4355232324451</v>
      </c>
      <c r="R350" s="383">
        <v>-0.14125703370224393</v>
      </c>
    </row>
    <row r="351" spans="1:18" x14ac:dyDescent="0.25">
      <c r="A351" s="443" t="s">
        <v>284</v>
      </c>
      <c r="B351" s="443" t="s">
        <v>59</v>
      </c>
      <c r="C351" s="443" t="s">
        <v>345</v>
      </c>
      <c r="D351" s="75" t="s">
        <v>102</v>
      </c>
      <c r="E351" s="391">
        <v>224601.23025183304</v>
      </c>
      <c r="F351" s="391">
        <v>50416.762324014097</v>
      </c>
      <c r="G351" s="387">
        <v>0.2894446498232352</v>
      </c>
      <c r="H351" s="388">
        <v>9.0380074012270592E-2</v>
      </c>
      <c r="I351" s="388">
        <v>1.9482351500484635E-2</v>
      </c>
      <c r="J351" s="389">
        <v>6.4177747532026661</v>
      </c>
      <c r="K351" s="389">
        <v>-0.11973577387780576</v>
      </c>
      <c r="L351" s="387">
        <v>-1.831519404547368E-2</v>
      </c>
      <c r="M351" s="390">
        <v>1441440.105048473</v>
      </c>
      <c r="N351" s="390">
        <v>302707.31231644587</v>
      </c>
      <c r="O351" s="387">
        <v>0.26582822085082486</v>
      </c>
      <c r="P351" s="391">
        <v>274185.44257861859</v>
      </c>
      <c r="Q351" s="391">
        <v>48892.742404671997</v>
      </c>
      <c r="R351" s="387">
        <v>0.21701875989289632</v>
      </c>
    </row>
    <row r="352" spans="1:18" x14ac:dyDescent="0.25">
      <c r="A352" s="443" t="s">
        <v>284</v>
      </c>
      <c r="B352" s="443" t="s">
        <v>59</v>
      </c>
      <c r="C352" s="443" t="s">
        <v>345</v>
      </c>
      <c r="D352" s="236" t="s">
        <v>90</v>
      </c>
      <c r="E352" s="382">
        <v>2454597.2563408879</v>
      </c>
      <c r="F352" s="382">
        <v>-2866.0894709364511</v>
      </c>
      <c r="G352" s="383">
        <v>-1.1662796419002689E-3</v>
      </c>
      <c r="H352" s="384">
        <v>0.98773582606676391</v>
      </c>
      <c r="I352" s="384">
        <v>-1.2517275986233978E-2</v>
      </c>
      <c r="J352" s="385">
        <v>11.861957196024212</v>
      </c>
      <c r="K352" s="385">
        <v>0.19997700583033051</v>
      </c>
      <c r="L352" s="383">
        <v>1.7147774440440536E-2</v>
      </c>
      <c r="M352" s="386">
        <v>29116327.588194083</v>
      </c>
      <c r="N352" s="386">
        <v>457438.73120901361</v>
      </c>
      <c r="O352" s="383">
        <v>1.5961495698306582E-2</v>
      </c>
      <c r="P352" s="382">
        <v>6050833.1864001816</v>
      </c>
      <c r="Q352" s="382">
        <v>-14258.78274973575</v>
      </c>
      <c r="R352" s="383">
        <v>-2.3509590328164901E-3</v>
      </c>
    </row>
    <row r="353" spans="1:18" x14ac:dyDescent="0.25">
      <c r="A353" s="443" t="s">
        <v>284</v>
      </c>
      <c r="B353" s="443" t="s">
        <v>59</v>
      </c>
      <c r="C353" s="443" t="s">
        <v>345</v>
      </c>
      <c r="D353" s="75" t="s">
        <v>106</v>
      </c>
      <c r="E353" s="391">
        <v>160132.98250761974</v>
      </c>
      <c r="F353" s="391">
        <v>5329.1629476041999</v>
      </c>
      <c r="G353" s="387">
        <v>3.4425267818008511E-2</v>
      </c>
      <c r="H353" s="388">
        <v>6.4437896420321078E-2</v>
      </c>
      <c r="I353" s="388">
        <v>1.4286145165026409E-3</v>
      </c>
      <c r="J353" s="389">
        <v>13.311852160608096</v>
      </c>
      <c r="K353" s="389">
        <v>0.35610428099872315</v>
      </c>
      <c r="L353" s="387">
        <v>2.7486200280200268E-2</v>
      </c>
      <c r="M353" s="390">
        <v>2131666.5891786763</v>
      </c>
      <c r="N353" s="390">
        <v>126067.33215857297</v>
      </c>
      <c r="O353" s="387">
        <v>6.2857687904154094E-2</v>
      </c>
      <c r="P353" s="391">
        <v>339176.97881255695</v>
      </c>
      <c r="Q353" s="391">
        <v>16014.174013246549</v>
      </c>
      <c r="R353" s="387">
        <v>4.9554508673087E-2</v>
      </c>
    </row>
    <row r="354" spans="1:18" x14ac:dyDescent="0.25">
      <c r="A354" s="443" t="s">
        <v>284</v>
      </c>
      <c r="B354" s="443" t="s">
        <v>59</v>
      </c>
      <c r="C354" s="443" t="s">
        <v>345</v>
      </c>
      <c r="D354" s="236" t="s">
        <v>324</v>
      </c>
      <c r="E354" s="382">
        <v>993217.5282412885</v>
      </c>
      <c r="F354" s="382">
        <v>-18606.293442840921</v>
      </c>
      <c r="G354" s="383">
        <v>-1.8388866761282305E-2</v>
      </c>
      <c r="H354" s="384">
        <v>0.39967311671481592</v>
      </c>
      <c r="I354" s="384">
        <v>-1.2166155718494276E-2</v>
      </c>
      <c r="J354" s="385">
        <v>16.846339179012762</v>
      </c>
      <c r="K354" s="385">
        <v>0.58600119336694334</v>
      </c>
      <c r="L354" s="383">
        <v>3.603868467458974E-2</v>
      </c>
      <c r="M354" s="386">
        <v>16732079.359293433</v>
      </c>
      <c r="N354" s="386">
        <v>279482.03678166308</v>
      </c>
      <c r="O354" s="383">
        <v>1.6987107342574612E-2</v>
      </c>
      <c r="P354" s="382">
        <v>3418706.3460415062</v>
      </c>
      <c r="Q354" s="382">
        <v>-30020.856942081824</v>
      </c>
      <c r="R354" s="383">
        <v>-8.7049091375246967E-3</v>
      </c>
    </row>
    <row r="355" spans="1:18" x14ac:dyDescent="0.25">
      <c r="A355" s="443" t="s">
        <v>284</v>
      </c>
      <c r="B355" s="443" t="s">
        <v>59</v>
      </c>
      <c r="C355" s="443" t="s">
        <v>345</v>
      </c>
      <c r="D355" s="75" t="s">
        <v>103</v>
      </c>
      <c r="E355" s="391">
        <v>138618.70760150536</v>
      </c>
      <c r="F355" s="391">
        <v>-9279.3825754323916</v>
      </c>
      <c r="G355" s="387">
        <v>-6.2741733610833045E-2</v>
      </c>
      <c r="H355" s="388">
        <v>5.5780500571889019E-2</v>
      </c>
      <c r="I355" s="388">
        <v>-4.4179653540902045E-3</v>
      </c>
      <c r="J355" s="389">
        <v>14.715757273200838</v>
      </c>
      <c r="K355" s="389">
        <v>0.11458776189875231</v>
      </c>
      <c r="L355" s="387">
        <v>7.8478482021632073E-3</v>
      </c>
      <c r="M355" s="390">
        <v>2039879.2545885528</v>
      </c>
      <c r="N355" s="390">
        <v>-119605.83048275718</v>
      </c>
      <c r="O355" s="387">
        <v>-5.5386273009988211E-2</v>
      </c>
      <c r="P355" s="391">
        <v>397780.23505114391</v>
      </c>
      <c r="Q355" s="391">
        <v>-25906.566256092221</v>
      </c>
      <c r="R355" s="387">
        <v>-6.1145558880192956E-2</v>
      </c>
    </row>
    <row r="356" spans="1:18" x14ac:dyDescent="0.25">
      <c r="A356" s="443" t="s">
        <v>284</v>
      </c>
      <c r="B356" s="443" t="s">
        <v>59</v>
      </c>
      <c r="C356" s="443" t="s">
        <v>345</v>
      </c>
      <c r="D356" s="236" t="s">
        <v>93</v>
      </c>
      <c r="E356" s="382">
        <v>2525709.3778744456</v>
      </c>
      <c r="F356" s="382">
        <v>256621.69457549695</v>
      </c>
      <c r="G356" s="383">
        <v>0.11309465758608477</v>
      </c>
      <c r="H356" s="384">
        <v>1.0163515144143573</v>
      </c>
      <c r="I356" s="384">
        <v>9.2772329431543232E-2</v>
      </c>
      <c r="J356" s="385">
        <v>9.2493114231417586</v>
      </c>
      <c r="K356" s="385">
        <v>-0.18285503503166822</v>
      </c>
      <c r="L356" s="383">
        <v>-1.9386324005469129E-2</v>
      </c>
      <c r="M356" s="386">
        <v>23361072.600310374</v>
      </c>
      <c r="N356" s="386">
        <v>1958659.8632435836</v>
      </c>
      <c r="O356" s="383">
        <v>9.1515843905364228E-2</v>
      </c>
      <c r="P356" s="382">
        <v>5297409.8088755179</v>
      </c>
      <c r="Q356" s="382">
        <v>549877.65356365312</v>
      </c>
      <c r="R356" s="383">
        <v>0.11582389240869327</v>
      </c>
    </row>
    <row r="357" spans="1:18" x14ac:dyDescent="0.25">
      <c r="A357" s="443" t="s">
        <v>284</v>
      </c>
      <c r="B357" s="443" t="s">
        <v>59</v>
      </c>
      <c r="C357" s="443" t="s">
        <v>345</v>
      </c>
      <c r="D357" s="75" t="s">
        <v>101</v>
      </c>
      <c r="E357" s="391">
        <v>488051.04377401486</v>
      </c>
      <c r="F357" s="391">
        <v>-23479.024983131152</v>
      </c>
      <c r="G357" s="387">
        <v>-4.5899598903692315E-2</v>
      </c>
      <c r="H357" s="388">
        <v>0.19639291115459676</v>
      </c>
      <c r="I357" s="388">
        <v>-1.1813465123496458E-2</v>
      </c>
      <c r="J357" s="389">
        <v>20.927913226314921</v>
      </c>
      <c r="K357" s="389">
        <v>2.6166380936964977</v>
      </c>
      <c r="L357" s="387">
        <v>0.14289764501628846</v>
      </c>
      <c r="M357" s="390">
        <v>10213889.894115008</v>
      </c>
      <c r="N357" s="390">
        <v>847122.06649568863</v>
      </c>
      <c r="O357" s="387">
        <v>9.0439101522066356E-2</v>
      </c>
      <c r="P357" s="391">
        <v>1106323.0835208995</v>
      </c>
      <c r="Q357" s="391">
        <v>-64605.416893775575</v>
      </c>
      <c r="R357" s="387">
        <v>-5.5174519085406222E-2</v>
      </c>
    </row>
    <row r="358" spans="1:18" x14ac:dyDescent="0.25">
      <c r="A358" s="443" t="s">
        <v>284</v>
      </c>
      <c r="B358" s="443" t="s">
        <v>59</v>
      </c>
      <c r="C358" s="443" t="s">
        <v>345</v>
      </c>
      <c r="D358" s="236" t="s">
        <v>94</v>
      </c>
      <c r="E358" s="382">
        <v>1346980.7185102955</v>
      </c>
      <c r="F358" s="382">
        <v>-31835.979629484937</v>
      </c>
      <c r="G358" s="383">
        <v>-2.3089348767269931E-2</v>
      </c>
      <c r="H358" s="384">
        <v>0.542028273378384</v>
      </c>
      <c r="I358" s="384">
        <v>-1.9186884449811203E-2</v>
      </c>
      <c r="J358" s="385">
        <v>9.0219691323620346</v>
      </c>
      <c r="K358" s="385">
        <v>0.22111124488117717</v>
      </c>
      <c r="L358" s="383">
        <v>2.5123828575360361E-2</v>
      </c>
      <c r="M358" s="386">
        <v>12152418.46428672</v>
      </c>
      <c r="N358" s="386">
        <v>17648.651072921231</v>
      </c>
      <c r="O358" s="383">
        <v>1.4543869677448066E-3</v>
      </c>
      <c r="P358" s="382">
        <v>2883023.0072135283</v>
      </c>
      <c r="Q358" s="382">
        <v>-44015.160147916991</v>
      </c>
      <c r="R358" s="383">
        <v>-1.5037439770590385E-2</v>
      </c>
    </row>
    <row r="359" spans="1:18" x14ac:dyDescent="0.25">
      <c r="A359" s="443" t="s">
        <v>284</v>
      </c>
      <c r="B359" s="443" t="s">
        <v>59</v>
      </c>
      <c r="C359" s="443" t="s">
        <v>345</v>
      </c>
      <c r="D359" s="75" t="s">
        <v>107</v>
      </c>
      <c r="E359" s="391">
        <v>243597.88125000914</v>
      </c>
      <c r="F359" s="391">
        <v>-21059.41576371048</v>
      </c>
      <c r="G359" s="387">
        <v>-7.9572397970265593E-2</v>
      </c>
      <c r="H359" s="388">
        <v>9.8024371958792711E-2</v>
      </c>
      <c r="I359" s="388">
        <v>-9.6982041561657351E-3</v>
      </c>
      <c r="J359" s="389">
        <v>12.623317295999495</v>
      </c>
      <c r="K359" s="389">
        <v>2.1422851689841274</v>
      </c>
      <c r="L359" s="387">
        <v>0.20439639369697987</v>
      </c>
      <c r="M359" s="390">
        <v>3075013.3476520716</v>
      </c>
      <c r="N359" s="390">
        <v>301131.71500222804</v>
      </c>
      <c r="O359" s="387">
        <v>0.1085596845437712</v>
      </c>
      <c r="P359" s="391">
        <v>416019.04654863488</v>
      </c>
      <c r="Q359" s="391">
        <v>-20995.711689564807</v>
      </c>
      <c r="R359" s="387">
        <v>-4.8043484330386993E-2</v>
      </c>
    </row>
    <row r="360" spans="1:18" x14ac:dyDescent="0.25">
      <c r="A360" s="443" t="s">
        <v>284</v>
      </c>
      <c r="B360" s="443" t="s">
        <v>59</v>
      </c>
      <c r="C360" s="443" t="s">
        <v>345</v>
      </c>
      <c r="D360" s="236" t="s">
        <v>325</v>
      </c>
      <c r="E360" s="382">
        <v>117342.64444105378</v>
      </c>
      <c r="F360" s="382">
        <v>-8178.3620981614367</v>
      </c>
      <c r="G360" s="383">
        <v>-6.5155325978097187E-2</v>
      </c>
      <c r="H360" s="384">
        <v>4.721896170153074E-2</v>
      </c>
      <c r="I360" s="384">
        <v>-3.8714345713740939E-3</v>
      </c>
      <c r="J360" s="385">
        <v>23.529648314652423</v>
      </c>
      <c r="K360" s="385">
        <v>2.5305000328240581</v>
      </c>
      <c r="L360" s="383">
        <v>0.1205048890013234</v>
      </c>
      <c r="M360" s="386">
        <v>2761031.1560092997</v>
      </c>
      <c r="N360" s="386">
        <v>125196.92720797146</v>
      </c>
      <c r="O360" s="383">
        <v>4.749802769839058E-2</v>
      </c>
      <c r="P360" s="382">
        <v>266090.864262041</v>
      </c>
      <c r="Q360" s="382">
        <v>-15797.802958419546</v>
      </c>
      <c r="R360" s="383">
        <v>-5.6042703362971104E-2</v>
      </c>
    </row>
    <row r="361" spans="1:18" x14ac:dyDescent="0.25">
      <c r="A361" s="443" t="s">
        <v>284</v>
      </c>
      <c r="B361" s="443" t="s">
        <v>59</v>
      </c>
      <c r="C361" s="443" t="s">
        <v>345</v>
      </c>
      <c r="D361" s="75" t="s">
        <v>326</v>
      </c>
      <c r="E361" s="391">
        <v>23107.440381776105</v>
      </c>
      <c r="F361" s="391">
        <v>1339.7080534021734</v>
      </c>
      <c r="G361" s="387">
        <v>6.1545595709842631E-2</v>
      </c>
      <c r="H361" s="388">
        <v>9.2984894588395064E-3</v>
      </c>
      <c r="I361" s="388">
        <v>4.3844203505074945E-4</v>
      </c>
      <c r="J361" s="389">
        <v>5.9773439091202105</v>
      </c>
      <c r="K361" s="389">
        <v>-0.26639145429307565</v>
      </c>
      <c r="L361" s="387">
        <v>-4.2665398001020725E-2</v>
      </c>
      <c r="M361" s="390">
        <v>138121.11802136779</v>
      </c>
      <c r="N361" s="390">
        <v>2209.1579013848386</v>
      </c>
      <c r="O361" s="387">
        <v>1.6254330372651504E-2</v>
      </c>
      <c r="P361" s="391">
        <v>25854.872575053945</v>
      </c>
      <c r="Q361" s="391">
        <v>1099.972370037809</v>
      </c>
      <c r="R361" s="387">
        <v>4.4434530574876618E-2</v>
      </c>
    </row>
    <row r="362" spans="1:18" x14ac:dyDescent="0.25">
      <c r="A362" s="443" t="s">
        <v>284</v>
      </c>
      <c r="B362" s="443" t="s">
        <v>59</v>
      </c>
      <c r="C362" s="443" t="s">
        <v>345</v>
      </c>
      <c r="D362" s="236" t="s">
        <v>327</v>
      </c>
      <c r="E362" s="382">
        <v>2845.8388959914446</v>
      </c>
      <c r="F362" s="382">
        <v>-890.52940198779106</v>
      </c>
      <c r="G362" s="383">
        <v>-0.23834090511618511</v>
      </c>
      <c r="H362" s="384">
        <v>1.145172400695726E-3</v>
      </c>
      <c r="I362" s="384">
        <v>-3.7562911475132817E-4</v>
      </c>
      <c r="J362" s="385">
        <v>9.0638605548098745</v>
      </c>
      <c r="K362" s="385">
        <v>0.41136175093810401</v>
      </c>
      <c r="L362" s="383">
        <v>4.7542537741124012E-2</v>
      </c>
      <c r="M362" s="386">
        <v>25794.286914720535</v>
      </c>
      <c r="N362" s="386">
        <v>-6534.6353143692031</v>
      </c>
      <c r="O362" s="383">
        <v>-0.20212969885180099</v>
      </c>
      <c r="P362" s="382">
        <v>3962.3119617700577</v>
      </c>
      <c r="Q362" s="382">
        <v>-1254.3410238027573</v>
      </c>
      <c r="R362" s="383">
        <v>-0.24044938915273167</v>
      </c>
    </row>
    <row r="363" spans="1:18" x14ac:dyDescent="0.25">
      <c r="A363" s="443" t="s">
        <v>284</v>
      </c>
      <c r="B363" s="443" t="s">
        <v>59</v>
      </c>
      <c r="C363" s="443" t="s">
        <v>345</v>
      </c>
      <c r="D363" s="75" t="s">
        <v>85</v>
      </c>
      <c r="E363" s="391">
        <v>4189870.8752176859</v>
      </c>
      <c r="F363" s="391">
        <v>-20394.217059997376</v>
      </c>
      <c r="G363" s="387">
        <v>-4.8439270718140092E-3</v>
      </c>
      <c r="H363" s="388">
        <v>1.6860140943103354</v>
      </c>
      <c r="I363" s="388">
        <v>-2.7676051340642216E-2</v>
      </c>
      <c r="J363" s="389">
        <v>5.4961141625636634</v>
      </c>
      <c r="K363" s="389">
        <v>-0.15771723105251212</v>
      </c>
      <c r="L363" s="387">
        <v>-2.7895637501782061E-2</v>
      </c>
      <c r="M363" s="390">
        <v>23028008.656596936</v>
      </c>
      <c r="N363" s="390">
        <v>-776120.29756893218</v>
      </c>
      <c r="O363" s="387">
        <v>-3.2604440139915571E-2</v>
      </c>
      <c r="P363" s="391">
        <v>6384565.1563833626</v>
      </c>
      <c r="Q363" s="391">
        <v>-160919.38404182158</v>
      </c>
      <c r="R363" s="387">
        <v>-2.4584793233866309E-2</v>
      </c>
    </row>
    <row r="364" spans="1:18" x14ac:dyDescent="0.25">
      <c r="A364" s="443" t="s">
        <v>284</v>
      </c>
      <c r="B364" s="443" t="s">
        <v>59</v>
      </c>
      <c r="C364" s="443" t="s">
        <v>345</v>
      </c>
      <c r="D364" s="236" t="s">
        <v>84</v>
      </c>
      <c r="E364" s="382">
        <v>34257411.104404092</v>
      </c>
      <c r="F364" s="382">
        <v>1091944.1146323867</v>
      </c>
      <c r="G364" s="383">
        <v>3.2924129033646485E-2</v>
      </c>
      <c r="H364" s="384">
        <v>13.785264433383722</v>
      </c>
      <c r="I364" s="384">
        <v>0.28603511869522436</v>
      </c>
      <c r="J364" s="385">
        <v>5.5467930912005077</v>
      </c>
      <c r="K364" s="385">
        <v>-0.10492142679810801</v>
      </c>
      <c r="L364" s="383">
        <v>-1.8564530544487368E-2</v>
      </c>
      <c r="M364" s="386">
        <v>190018771.23632416</v>
      </c>
      <c r="N364" s="386">
        <v>2577019.9540275633</v>
      </c>
      <c r="O364" s="383">
        <v>1.3748377490063263E-2</v>
      </c>
      <c r="P364" s="382">
        <v>45162609.01452408</v>
      </c>
      <c r="Q364" s="382">
        <v>1239059.5654667169</v>
      </c>
      <c r="R364" s="383">
        <v>2.8209458957859979E-2</v>
      </c>
    </row>
    <row r="365" spans="1:18" x14ac:dyDescent="0.25">
      <c r="A365" s="443" t="s">
        <v>284</v>
      </c>
      <c r="B365" s="443" t="s">
        <v>59</v>
      </c>
      <c r="C365" s="443" t="s">
        <v>345</v>
      </c>
      <c r="D365" s="75" t="s">
        <v>89</v>
      </c>
      <c r="E365" s="391">
        <v>2429393.9879014408</v>
      </c>
      <c r="F365" s="391">
        <v>41361.204108299222</v>
      </c>
      <c r="G365" s="387">
        <v>1.7320199449942748E-2</v>
      </c>
      <c r="H365" s="388">
        <v>0.97759397036831441</v>
      </c>
      <c r="I365" s="388">
        <v>5.6009581981741885E-3</v>
      </c>
      <c r="J365" s="389">
        <v>6.7837656989623003</v>
      </c>
      <c r="K365" s="389">
        <v>-9.4143005095673082E-2</v>
      </c>
      <c r="L365" s="387">
        <v>-1.3687736948315207E-2</v>
      </c>
      <c r="M365" s="390">
        <v>16480439.604391027</v>
      </c>
      <c r="N365" s="390">
        <v>55768.135164385661</v>
      </c>
      <c r="O365" s="387">
        <v>3.3953881676643065E-3</v>
      </c>
      <c r="P365" s="391">
        <v>4595274.6666951794</v>
      </c>
      <c r="Q365" s="391">
        <v>79495.665688426234</v>
      </c>
      <c r="R365" s="387">
        <v>1.7603976118119015E-2</v>
      </c>
    </row>
    <row r="366" spans="1:18" x14ac:dyDescent="0.25">
      <c r="A366" s="443" t="s">
        <v>284</v>
      </c>
      <c r="B366" s="443" t="s">
        <v>59</v>
      </c>
      <c r="C366" s="443" t="s">
        <v>345</v>
      </c>
      <c r="D366" s="236" t="s">
        <v>105</v>
      </c>
      <c r="E366" s="382">
        <v>240268.14875298267</v>
      </c>
      <c r="F366" s="382">
        <v>56928.856160949072</v>
      </c>
      <c r="G366" s="383">
        <v>0.31051094043232241</v>
      </c>
      <c r="H366" s="384">
        <v>9.6684479611876858E-2</v>
      </c>
      <c r="I366" s="384">
        <v>2.2060499377981532E-2</v>
      </c>
      <c r="J366" s="385">
        <v>7.5372351695114927</v>
      </c>
      <c r="K366" s="385">
        <v>8.7974350461674788E-3</v>
      </c>
      <c r="L366" s="383">
        <v>1.1685605110197911E-3</v>
      </c>
      <c r="M366" s="386">
        <v>1810957.5408943999</v>
      </c>
      <c r="N366" s="386">
        <v>430699.09233435499</v>
      </c>
      <c r="O366" s="383">
        <v>0.31204235176657097</v>
      </c>
      <c r="P366" s="382">
        <v>341405.79995936766</v>
      </c>
      <c r="Q366" s="382">
        <v>71973.589367504523</v>
      </c>
      <c r="R366" s="383">
        <v>0.2671306047981411</v>
      </c>
    </row>
    <row r="367" spans="1:18" x14ac:dyDescent="0.25">
      <c r="A367" s="443" t="s">
        <v>284</v>
      </c>
      <c r="B367" s="443" t="s">
        <v>59</v>
      </c>
      <c r="C367" s="443" t="s">
        <v>345</v>
      </c>
      <c r="D367" s="75" t="s">
        <v>100</v>
      </c>
      <c r="E367" s="391">
        <v>373791.12105852296</v>
      </c>
      <c r="F367" s="391">
        <v>64746.966540778056</v>
      </c>
      <c r="G367" s="387">
        <v>0.2095071710442605</v>
      </c>
      <c r="H367" s="388">
        <v>0.15041444407281107</v>
      </c>
      <c r="I367" s="388">
        <v>2.4625233521798101E-2</v>
      </c>
      <c r="J367" s="389">
        <v>6.2720602701601846</v>
      </c>
      <c r="K367" s="389">
        <v>-0.11283780416491318</v>
      </c>
      <c r="L367" s="387">
        <v>-1.7672608528968643E-2</v>
      </c>
      <c r="M367" s="390">
        <v>2344440.4397297977</v>
      </c>
      <c r="N367" s="390">
        <v>371225.01266802032</v>
      </c>
      <c r="O367" s="387">
        <v>0.18813202429741496</v>
      </c>
      <c r="P367" s="391">
        <v>512783.78263770766</v>
      </c>
      <c r="Q367" s="391">
        <v>64960.171798162686</v>
      </c>
      <c r="R367" s="387">
        <v>0.14505749635750645</v>
      </c>
    </row>
    <row r="368" spans="1:18" x14ac:dyDescent="0.25">
      <c r="A368" s="443" t="s">
        <v>284</v>
      </c>
      <c r="B368" s="443" t="s">
        <v>59</v>
      </c>
      <c r="C368" s="443" t="s">
        <v>345</v>
      </c>
      <c r="D368" s="236" t="s">
        <v>86</v>
      </c>
      <c r="E368" s="382">
        <v>9103708.4344091304</v>
      </c>
      <c r="F368" s="382">
        <v>175685.60709211789</v>
      </c>
      <c r="G368" s="383">
        <v>1.9677997076191809E-2</v>
      </c>
      <c r="H368" s="384">
        <v>3.6633541195009292</v>
      </c>
      <c r="I368" s="384">
        <v>2.9410791945947423E-2</v>
      </c>
      <c r="J368" s="385">
        <v>10.421338010246961</v>
      </c>
      <c r="K368" s="385">
        <v>0.26922592528167044</v>
      </c>
      <c r="L368" s="383">
        <v>2.6519203396146399E-2</v>
      </c>
      <c r="M368" s="386">
        <v>94872822.741713718</v>
      </c>
      <c r="N368" s="386">
        <v>4234534.3016626984</v>
      </c>
      <c r="O368" s="383">
        <v>4.6719045279230507E-2</v>
      </c>
      <c r="P368" s="382">
        <v>21423387.057013199</v>
      </c>
      <c r="Q368" s="382">
        <v>277945.0705855377</v>
      </c>
      <c r="R368" s="383">
        <v>1.3144443647190659E-2</v>
      </c>
    </row>
    <row r="369" spans="1:18" x14ac:dyDescent="0.25">
      <c r="A369" s="443" t="s">
        <v>284</v>
      </c>
      <c r="B369" s="443" t="s">
        <v>59</v>
      </c>
      <c r="C369" s="443" t="s">
        <v>345</v>
      </c>
      <c r="D369" s="75" t="s">
        <v>328</v>
      </c>
      <c r="E369" s="391">
        <v>155443.60943689619</v>
      </c>
      <c r="F369" s="391">
        <v>37085.951879609464</v>
      </c>
      <c r="G369" s="387">
        <v>0.31333800148637914</v>
      </c>
      <c r="H369" s="388">
        <v>6.2550881443920778E-2</v>
      </c>
      <c r="I369" s="388">
        <v>1.4376159194180324E-2</v>
      </c>
      <c r="J369" s="389">
        <v>24.05440571244775</v>
      </c>
      <c r="K369" s="389">
        <v>0.34955227645344422</v>
      </c>
      <c r="L369" s="387">
        <v>1.4746021416975792E-2</v>
      </c>
      <c r="M369" s="390">
        <v>3739103.6468023728</v>
      </c>
      <c r="N369" s="390">
        <v>933452.72137928708</v>
      </c>
      <c r="O369" s="387">
        <v>0.33270451178402549</v>
      </c>
      <c r="P369" s="391">
        <v>411111.30334622972</v>
      </c>
      <c r="Q369" s="391">
        <v>102155.4374205026</v>
      </c>
      <c r="R369" s="387">
        <v>0.3306473470390775</v>
      </c>
    </row>
    <row r="370" spans="1:18" x14ac:dyDescent="0.25">
      <c r="A370" s="443" t="s">
        <v>284</v>
      </c>
      <c r="B370" s="443" t="s">
        <v>59</v>
      </c>
      <c r="C370" s="443" t="s">
        <v>345</v>
      </c>
      <c r="D370" s="236" t="s">
        <v>97</v>
      </c>
      <c r="E370" s="382">
        <v>185741.89517519818</v>
      </c>
      <c r="F370" s="382">
        <v>-15263.071547984378</v>
      </c>
      <c r="G370" s="383">
        <v>-7.5933803013953277E-2</v>
      </c>
      <c r="H370" s="384">
        <v>7.4742984329565165E-2</v>
      </c>
      <c r="I370" s="384">
        <v>-7.071396273741079E-3</v>
      </c>
      <c r="J370" s="385">
        <v>20.200009443983163</v>
      </c>
      <c r="K370" s="385">
        <v>1.0764179085514911</v>
      </c>
      <c r="L370" s="383">
        <v>5.6287434635755175E-2</v>
      </c>
      <c r="M370" s="386">
        <v>3751988.0366823338</v>
      </c>
      <c r="N370" s="386">
        <v>-91948.843524844851</v>
      </c>
      <c r="O370" s="383">
        <v>-2.3920487351990295E-2</v>
      </c>
      <c r="P370" s="382">
        <v>414181.49467931397</v>
      </c>
      <c r="Q370" s="382">
        <v>-32726.381150973612</v>
      </c>
      <c r="R370" s="383">
        <v>-7.3228472624638621E-2</v>
      </c>
    </row>
    <row r="371" spans="1:18" x14ac:dyDescent="0.25">
      <c r="A371" s="443" t="s">
        <v>284</v>
      </c>
      <c r="B371" s="443" t="s">
        <v>59</v>
      </c>
      <c r="C371" s="443" t="s">
        <v>345</v>
      </c>
      <c r="D371" s="75" t="s">
        <v>88</v>
      </c>
      <c r="E371" s="391">
        <v>4991957.5762119275</v>
      </c>
      <c r="F371" s="391">
        <v>37365.494537604041</v>
      </c>
      <c r="G371" s="387">
        <v>7.5415884742174345E-3</v>
      </c>
      <c r="H371" s="388">
        <v>2.0087757074984531</v>
      </c>
      <c r="I371" s="388">
        <v>-7.8753679074332616E-3</v>
      </c>
      <c r="J371" s="389">
        <v>7.022647028728775</v>
      </c>
      <c r="K371" s="389">
        <v>-2.8523775940942464E-2</v>
      </c>
      <c r="L371" s="387">
        <v>-4.0452538636636445E-3</v>
      </c>
      <c r="M371" s="390">
        <v>35056756.040124789</v>
      </c>
      <c r="N371" s="390">
        <v>121081.00477503985</v>
      </c>
      <c r="O371" s="387">
        <v>3.4658269706402908E-3</v>
      </c>
      <c r="P371" s="391">
        <v>9498261.9629751462</v>
      </c>
      <c r="Q371" s="391">
        <v>71169.456813294441</v>
      </c>
      <c r="R371" s="387">
        <v>7.5494598962273672E-3</v>
      </c>
    </row>
    <row r="372" spans="1:18" x14ac:dyDescent="0.25">
      <c r="A372" s="443" t="s">
        <v>284</v>
      </c>
      <c r="B372" s="443" t="s">
        <v>59</v>
      </c>
      <c r="C372" s="443" t="s">
        <v>345</v>
      </c>
      <c r="D372" s="236" t="s">
        <v>329</v>
      </c>
      <c r="E372" s="382">
        <v>37788.915141385354</v>
      </c>
      <c r="F372" s="382">
        <v>8629.4953836182394</v>
      </c>
      <c r="G372" s="383">
        <v>0.29594194450044309</v>
      </c>
      <c r="H372" s="384">
        <v>1.5206350132153594E-2</v>
      </c>
      <c r="I372" s="384">
        <v>3.3376888491765469E-3</v>
      </c>
      <c r="J372" s="385">
        <v>5.6656275261236475</v>
      </c>
      <c r="K372" s="385">
        <v>-1.3452497934957917</v>
      </c>
      <c r="L372" s="383">
        <v>-0.19188037847006767</v>
      </c>
      <c r="M372" s="386">
        <v>214097.91780738355</v>
      </c>
      <c r="N372" s="386">
        <v>9664.803174391127</v>
      </c>
      <c r="O372" s="383">
        <v>4.7276113714462643E-2</v>
      </c>
      <c r="P372" s="382">
        <v>41238.27352568318</v>
      </c>
      <c r="Q372" s="382">
        <v>99.864520317300048</v>
      </c>
      <c r="R372" s="383">
        <v>2.4275250971488526E-3</v>
      </c>
    </row>
    <row r="373" spans="1:18" x14ac:dyDescent="0.25">
      <c r="A373" s="443" t="s">
        <v>284</v>
      </c>
      <c r="B373" s="443" t="s">
        <v>59</v>
      </c>
      <c r="C373" s="443" t="s">
        <v>345</v>
      </c>
      <c r="D373" s="75" t="s">
        <v>99</v>
      </c>
      <c r="E373" s="391">
        <v>542147.00965445919</v>
      </c>
      <c r="F373" s="391">
        <v>21457.930700601428</v>
      </c>
      <c r="G373" s="387">
        <v>4.1210640990807068E-2</v>
      </c>
      <c r="H373" s="388">
        <v>0.21816125763496927</v>
      </c>
      <c r="I373" s="388">
        <v>6.2269200114466738E-3</v>
      </c>
      <c r="J373" s="389">
        <v>7.7773929952023835</v>
      </c>
      <c r="K373" s="389">
        <v>6.207302103114376E-2</v>
      </c>
      <c r="L373" s="387">
        <v>8.0454240704140711E-3</v>
      </c>
      <c r="M373" s="390">
        <v>4216490.35525651</v>
      </c>
      <c r="N373" s="390">
        <v>199207.5040709856</v>
      </c>
      <c r="O373" s="387">
        <v>4.9587622144205819E-2</v>
      </c>
      <c r="P373" s="391">
        <v>658745.28729281574</v>
      </c>
      <c r="Q373" s="391">
        <v>28371.794445339707</v>
      </c>
      <c r="R373" s="387">
        <v>4.50079116067853E-2</v>
      </c>
    </row>
    <row r="374" spans="1:18" x14ac:dyDescent="0.25">
      <c r="A374" s="443" t="s">
        <v>284</v>
      </c>
      <c r="B374" s="443" t="s">
        <v>59</v>
      </c>
      <c r="C374" s="443" t="s">
        <v>345</v>
      </c>
      <c r="D374" s="236" t="s">
        <v>104</v>
      </c>
      <c r="E374" s="382">
        <v>240699.51787918544</v>
      </c>
      <c r="F374" s="382">
        <v>24573.298968707386</v>
      </c>
      <c r="G374" s="383">
        <v>0.1136988334528997</v>
      </c>
      <c r="H374" s="384">
        <v>9.6858063583385404E-2</v>
      </c>
      <c r="I374" s="384">
        <v>8.8889301805937931E-3</v>
      </c>
      <c r="J374" s="385">
        <v>6.7826696366947283</v>
      </c>
      <c r="K374" s="385">
        <v>-6.8910425671626641E-2</v>
      </c>
      <c r="L374" s="383">
        <v>-1.005759621056326E-2</v>
      </c>
      <c r="M374" s="386">
        <v>1632585.3114862109</v>
      </c>
      <c r="N374" s="386">
        <v>151779.21904455312</v>
      </c>
      <c r="O374" s="383">
        <v>0.10249770028585499</v>
      </c>
      <c r="P374" s="382">
        <v>226900.31646001598</v>
      </c>
      <c r="Q374" s="382">
        <v>19895.145294531423</v>
      </c>
      <c r="R374" s="383">
        <v>9.6109412062111238E-2</v>
      </c>
    </row>
    <row r="375" spans="1:18" x14ac:dyDescent="0.25">
      <c r="A375" s="443" t="s">
        <v>284</v>
      </c>
      <c r="B375" s="443" t="s">
        <v>59</v>
      </c>
      <c r="C375" s="443" t="s">
        <v>345</v>
      </c>
      <c r="D375" s="75" t="s">
        <v>330</v>
      </c>
      <c r="E375" s="392"/>
      <c r="F375" s="392"/>
      <c r="G375" s="392"/>
      <c r="H375" s="392"/>
      <c r="I375" s="392"/>
      <c r="J375" s="392"/>
      <c r="K375" s="392"/>
      <c r="L375" s="392"/>
      <c r="M375" s="392"/>
      <c r="N375" s="392"/>
      <c r="O375" s="392"/>
      <c r="P375" s="392"/>
      <c r="Q375" s="392"/>
      <c r="R375" s="392"/>
    </row>
    <row r="376" spans="1:18" x14ac:dyDescent="0.25">
      <c r="A376" s="443" t="s">
        <v>284</v>
      </c>
      <c r="B376" s="443" t="s">
        <v>59</v>
      </c>
      <c r="C376" s="443" t="s">
        <v>345</v>
      </c>
      <c r="D376" s="236" t="s">
        <v>87</v>
      </c>
      <c r="E376" s="382">
        <v>2855154.4243180258</v>
      </c>
      <c r="F376" s="382">
        <v>87901.933682871982</v>
      </c>
      <c r="G376" s="383">
        <v>3.1765057211203838E-2</v>
      </c>
      <c r="H376" s="384">
        <v>1.1489209916481256</v>
      </c>
      <c r="I376" s="384">
        <v>2.2575448126986197E-2</v>
      </c>
      <c r="J376" s="385">
        <v>5.8415939818545315</v>
      </c>
      <c r="K376" s="385">
        <v>-6.3766206168145878E-2</v>
      </c>
      <c r="L376" s="383">
        <v>-1.0798021481818715E-2</v>
      </c>
      <c r="M376" s="386">
        <v>16678652.902361518</v>
      </c>
      <c r="N376" s="386">
        <v>337030.21395808458</v>
      </c>
      <c r="O376" s="383">
        <v>2.062403595924734E-2</v>
      </c>
      <c r="P376" s="382">
        <v>3878567.8743100371</v>
      </c>
      <c r="Q376" s="382">
        <v>116024.68874937249</v>
      </c>
      <c r="R376" s="383">
        <v>3.0836772636825802E-2</v>
      </c>
    </row>
    <row r="377" spans="1:18" x14ac:dyDescent="0.25">
      <c r="A377" s="443" t="s">
        <v>284</v>
      </c>
      <c r="B377" s="443" t="s">
        <v>59</v>
      </c>
      <c r="C377" s="443" t="s">
        <v>345</v>
      </c>
      <c r="D377" s="75" t="s">
        <v>109</v>
      </c>
      <c r="E377" s="391">
        <v>6232320.7501910059</v>
      </c>
      <c r="F377" s="391">
        <v>-51777.560865908861</v>
      </c>
      <c r="G377" s="387">
        <v>-8.2394574850628739E-3</v>
      </c>
      <c r="H377" s="388">
        <v>2.5079008251152524</v>
      </c>
      <c r="I377" s="388">
        <v>-4.9894732630575866E-2</v>
      </c>
      <c r="J377" s="389">
        <v>3.5608036562647669</v>
      </c>
      <c r="K377" s="389">
        <v>0.14327324415534548</v>
      </c>
      <c r="L377" s="387">
        <v>4.1923034144094748E-2</v>
      </c>
      <c r="M377" s="390">
        <v>22192070.514294907</v>
      </c>
      <c r="N377" s="390">
        <v>715973.42357245088</v>
      </c>
      <c r="O377" s="387">
        <v>3.333815360155673E-2</v>
      </c>
      <c r="P377" s="391">
        <v>5020250.1170033151</v>
      </c>
      <c r="Q377" s="391">
        <v>23912.0755762849</v>
      </c>
      <c r="R377" s="387">
        <v>4.78592028361941E-3</v>
      </c>
    </row>
    <row r="378" spans="1:18" x14ac:dyDescent="0.25">
      <c r="A378" s="443" t="s">
        <v>284</v>
      </c>
      <c r="B378" s="443" t="s">
        <v>59</v>
      </c>
      <c r="C378" s="443" t="s">
        <v>345</v>
      </c>
      <c r="D378" s="236" t="s">
        <v>110</v>
      </c>
      <c r="E378" s="382">
        <v>176680.42050110589</v>
      </c>
      <c r="F378" s="382">
        <v>22978.401948407525</v>
      </c>
      <c r="G378" s="383">
        <v>0.14949967583235829</v>
      </c>
      <c r="H378" s="384">
        <v>7.1096625176560971E-2</v>
      </c>
      <c r="I378" s="384">
        <v>8.535805658678966E-3</v>
      </c>
      <c r="J378" s="385">
        <v>12.950287146235629</v>
      </c>
      <c r="K378" s="385">
        <v>-0.12121298440144379</v>
      </c>
      <c r="L378" s="383">
        <v>-9.2730737245179645E-3</v>
      </c>
      <c r="M378" s="386">
        <v>2288062.1786069777</v>
      </c>
      <c r="N378" s="386">
        <v>278946.22301619919</v>
      </c>
      <c r="O378" s="383">
        <v>0.13884028059205539</v>
      </c>
      <c r="P378" s="382">
        <v>411311.23255314428</v>
      </c>
      <c r="Q378" s="382">
        <v>42591.401484550792</v>
      </c>
      <c r="R378" s="383">
        <v>0.11551155618919627</v>
      </c>
    </row>
    <row r="379" spans="1:18" x14ac:dyDescent="0.25">
      <c r="A379" s="443" t="s">
        <v>284</v>
      </c>
      <c r="B379" s="443" t="s">
        <v>59</v>
      </c>
      <c r="C379" s="443" t="s">
        <v>345</v>
      </c>
      <c r="D379" s="75" t="s">
        <v>331</v>
      </c>
      <c r="E379" s="391">
        <v>11589.892066502724</v>
      </c>
      <c r="F379" s="391">
        <v>-1334.7574139052958</v>
      </c>
      <c r="G379" s="387">
        <v>-0.10327223310222869</v>
      </c>
      <c r="H379" s="388">
        <v>4.6638003789660669E-3</v>
      </c>
      <c r="I379" s="388">
        <v>-5.9687655351328434E-4</v>
      </c>
      <c r="J379" s="389">
        <v>29.24120487669693</v>
      </c>
      <c r="K379" s="389">
        <v>3.6745274395669014</v>
      </c>
      <c r="L379" s="387">
        <v>0.14372330736376604</v>
      </c>
      <c r="M379" s="390">
        <v>338902.40841541049</v>
      </c>
      <c r="N379" s="390">
        <v>8462.0641618484515</v>
      </c>
      <c r="O379" s="387">
        <v>2.5608447361243278E-2</v>
      </c>
      <c r="P379" s="391">
        <v>40801.367463710572</v>
      </c>
      <c r="Q379" s="391">
        <v>-4317.0665116237506</v>
      </c>
      <c r="R379" s="387">
        <v>-9.5682986558971353E-2</v>
      </c>
    </row>
    <row r="380" spans="1:18" x14ac:dyDescent="0.25">
      <c r="A380" s="443" t="s">
        <v>284</v>
      </c>
      <c r="B380" s="443" t="s">
        <v>59</v>
      </c>
      <c r="C380" s="443" t="s">
        <v>345</v>
      </c>
      <c r="D380" s="236" t="s">
        <v>332</v>
      </c>
      <c r="E380" s="382">
        <v>18989.331537304843</v>
      </c>
      <c r="F380" s="382">
        <v>-1920.3353879110655</v>
      </c>
      <c r="G380" s="383">
        <v>-9.1839597195842781E-2</v>
      </c>
      <c r="H380" s="384">
        <v>7.6413525779035606E-3</v>
      </c>
      <c r="I380" s="384">
        <v>-8.6943934926266703E-4</v>
      </c>
      <c r="J380" s="385">
        <v>23.817871063548697</v>
      </c>
      <c r="K380" s="385">
        <v>1.0482891816308566</v>
      </c>
      <c r="L380" s="383">
        <v>4.6039017627431338E-2</v>
      </c>
      <c r="M380" s="386">
        <v>452285.45013850572</v>
      </c>
      <c r="N380" s="386">
        <v>-23818.923038827139</v>
      </c>
      <c r="O380" s="383">
        <v>-5.002878440260701E-2</v>
      </c>
      <c r="P380" s="382">
        <v>47787.911296866201</v>
      </c>
      <c r="Q380" s="382">
        <v>-6264.4818263635752</v>
      </c>
      <c r="R380" s="383">
        <v>-0.11589647496423847</v>
      </c>
    </row>
    <row r="381" spans="1:18" x14ac:dyDescent="0.25">
      <c r="A381" s="443" t="s">
        <v>284</v>
      </c>
      <c r="B381" s="443" t="s">
        <v>59</v>
      </c>
      <c r="C381" s="443" t="s">
        <v>345</v>
      </c>
      <c r="D381" s="75" t="s">
        <v>333</v>
      </c>
      <c r="E381" s="391">
        <v>4321.4021329599718</v>
      </c>
      <c r="F381" s="391">
        <v>702.46810115115886</v>
      </c>
      <c r="G381" s="387">
        <v>0.1941091202483323</v>
      </c>
      <c r="H381" s="388">
        <v>1.7389425880516463E-3</v>
      </c>
      <c r="I381" s="388">
        <v>2.6593994994063568E-4</v>
      </c>
      <c r="J381" s="389">
        <v>6.6025099824867759</v>
      </c>
      <c r="K381" s="389">
        <v>-9.188723746441152E-2</v>
      </c>
      <c r="L381" s="387">
        <v>-1.3725991220025262E-2</v>
      </c>
      <c r="M381" s="390">
        <v>28532.100721207858</v>
      </c>
      <c r="N381" s="390">
        <v>4305.5187994802</v>
      </c>
      <c r="O381" s="387">
        <v>0.1777187889480516</v>
      </c>
      <c r="P381" s="391">
        <v>2954.3273804187775</v>
      </c>
      <c r="Q381" s="391">
        <v>439.17123627662659</v>
      </c>
      <c r="R381" s="387">
        <v>0.17460992920835758</v>
      </c>
    </row>
    <row r="382" spans="1:18" x14ac:dyDescent="0.25">
      <c r="A382" s="443" t="s">
        <v>284</v>
      </c>
      <c r="B382" s="443" t="s">
        <v>59</v>
      </c>
      <c r="C382" s="443" t="s">
        <v>345</v>
      </c>
      <c r="D382" s="236" t="s">
        <v>334</v>
      </c>
      <c r="E382" s="382">
        <v>65989.921975398436</v>
      </c>
      <c r="F382" s="382">
        <v>4875.5666272061571</v>
      </c>
      <c r="G382" s="383">
        <v>7.9777764150961841E-2</v>
      </c>
      <c r="H382" s="384">
        <v>2.6554502954027327E-2</v>
      </c>
      <c r="I382" s="384">
        <v>1.6793309107982213E-3</v>
      </c>
      <c r="J382" s="385">
        <v>16.653247857232437</v>
      </c>
      <c r="K382" s="385">
        <v>0.22454909311890958</v>
      </c>
      <c r="L382" s="383">
        <v>1.3668099728592594E-2</v>
      </c>
      <c r="M382" s="386">
        <v>1098946.5267357398</v>
      </c>
      <c r="N382" s="386">
        <v>94917.192557298345</v>
      </c>
      <c r="O382" s="383">
        <v>9.4536274316093988E-2</v>
      </c>
      <c r="P382" s="382">
        <v>187666.35578210777</v>
      </c>
      <c r="Q382" s="382">
        <v>14566.912444869027</v>
      </c>
      <c r="R382" s="383">
        <v>8.4153433217513174E-2</v>
      </c>
    </row>
    <row r="383" spans="1:18" x14ac:dyDescent="0.25">
      <c r="A383" s="443" t="s">
        <v>284</v>
      </c>
      <c r="B383" s="443" t="s">
        <v>59</v>
      </c>
      <c r="C383" s="443" t="s">
        <v>345</v>
      </c>
      <c r="D383" s="75" t="s">
        <v>335</v>
      </c>
      <c r="E383" s="391">
        <v>13182.72162514493</v>
      </c>
      <c r="F383" s="391">
        <v>-2301.8895330880423</v>
      </c>
      <c r="G383" s="387">
        <v>-0.14865659263675837</v>
      </c>
      <c r="H383" s="388">
        <v>5.3047588155587808E-3</v>
      </c>
      <c r="I383" s="388">
        <v>-9.978907728892426E-4</v>
      </c>
      <c r="J383" s="389">
        <v>10.049355492034184</v>
      </c>
      <c r="K383" s="389">
        <v>2.9825017776946794E-2</v>
      </c>
      <c r="L383" s="387">
        <v>2.9766881645377466E-3</v>
      </c>
      <c r="M383" s="390">
        <v>132477.85596360802</v>
      </c>
      <c r="N383" s="390">
        <v>-22670.677418330917</v>
      </c>
      <c r="O383" s="387">
        <v>-0.14612240879210298</v>
      </c>
      <c r="P383" s="391">
        <v>21369.171122051081</v>
      </c>
      <c r="Q383" s="391">
        <v>-2345.5540112582166</v>
      </c>
      <c r="R383" s="387">
        <v>-9.8907071369074881E-2</v>
      </c>
    </row>
    <row r="384" spans="1:18" x14ac:dyDescent="0.25">
      <c r="A384" s="443" t="s">
        <v>284</v>
      </c>
      <c r="B384" s="443" t="s">
        <v>59</v>
      </c>
      <c r="C384" s="443" t="s">
        <v>345</v>
      </c>
      <c r="D384" s="236" t="s">
        <v>336</v>
      </c>
      <c r="E384" s="382">
        <v>28368563.41236382</v>
      </c>
      <c r="F384" s="382">
        <v>652849.97349755466</v>
      </c>
      <c r="G384" s="383">
        <v>2.3555228875402172E-2</v>
      </c>
      <c r="H384" s="384">
        <v>11.415577991075176</v>
      </c>
      <c r="I384" s="384">
        <v>0.13454367164782788</v>
      </c>
      <c r="J384" s="385">
        <v>7.2555206801376286</v>
      </c>
      <c r="K384" s="385">
        <v>-3.3899656567458081E-2</v>
      </c>
      <c r="L384" s="383">
        <v>-4.6505284373244372E-3</v>
      </c>
      <c r="M384" s="386">
        <v>205828698.50420138</v>
      </c>
      <c r="N384" s="386">
        <v>3797213.3166391551</v>
      </c>
      <c r="O384" s="383">
        <v>1.879515617634496E-2</v>
      </c>
      <c r="P384" s="382">
        <v>49888958.869148314</v>
      </c>
      <c r="Q384" s="382">
        <v>1488437.1386965513</v>
      </c>
      <c r="R384" s="383">
        <v>3.0752501945864014E-2</v>
      </c>
    </row>
    <row r="385" spans="1:18" x14ac:dyDescent="0.25">
      <c r="A385" s="443" t="s">
        <v>284</v>
      </c>
      <c r="B385" s="443" t="s">
        <v>59</v>
      </c>
      <c r="C385" s="443" t="s">
        <v>345</v>
      </c>
      <c r="D385" s="75" t="s">
        <v>337</v>
      </c>
      <c r="E385" s="391">
        <v>4494494.1436022185</v>
      </c>
      <c r="F385" s="391">
        <v>46736.791427759454</v>
      </c>
      <c r="G385" s="387">
        <v>1.0507945404195747E-2</v>
      </c>
      <c r="H385" s="388">
        <v>1.808595228490161</v>
      </c>
      <c r="I385" s="388">
        <v>-1.7605989013724788E-3</v>
      </c>
      <c r="J385" s="389">
        <v>5.8638005982950769</v>
      </c>
      <c r="K385" s="389">
        <v>-0.12266489539228509</v>
      </c>
      <c r="L385" s="387">
        <v>-2.0490370406650363E-2</v>
      </c>
      <c r="M385" s="390">
        <v>26354817.448288407</v>
      </c>
      <c r="N385" s="390">
        <v>-271528.46479826048</v>
      </c>
      <c r="O385" s="387">
        <v>-1.019773669599951E-2</v>
      </c>
      <c r="P385" s="391">
        <v>8452352.9504658263</v>
      </c>
      <c r="Q385" s="391">
        <v>75461.714850652032</v>
      </c>
      <c r="R385" s="387">
        <v>9.00831976065526E-3</v>
      </c>
    </row>
    <row r="386" spans="1:18" x14ac:dyDescent="0.25">
      <c r="A386" s="443" t="s">
        <v>284</v>
      </c>
      <c r="B386" s="443" t="s">
        <v>59</v>
      </c>
      <c r="C386" s="443" t="s">
        <v>345</v>
      </c>
      <c r="D386" s="236" t="s">
        <v>338</v>
      </c>
      <c r="E386" s="382">
        <v>5829480.4360919632</v>
      </c>
      <c r="F386" s="382">
        <v>-165986.52823151927</v>
      </c>
      <c r="G386" s="383">
        <v>-2.7685337809254178E-2</v>
      </c>
      <c r="H386" s="384">
        <v>2.3457969160557397</v>
      </c>
      <c r="I386" s="384">
        <v>-9.4517988148753229E-2</v>
      </c>
      <c r="J386" s="385">
        <v>7.5303287708901614</v>
      </c>
      <c r="K386" s="385">
        <v>-4.4370415883343561E-2</v>
      </c>
      <c r="L386" s="383">
        <v>-5.8577132621742359E-3</v>
      </c>
      <c r="M386" s="386">
        <v>43897904.247244634</v>
      </c>
      <c r="N386" s="386">
        <v>-1515954.4917438626</v>
      </c>
      <c r="O386" s="383">
        <v>-3.3380878300975386E-2</v>
      </c>
      <c r="P386" s="382">
        <v>11933869.746810576</v>
      </c>
      <c r="Q386" s="382">
        <v>-349389.58542209864</v>
      </c>
      <c r="R386" s="383">
        <v>-2.8444370990789104E-2</v>
      </c>
    </row>
    <row r="387" spans="1:18" x14ac:dyDescent="0.25">
      <c r="A387" s="443" t="s">
        <v>284</v>
      </c>
      <c r="B387" s="443" t="s">
        <v>59</v>
      </c>
      <c r="C387" s="443" t="s">
        <v>350</v>
      </c>
      <c r="D387" s="75" t="s">
        <v>312</v>
      </c>
      <c r="E387" s="391">
        <v>84349341.991146579</v>
      </c>
      <c r="F387" s="391">
        <v>9381522.5635856092</v>
      </c>
      <c r="G387" s="387">
        <v>0.12514066215638936</v>
      </c>
      <c r="H387" s="388">
        <v>2.6998741001967659</v>
      </c>
      <c r="I387" s="388">
        <v>0.31710327045077547</v>
      </c>
      <c r="J387" s="389">
        <v>6.6194744300571582</v>
      </c>
      <c r="K387" s="389">
        <v>-2.1713089894690007E-2</v>
      </c>
      <c r="L387" s="387">
        <v>-3.2694589377966305E-3</v>
      </c>
      <c r="M387" s="390">
        <v>558348312.5025413</v>
      </c>
      <c r="N387" s="390">
        <v>60472965.722219706</v>
      </c>
      <c r="O387" s="387">
        <v>0.12146206096222374</v>
      </c>
      <c r="P387" s="391">
        <v>117634514.63779771</v>
      </c>
      <c r="Q387" s="391">
        <v>12353501.426502168</v>
      </c>
      <c r="R387" s="387">
        <v>0.11733835997293354</v>
      </c>
    </row>
    <row r="388" spans="1:18" x14ac:dyDescent="0.25">
      <c r="A388" s="443" t="s">
        <v>284</v>
      </c>
      <c r="B388" s="443" t="s">
        <v>59</v>
      </c>
      <c r="C388" s="443" t="s">
        <v>350</v>
      </c>
      <c r="D388" s="236" t="s">
        <v>313</v>
      </c>
      <c r="E388" s="382">
        <v>269853840.04272318</v>
      </c>
      <c r="F388" s="382">
        <v>-4662063.1299969554</v>
      </c>
      <c r="G388" s="383">
        <v>-1.6982852636641874E-2</v>
      </c>
      <c r="H388" s="384">
        <v>8.6375468542061782</v>
      </c>
      <c r="I388" s="384">
        <v>-8.7643385765742821E-2</v>
      </c>
      <c r="J388" s="385">
        <v>5.2581396969583194</v>
      </c>
      <c r="K388" s="385">
        <v>-4.3754281394804195E-2</v>
      </c>
      <c r="L388" s="383">
        <v>-8.2525756971841922E-3</v>
      </c>
      <c r="M388" s="386">
        <v>1418929188.7052832</v>
      </c>
      <c r="N388" s="386">
        <v>-36525025.288330793</v>
      </c>
      <c r="O388" s="383">
        <v>-2.5095276056888074E-2</v>
      </c>
      <c r="P388" s="382">
        <v>422851882.82970029</v>
      </c>
      <c r="Q388" s="382">
        <v>-4356365.706833601</v>
      </c>
      <c r="R388" s="383">
        <v>-1.0197288375767525E-2</v>
      </c>
    </row>
    <row r="389" spans="1:18" x14ac:dyDescent="0.25">
      <c r="A389" s="443" t="s">
        <v>284</v>
      </c>
      <c r="B389" s="443" t="s">
        <v>59</v>
      </c>
      <c r="C389" s="443" t="s">
        <v>350</v>
      </c>
      <c r="D389" s="75" t="s">
        <v>314</v>
      </c>
      <c r="E389" s="391">
        <v>7474486.981960997</v>
      </c>
      <c r="F389" s="391">
        <v>-677467.8698003646</v>
      </c>
      <c r="G389" s="387">
        <v>-8.3104958518506356E-2</v>
      </c>
      <c r="H389" s="388">
        <v>0.23924518364319342</v>
      </c>
      <c r="I389" s="388">
        <v>-1.9855859637814666E-2</v>
      </c>
      <c r="J389" s="389">
        <v>11.968823266038685</v>
      </c>
      <c r="K389" s="389">
        <v>0.38799060397720453</v>
      </c>
      <c r="L389" s="387">
        <v>3.3502824477228833E-2</v>
      </c>
      <c r="M389" s="390">
        <v>89460813.691398054</v>
      </c>
      <c r="N389" s="390">
        <v>-4945611.315530479</v>
      </c>
      <c r="O389" s="387">
        <v>-5.2386384879710444E-2</v>
      </c>
      <c r="P389" s="391">
        <v>14689754.94852794</v>
      </c>
      <c r="Q389" s="391">
        <v>-970987.77954510413</v>
      </c>
      <c r="R389" s="387">
        <v>-6.200138757177439E-2</v>
      </c>
    </row>
    <row r="390" spans="1:18" x14ac:dyDescent="0.25">
      <c r="A390" s="443" t="s">
        <v>284</v>
      </c>
      <c r="B390" s="443" t="s">
        <v>59</v>
      </c>
      <c r="C390" s="443" t="s">
        <v>350</v>
      </c>
      <c r="D390" s="236" t="s">
        <v>315</v>
      </c>
      <c r="E390" s="382">
        <v>1759489.364209062</v>
      </c>
      <c r="F390" s="382">
        <v>119794.25280172774</v>
      </c>
      <c r="G390" s="383">
        <v>7.3058858301351837E-2</v>
      </c>
      <c r="H390" s="384">
        <v>5.6318160306435217E-2</v>
      </c>
      <c r="I390" s="384">
        <v>4.2022296181520175E-3</v>
      </c>
      <c r="J390" s="385">
        <v>6.5031756989553635</v>
      </c>
      <c r="K390" s="385">
        <v>-0.20951293240886404</v>
      </c>
      <c r="L390" s="383">
        <v>-3.1211477831690291E-2</v>
      </c>
      <c r="M390" s="386">
        <v>11442268.475894794</v>
      </c>
      <c r="N390" s="386">
        <v>435505.74264728092</v>
      </c>
      <c r="O390" s="383">
        <v>3.9567105533380227E-2</v>
      </c>
      <c r="P390" s="382">
        <v>2432589.8343824418</v>
      </c>
      <c r="Q390" s="382">
        <v>156791.11946784612</v>
      </c>
      <c r="R390" s="383">
        <v>6.889498550126831E-2</v>
      </c>
    </row>
    <row r="391" spans="1:18" x14ac:dyDescent="0.25">
      <c r="A391" s="443" t="s">
        <v>284</v>
      </c>
      <c r="B391" s="443" t="s">
        <v>59</v>
      </c>
      <c r="C391" s="443" t="s">
        <v>350</v>
      </c>
      <c r="D391" s="75" t="s">
        <v>316</v>
      </c>
      <c r="E391" s="391">
        <v>2325845.9659905247</v>
      </c>
      <c r="F391" s="391">
        <v>-272276.63601979986</v>
      </c>
      <c r="G391" s="387">
        <v>-0.10479745482723678</v>
      </c>
      <c r="H391" s="388">
        <v>7.444623913348429E-2</v>
      </c>
      <c r="I391" s="388">
        <v>-8.1322698246942271E-3</v>
      </c>
      <c r="J391" s="389">
        <v>16.725785834529006</v>
      </c>
      <c r="K391" s="389">
        <v>0.41594502690995938</v>
      </c>
      <c r="L391" s="387">
        <v>2.5502703050029347E-2</v>
      </c>
      <c r="M391" s="390">
        <v>38901601.511260748</v>
      </c>
      <c r="N391" s="390">
        <v>-3473364.5262046233</v>
      </c>
      <c r="O391" s="387">
        <v>-8.1967370148065377E-2</v>
      </c>
      <c r="P391" s="391">
        <v>3898865.6272452972</v>
      </c>
      <c r="Q391" s="391">
        <v>-532767.32407083502</v>
      </c>
      <c r="R391" s="387">
        <v>-0.12021919006460377</v>
      </c>
    </row>
    <row r="392" spans="1:18" x14ac:dyDescent="0.25">
      <c r="A392" s="443" t="s">
        <v>284</v>
      </c>
      <c r="B392" s="443" t="s">
        <v>59</v>
      </c>
      <c r="C392" s="443" t="s">
        <v>350</v>
      </c>
      <c r="D392" s="236" t="s">
        <v>96</v>
      </c>
      <c r="E392" s="382">
        <v>3928892.4536476228</v>
      </c>
      <c r="F392" s="382">
        <v>62880.498231619131</v>
      </c>
      <c r="G392" s="383">
        <v>1.626495183066573E-2</v>
      </c>
      <c r="H392" s="384">
        <v>0.12575693808228069</v>
      </c>
      <c r="I392" s="384">
        <v>2.8799411900928412E-3</v>
      </c>
      <c r="J392" s="385">
        <v>11.229611759383276</v>
      </c>
      <c r="K392" s="385">
        <v>-0.10725483149558634</v>
      </c>
      <c r="L392" s="383">
        <v>-9.4607121496762432E-3</v>
      </c>
      <c r="M392" s="386">
        <v>44119936.898833558</v>
      </c>
      <c r="N392" s="386">
        <v>291475.12153960019</v>
      </c>
      <c r="O392" s="383">
        <v>6.6503616535911279E-3</v>
      </c>
      <c r="P392" s="382">
        <v>8736302.5635339636</v>
      </c>
      <c r="Q392" s="382">
        <v>106042.5392529536</v>
      </c>
      <c r="R392" s="383">
        <v>1.228729365680822E-2</v>
      </c>
    </row>
    <row r="393" spans="1:18" x14ac:dyDescent="0.25">
      <c r="A393" s="443" t="s">
        <v>284</v>
      </c>
      <c r="B393" s="443" t="s">
        <v>59</v>
      </c>
      <c r="C393" s="443" t="s">
        <v>350</v>
      </c>
      <c r="D393" s="75" t="s">
        <v>317</v>
      </c>
      <c r="E393" s="391">
        <v>8211499.8912520483</v>
      </c>
      <c r="F393" s="391">
        <v>93749.513763799332</v>
      </c>
      <c r="G393" s="387">
        <v>1.1548706156792026E-2</v>
      </c>
      <c r="H393" s="388">
        <v>0.26283567075706366</v>
      </c>
      <c r="I393" s="388">
        <v>4.8217795923515827E-3</v>
      </c>
      <c r="J393" s="389">
        <v>10.768041678798669</v>
      </c>
      <c r="K393" s="389">
        <v>0.30700195816486975</v>
      </c>
      <c r="L393" s="387">
        <v>2.9347174503058817E-2</v>
      </c>
      <c r="M393" s="390">
        <v>88421773.074452788</v>
      </c>
      <c r="N393" s="390">
        <v>3501663.9333581924</v>
      </c>
      <c r="O393" s="387">
        <v>4.1234802554718633E-2</v>
      </c>
      <c r="P393" s="391">
        <v>15086266.986215327</v>
      </c>
      <c r="Q393" s="391">
        <v>242561.37455623969</v>
      </c>
      <c r="R393" s="387">
        <v>1.6341025677962667E-2</v>
      </c>
    </row>
    <row r="394" spans="1:18" x14ac:dyDescent="0.25">
      <c r="A394" s="443" t="s">
        <v>284</v>
      </c>
      <c r="B394" s="443" t="s">
        <v>59</v>
      </c>
      <c r="C394" s="443" t="s">
        <v>350</v>
      </c>
      <c r="D394" s="236" t="s">
        <v>95</v>
      </c>
      <c r="E394" s="382">
        <v>6484667.632987936</v>
      </c>
      <c r="F394" s="382">
        <v>-554986.37787357531</v>
      </c>
      <c r="G394" s="383">
        <v>-7.8837166857530852E-2</v>
      </c>
      <c r="H394" s="384">
        <v>0.20756280698106733</v>
      </c>
      <c r="I394" s="384">
        <v>-1.6184960483254407E-2</v>
      </c>
      <c r="J394" s="385">
        <v>14.620971197999605</v>
      </c>
      <c r="K394" s="385">
        <v>0.43555309845064905</v>
      </c>
      <c r="L394" s="383">
        <v>3.0704283468704952E-2</v>
      </c>
      <c r="M394" s="386">
        <v>94812138.690516889</v>
      </c>
      <c r="N394" s="386">
        <v>-5048296.7297203988</v>
      </c>
      <c r="O394" s="383">
        <v>-5.0553522107889111E-2</v>
      </c>
      <c r="P394" s="382">
        <v>20179289.244392745</v>
      </c>
      <c r="Q394" s="382">
        <v>-1655458.7323264778</v>
      </c>
      <c r="R394" s="383">
        <v>-7.5817624920222162E-2</v>
      </c>
    </row>
    <row r="395" spans="1:18" x14ac:dyDescent="0.25">
      <c r="A395" s="443" t="s">
        <v>284</v>
      </c>
      <c r="B395" s="443" t="s">
        <v>59</v>
      </c>
      <c r="C395" s="443" t="s">
        <v>350</v>
      </c>
      <c r="D395" s="75" t="s">
        <v>92</v>
      </c>
      <c r="E395" s="391">
        <v>9171703.616324557</v>
      </c>
      <c r="F395" s="391">
        <v>-414159.99359183945</v>
      </c>
      <c r="G395" s="387">
        <v>-4.3205287540644607E-2</v>
      </c>
      <c r="H395" s="388">
        <v>0.29357010338023487</v>
      </c>
      <c r="I395" s="388">
        <v>-1.1106174548628223E-2</v>
      </c>
      <c r="J395" s="389">
        <v>14.995856052685978</v>
      </c>
      <c r="K395" s="389">
        <v>0.27945691907801873</v>
      </c>
      <c r="L395" s="387">
        <v>1.8989490332578757E-2</v>
      </c>
      <c r="M395" s="390">
        <v>137537547.18830249</v>
      </c>
      <c r="N395" s="390">
        <v>-3531847.7355552316</v>
      </c>
      <c r="O395" s="387">
        <v>-2.5036243598135145E-2</v>
      </c>
      <c r="P395" s="391">
        <v>19753288.801550224</v>
      </c>
      <c r="Q395" s="391">
        <v>-939192.10325716063</v>
      </c>
      <c r="R395" s="387">
        <v>-4.5388086019156969E-2</v>
      </c>
    </row>
    <row r="396" spans="1:18" x14ac:dyDescent="0.25">
      <c r="A396" s="443" t="s">
        <v>284</v>
      </c>
      <c r="B396" s="443" t="s">
        <v>59</v>
      </c>
      <c r="C396" s="443" t="s">
        <v>350</v>
      </c>
      <c r="D396" s="236" t="s">
        <v>318</v>
      </c>
      <c r="E396" s="382">
        <v>989452.97990619019</v>
      </c>
      <c r="F396" s="382">
        <v>-184583.46426076465</v>
      </c>
      <c r="G396" s="383">
        <v>-0.15722123889581388</v>
      </c>
      <c r="H396" s="384">
        <v>3.1670649832592976E-2</v>
      </c>
      <c r="I396" s="384">
        <v>-5.6448251749577558E-3</v>
      </c>
      <c r="J396" s="385">
        <v>13.522220935049848</v>
      </c>
      <c r="K396" s="385">
        <v>0.53583041554747446</v>
      </c>
      <c r="L396" s="383">
        <v>4.1260919632964112E-2</v>
      </c>
      <c r="M396" s="386">
        <v>13379601.799134942</v>
      </c>
      <c r="N396" s="386">
        <v>-1866893.948945079</v>
      </c>
      <c r="O396" s="383">
        <v>-0.12244741216552502</v>
      </c>
      <c r="P396" s="382">
        <v>2134842.6588797113</v>
      </c>
      <c r="Q396" s="382">
        <v>-390934.77744491678</v>
      </c>
      <c r="R396" s="383">
        <v>-0.15477799897277705</v>
      </c>
    </row>
    <row r="397" spans="1:18" x14ac:dyDescent="0.25">
      <c r="A397" s="443" t="s">
        <v>284</v>
      </c>
      <c r="B397" s="443" t="s">
        <v>59</v>
      </c>
      <c r="C397" s="443" t="s">
        <v>350</v>
      </c>
      <c r="D397" s="75" t="s">
        <v>82</v>
      </c>
      <c r="E397" s="391">
        <v>47658447.856937356</v>
      </c>
      <c r="F397" s="391">
        <v>-722557.23974206299</v>
      </c>
      <c r="G397" s="387">
        <v>-1.4934729824198195E-2</v>
      </c>
      <c r="H397" s="388">
        <v>1.5254631036485005</v>
      </c>
      <c r="I397" s="388">
        <v>-1.2274668884046713E-2</v>
      </c>
      <c r="J397" s="389">
        <v>10.479635474675856</v>
      </c>
      <c r="K397" s="389">
        <v>0.2675756731565162</v>
      </c>
      <c r="L397" s="387">
        <v>2.6201929714190136E-2</v>
      </c>
      <c r="M397" s="390">
        <v>499443160.82955027</v>
      </c>
      <c r="N397" s="390">
        <v>5373443.5246480703</v>
      </c>
      <c r="O397" s="387">
        <v>1.0875881148837929E-2</v>
      </c>
      <c r="P397" s="391">
        <v>86645218.84063299</v>
      </c>
      <c r="Q397" s="391">
        <v>-620579.23140506446</v>
      </c>
      <c r="R397" s="387">
        <v>-7.111368315141922E-3</v>
      </c>
    </row>
    <row r="398" spans="1:18" x14ac:dyDescent="0.25">
      <c r="A398" s="443" t="s">
        <v>284</v>
      </c>
      <c r="B398" s="443" t="s">
        <v>59</v>
      </c>
      <c r="C398" s="443" t="s">
        <v>350</v>
      </c>
      <c r="D398" s="236" t="s">
        <v>319</v>
      </c>
      <c r="E398" s="382">
        <v>561947893.63375771</v>
      </c>
      <c r="F398" s="382">
        <v>-11948552.214925647</v>
      </c>
      <c r="G398" s="383">
        <v>-2.0820049159314825E-2</v>
      </c>
      <c r="H398" s="384">
        <v>17.98696383240495</v>
      </c>
      <c r="I398" s="384">
        <v>-0.25371224574187323</v>
      </c>
      <c r="J398" s="385">
        <v>5.397333121329722</v>
      </c>
      <c r="K398" s="385">
        <v>-1.2544578583470134E-2</v>
      </c>
      <c r="L398" s="383">
        <v>-2.3188284984097564E-3</v>
      </c>
      <c r="M398" s="386">
        <v>3033019978.7709522</v>
      </c>
      <c r="N398" s="386">
        <v>-71689605.685278893</v>
      </c>
      <c r="O398" s="383">
        <v>-2.3090599534395691E-2</v>
      </c>
      <c r="P398" s="382">
        <v>912833783.45619678</v>
      </c>
      <c r="Q398" s="382">
        <v>-16434358.983959317</v>
      </c>
      <c r="R398" s="383">
        <v>-1.7685271057290845E-2</v>
      </c>
    </row>
    <row r="399" spans="1:18" x14ac:dyDescent="0.25">
      <c r="A399" s="443" t="s">
        <v>284</v>
      </c>
      <c r="B399" s="443" t="s">
        <v>59</v>
      </c>
      <c r="C399" s="443" t="s">
        <v>350</v>
      </c>
      <c r="D399" s="75" t="s">
        <v>91</v>
      </c>
      <c r="E399" s="391">
        <v>8841436.5799032226</v>
      </c>
      <c r="F399" s="391">
        <v>-749817.79866630211</v>
      </c>
      <c r="G399" s="387">
        <v>-7.8177240334869808E-2</v>
      </c>
      <c r="H399" s="388">
        <v>0.28299883635273043</v>
      </c>
      <c r="I399" s="388">
        <v>-2.1848781310897014E-2</v>
      </c>
      <c r="J399" s="389">
        <v>5.6187422785967014</v>
      </c>
      <c r="K399" s="389">
        <v>-0.10332113604124782</v>
      </c>
      <c r="L399" s="387">
        <v>-1.8056621983065742E-2</v>
      </c>
      <c r="M399" s="390">
        <v>49677753.515033662</v>
      </c>
      <c r="N399" s="390">
        <v>-5204012.2650650516</v>
      </c>
      <c r="O399" s="387">
        <v>-9.4822245441529437E-2</v>
      </c>
      <c r="P399" s="391">
        <v>15311147.602437623</v>
      </c>
      <c r="Q399" s="391">
        <v>-1407146.966624476</v>
      </c>
      <c r="R399" s="387">
        <v>-8.4168092673068462E-2</v>
      </c>
    </row>
    <row r="400" spans="1:18" x14ac:dyDescent="0.25">
      <c r="A400" s="443" t="s">
        <v>284</v>
      </c>
      <c r="B400" s="443" t="s">
        <v>59</v>
      </c>
      <c r="C400" s="443" t="s">
        <v>350</v>
      </c>
      <c r="D400" s="236" t="s">
        <v>320</v>
      </c>
      <c r="E400" s="382">
        <v>178066281.48655787</v>
      </c>
      <c r="F400" s="382">
        <v>3647168.5647221804</v>
      </c>
      <c r="G400" s="383">
        <v>2.0910372169801284E-2</v>
      </c>
      <c r="H400" s="384">
        <v>5.6995885226273062</v>
      </c>
      <c r="I400" s="384">
        <v>0.1558661949170288</v>
      </c>
      <c r="J400" s="385">
        <v>5.3073264939659568</v>
      </c>
      <c r="K400" s="385">
        <v>-0.10272483973378943</v>
      </c>
      <c r="L400" s="383">
        <v>-1.8987775419783214E-2</v>
      </c>
      <c r="M400" s="386">
        <v>945055893.41560841</v>
      </c>
      <c r="N400" s="386">
        <v>1439538.9301046133</v>
      </c>
      <c r="O400" s="383">
        <v>1.5255552993138888E-3</v>
      </c>
      <c r="P400" s="382">
        <v>287302517.13023674</v>
      </c>
      <c r="Q400" s="382">
        <v>5898413.1363005638</v>
      </c>
      <c r="R400" s="383">
        <v>2.0960650724652065E-2</v>
      </c>
    </row>
    <row r="401" spans="1:18" x14ac:dyDescent="0.25">
      <c r="A401" s="443" t="s">
        <v>284</v>
      </c>
      <c r="B401" s="443" t="s">
        <v>59</v>
      </c>
      <c r="C401" s="443" t="s">
        <v>350</v>
      </c>
      <c r="D401" s="75" t="s">
        <v>98</v>
      </c>
      <c r="E401" s="391">
        <v>3754049.6078762114</v>
      </c>
      <c r="F401" s="391">
        <v>1231586.827174271</v>
      </c>
      <c r="G401" s="387">
        <v>0.48824776983688545</v>
      </c>
      <c r="H401" s="388">
        <v>0.12016052606815403</v>
      </c>
      <c r="I401" s="388">
        <v>3.9986782468952112E-2</v>
      </c>
      <c r="J401" s="389">
        <v>9.1575427779368379</v>
      </c>
      <c r="K401" s="389">
        <v>0.21208277163337641</v>
      </c>
      <c r="L401" s="387">
        <v>2.3708425445302005E-2</v>
      </c>
      <c r="M401" s="390">
        <v>34377869.874623418</v>
      </c>
      <c r="N401" s="390">
        <v>11813279.952465191</v>
      </c>
      <c r="O401" s="387">
        <v>0.52353178113220022</v>
      </c>
      <c r="P401" s="391">
        <v>6236454.2402781229</v>
      </c>
      <c r="Q401" s="391">
        <v>2006880.0516983941</v>
      </c>
      <c r="R401" s="387">
        <v>0.47448749264575379</v>
      </c>
    </row>
    <row r="402" spans="1:18" x14ac:dyDescent="0.25">
      <c r="A402" s="443" t="s">
        <v>284</v>
      </c>
      <c r="B402" s="443" t="s">
        <v>59</v>
      </c>
      <c r="C402" s="443" t="s">
        <v>350</v>
      </c>
      <c r="D402" s="236" t="s">
        <v>321</v>
      </c>
      <c r="E402" s="382">
        <v>177152.04704081954</v>
      </c>
      <c r="F402" s="382">
        <v>5111.1928207858873</v>
      </c>
      <c r="G402" s="383">
        <v>2.9709180670824082E-2</v>
      </c>
      <c r="H402" s="384">
        <v>5.6703254857939445E-3</v>
      </c>
      <c r="I402" s="384">
        <v>2.0219353144005324E-4</v>
      </c>
      <c r="J402" s="385">
        <v>7.9120900142457371</v>
      </c>
      <c r="K402" s="385">
        <v>-8.1828667919443987E-2</v>
      </c>
      <c r="L402" s="383">
        <v>-1.0236364813418443E-2</v>
      </c>
      <c r="M402" s="386">
        <v>1401642.9423948594</v>
      </c>
      <c r="N402" s="386">
        <v>26362.3437496759</v>
      </c>
      <c r="O402" s="383">
        <v>1.9168701845751313E-2</v>
      </c>
      <c r="P402" s="382">
        <v>197634.48071587872</v>
      </c>
      <c r="Q402" s="382">
        <v>4795.3049827966897</v>
      </c>
      <c r="R402" s="383">
        <v>2.4866861023271028E-2</v>
      </c>
    </row>
    <row r="403" spans="1:18" x14ac:dyDescent="0.25">
      <c r="A403" s="443" t="s">
        <v>284</v>
      </c>
      <c r="B403" s="443" t="s">
        <v>59</v>
      </c>
      <c r="C403" s="443" t="s">
        <v>350</v>
      </c>
      <c r="D403" s="75" t="s">
        <v>112</v>
      </c>
      <c r="E403" s="391">
        <v>1278220.7301671628</v>
      </c>
      <c r="F403" s="391">
        <v>66137.968998035416</v>
      </c>
      <c r="G403" s="387">
        <v>5.4565555353861588E-2</v>
      </c>
      <c r="H403" s="388">
        <v>4.0913597690840874E-2</v>
      </c>
      <c r="I403" s="388">
        <v>2.3888617627475239E-3</v>
      </c>
      <c r="J403" s="389">
        <v>16.016501875470773</v>
      </c>
      <c r="K403" s="389">
        <v>0.29591878430098006</v>
      </c>
      <c r="L403" s="387">
        <v>1.8823651933572161E-2</v>
      </c>
      <c r="M403" s="390">
        <v>20472624.721987985</v>
      </c>
      <c r="N403" s="390">
        <v>1417976.9616542049</v>
      </c>
      <c r="O403" s="387">
        <v>7.4416330308976861E-2</v>
      </c>
      <c r="P403" s="391">
        <v>2870461.5210676766</v>
      </c>
      <c r="Q403" s="391">
        <v>129211.12219882431</v>
      </c>
      <c r="R403" s="387">
        <v>4.7135833432853089E-2</v>
      </c>
    </row>
    <row r="404" spans="1:18" x14ac:dyDescent="0.25">
      <c r="A404" s="443" t="s">
        <v>284</v>
      </c>
      <c r="B404" s="443" t="s">
        <v>59</v>
      </c>
      <c r="C404" s="443" t="s">
        <v>350</v>
      </c>
      <c r="D404" s="236" t="s">
        <v>322</v>
      </c>
      <c r="E404" s="382">
        <v>651329.55443502613</v>
      </c>
      <c r="F404" s="382">
        <v>-64411.283365392825</v>
      </c>
      <c r="G404" s="383">
        <v>-8.9992466495748019E-2</v>
      </c>
      <c r="H404" s="384">
        <v>2.0847913607866697E-2</v>
      </c>
      <c r="I404" s="384">
        <v>-1.9011326227858262E-3</v>
      </c>
      <c r="J404" s="385">
        <v>9.8564891831943626</v>
      </c>
      <c r="K404" s="385">
        <v>0.29202544377153927</v>
      </c>
      <c r="L404" s="383">
        <v>3.0532338427701731E-2</v>
      </c>
      <c r="M404" s="386">
        <v>6419822.7079836391</v>
      </c>
      <c r="N404" s="386">
        <v>-425854.58198258094</v>
      </c>
      <c r="O404" s="383">
        <v>-6.2207808511038111E-2</v>
      </c>
      <c r="P404" s="382">
        <v>1413466.9840853733</v>
      </c>
      <c r="Q404" s="382">
        <v>-97426.01143157552</v>
      </c>
      <c r="R404" s="383">
        <v>-6.4482403267904095E-2</v>
      </c>
    </row>
    <row r="405" spans="1:18" x14ac:dyDescent="0.25">
      <c r="A405" s="443" t="s">
        <v>284</v>
      </c>
      <c r="B405" s="443" t="s">
        <v>59</v>
      </c>
      <c r="C405" s="443" t="s">
        <v>350</v>
      </c>
      <c r="D405" s="75" t="s">
        <v>323</v>
      </c>
      <c r="E405" s="391">
        <v>89023.090640721421</v>
      </c>
      <c r="F405" s="391">
        <v>-37106.737623319743</v>
      </c>
      <c r="G405" s="387">
        <v>-0.29419478432683038</v>
      </c>
      <c r="H405" s="388">
        <v>2.8494725752049193E-3</v>
      </c>
      <c r="I405" s="388">
        <v>-1.1594272146419689E-3</v>
      </c>
      <c r="J405" s="389">
        <v>21.698202690439157</v>
      </c>
      <c r="K405" s="389">
        <v>3.5487049567901892</v>
      </c>
      <c r="L405" s="387">
        <v>0.19552634507405289</v>
      </c>
      <c r="M405" s="390">
        <v>1931641.0648517106</v>
      </c>
      <c r="N405" s="390">
        <v>-357551.96737203794</v>
      </c>
      <c r="O405" s="387">
        <v>-0.15619127017205178</v>
      </c>
      <c r="P405" s="391">
        <v>237758.48349908492</v>
      </c>
      <c r="Q405" s="391">
        <v>-84424.068593116332</v>
      </c>
      <c r="R405" s="387">
        <v>-0.26203799071327766</v>
      </c>
    </row>
    <row r="406" spans="1:18" x14ac:dyDescent="0.25">
      <c r="A406" s="443" t="s">
        <v>284</v>
      </c>
      <c r="B406" s="443" t="s">
        <v>59</v>
      </c>
      <c r="C406" s="443" t="s">
        <v>350</v>
      </c>
      <c r="D406" s="236" t="s">
        <v>102</v>
      </c>
      <c r="E406" s="382">
        <v>2614960.1032404713</v>
      </c>
      <c r="F406" s="382">
        <v>430832.18304353347</v>
      </c>
      <c r="G406" s="383">
        <v>0.19725592949916884</v>
      </c>
      <c r="H406" s="384">
        <v>8.3700274230092325E-2</v>
      </c>
      <c r="I406" s="384">
        <v>1.4280137211064178E-2</v>
      </c>
      <c r="J406" s="385">
        <v>6.5268720615748643</v>
      </c>
      <c r="K406" s="385">
        <v>-5.2826079846803431E-2</v>
      </c>
      <c r="L406" s="383">
        <v>-8.028647927515618E-3</v>
      </c>
      <c r="M406" s="386">
        <v>17067510.039973155</v>
      </c>
      <c r="N406" s="386">
        <v>2696607.6228261907</v>
      </c>
      <c r="O406" s="383">
        <v>0.18764358316208959</v>
      </c>
      <c r="P406" s="382">
        <v>3306216.150101224</v>
      </c>
      <c r="Q406" s="382">
        <v>428036.80670169322</v>
      </c>
      <c r="R406" s="383">
        <v>0.14871790657635744</v>
      </c>
    </row>
    <row r="407" spans="1:18" x14ac:dyDescent="0.25">
      <c r="A407" s="443" t="s">
        <v>284</v>
      </c>
      <c r="B407" s="443" t="s">
        <v>59</v>
      </c>
      <c r="C407" s="443" t="s">
        <v>350</v>
      </c>
      <c r="D407" s="75" t="s">
        <v>90</v>
      </c>
      <c r="E407" s="391">
        <v>32989297.611743663</v>
      </c>
      <c r="F407" s="391">
        <v>370876.77187082171</v>
      </c>
      <c r="G407" s="387">
        <v>1.1370163310219512E-2</v>
      </c>
      <c r="H407" s="388">
        <v>1.0559294014999943</v>
      </c>
      <c r="I407" s="388">
        <v>1.9188273331950834E-2</v>
      </c>
      <c r="J407" s="389">
        <v>11.676720887404581</v>
      </c>
      <c r="K407" s="389">
        <v>-0.10886174334880394</v>
      </c>
      <c r="L407" s="387">
        <v>-9.2368571634922243E-3</v>
      </c>
      <c r="M407" s="390">
        <v>385206820.48385328</v>
      </c>
      <c r="N407" s="390">
        <v>779726.39084368944</v>
      </c>
      <c r="O407" s="387">
        <v>2.0282815723052022E-3</v>
      </c>
      <c r="P407" s="391">
        <v>80584166.294130638</v>
      </c>
      <c r="Q407" s="391">
        <v>1143448.5271244049</v>
      </c>
      <c r="R407" s="387">
        <v>1.4393733582292838E-2</v>
      </c>
    </row>
    <row r="408" spans="1:18" x14ac:dyDescent="0.25">
      <c r="A408" s="443" t="s">
        <v>284</v>
      </c>
      <c r="B408" s="443" t="s">
        <v>59</v>
      </c>
      <c r="C408" s="443" t="s">
        <v>350</v>
      </c>
      <c r="D408" s="236" t="s">
        <v>106</v>
      </c>
      <c r="E408" s="382">
        <v>1894042.0527446459</v>
      </c>
      <c r="F408" s="382">
        <v>-46396.046121278312</v>
      </c>
      <c r="G408" s="383">
        <v>-2.3910088215848866E-2</v>
      </c>
      <c r="H408" s="384">
        <v>6.0624955241802884E-2</v>
      </c>
      <c r="I408" s="384">
        <v>-1.0497651143513628E-3</v>
      </c>
      <c r="J408" s="385">
        <v>13.291160857859087</v>
      </c>
      <c r="K408" s="385">
        <v>0.13596644995839391</v>
      </c>
      <c r="L408" s="383">
        <v>1.0335571314456268E-2</v>
      </c>
      <c r="M408" s="386">
        <v>25174017.594578713</v>
      </c>
      <c r="N408" s="386">
        <v>-352822.83249974251</v>
      </c>
      <c r="O408" s="383">
        <v>-1.3821641323282367E-2</v>
      </c>
      <c r="P408" s="382">
        <v>3960897.9046999598</v>
      </c>
      <c r="Q408" s="382">
        <v>-82856.747055638582</v>
      </c>
      <c r="R408" s="383">
        <v>-2.0490052980752994E-2</v>
      </c>
    </row>
    <row r="409" spans="1:18" x14ac:dyDescent="0.25">
      <c r="A409" s="443" t="s">
        <v>284</v>
      </c>
      <c r="B409" s="443" t="s">
        <v>59</v>
      </c>
      <c r="C409" s="443" t="s">
        <v>350</v>
      </c>
      <c r="D409" s="75" t="s">
        <v>324</v>
      </c>
      <c r="E409" s="391">
        <v>13395225.054106096</v>
      </c>
      <c r="F409" s="391">
        <v>-50700.02623366937</v>
      </c>
      <c r="G409" s="387">
        <v>-3.770661068742786E-3</v>
      </c>
      <c r="H409" s="388">
        <v>0.42875759710945749</v>
      </c>
      <c r="I409" s="388">
        <v>1.393451999948836E-3</v>
      </c>
      <c r="J409" s="389">
        <v>16.452231816781712</v>
      </c>
      <c r="K409" s="389">
        <v>-2.8288820277715843E-2</v>
      </c>
      <c r="L409" s="387">
        <v>-1.7165004007278339E-3</v>
      </c>
      <c r="M409" s="390">
        <v>220381347.82811585</v>
      </c>
      <c r="N409" s="390">
        <v>-1214497.9427785873</v>
      </c>
      <c r="O409" s="387">
        <v>-5.4806891282350289E-3</v>
      </c>
      <c r="P409" s="391">
        <v>45560756.264913596</v>
      </c>
      <c r="Q409" s="391">
        <v>-323461.01499867439</v>
      </c>
      <c r="R409" s="387">
        <v>-7.0495049098349321E-3</v>
      </c>
    </row>
    <row r="410" spans="1:18" x14ac:dyDescent="0.25">
      <c r="A410" s="443" t="s">
        <v>284</v>
      </c>
      <c r="B410" s="443" t="s">
        <v>59</v>
      </c>
      <c r="C410" s="443" t="s">
        <v>350</v>
      </c>
      <c r="D410" s="236" t="s">
        <v>103</v>
      </c>
      <c r="E410" s="382">
        <v>1895882.0413599531</v>
      </c>
      <c r="F410" s="382">
        <v>-159013.6152109981</v>
      </c>
      <c r="G410" s="383">
        <v>-7.7382817323361108E-2</v>
      </c>
      <c r="H410" s="384">
        <v>6.0683850041570807E-2</v>
      </c>
      <c r="I410" s="384">
        <v>-4.6287796445598009E-3</v>
      </c>
      <c r="J410" s="385">
        <v>14.364435257785305</v>
      </c>
      <c r="K410" s="385">
        <v>5.8474635826293309E-3</v>
      </c>
      <c r="L410" s="383">
        <v>4.0724503457020074E-4</v>
      </c>
      <c r="M410" s="386">
        <v>27233274.839512888</v>
      </c>
      <c r="N410" s="386">
        <v>-2272124.8532868624</v>
      </c>
      <c r="O410" s="383">
        <v>-7.7007086056906815E-2</v>
      </c>
      <c r="P410" s="382">
        <v>5461380.0486914357</v>
      </c>
      <c r="Q410" s="382">
        <v>-479635.65103099588</v>
      </c>
      <c r="R410" s="383">
        <v>-8.073293781287344E-2</v>
      </c>
    </row>
    <row r="411" spans="1:18" x14ac:dyDescent="0.25">
      <c r="A411" s="443" t="s">
        <v>284</v>
      </c>
      <c r="B411" s="443" t="s">
        <v>59</v>
      </c>
      <c r="C411" s="443" t="s">
        <v>350</v>
      </c>
      <c r="D411" s="75" t="s">
        <v>93</v>
      </c>
      <c r="E411" s="391">
        <v>32042495.887729835</v>
      </c>
      <c r="F411" s="391">
        <v>1718198.3168175891</v>
      </c>
      <c r="G411" s="387">
        <v>5.6660778796265472E-2</v>
      </c>
      <c r="H411" s="388">
        <v>1.0256239433619225</v>
      </c>
      <c r="I411" s="388">
        <v>6.1799035071433472E-2</v>
      </c>
      <c r="J411" s="389">
        <v>9.2223416347863871</v>
      </c>
      <c r="K411" s="389">
        <v>-7.028770796284789E-2</v>
      </c>
      <c r="L411" s="387">
        <v>-7.5638127133190042E-3</v>
      </c>
      <c r="M411" s="390">
        <v>295506843.90788245</v>
      </c>
      <c r="N411" s="390">
        <v>13714386.502163947</v>
      </c>
      <c r="O411" s="387">
        <v>4.8668394563940648E-2</v>
      </c>
      <c r="P411" s="391">
        <v>67192807.054274261</v>
      </c>
      <c r="Q411" s="391">
        <v>4023247.2716783583</v>
      </c>
      <c r="R411" s="387">
        <v>6.368965187544047E-2</v>
      </c>
    </row>
    <row r="412" spans="1:18" x14ac:dyDescent="0.25">
      <c r="A412" s="443" t="s">
        <v>284</v>
      </c>
      <c r="B412" s="443" t="s">
        <v>59</v>
      </c>
      <c r="C412" s="443" t="s">
        <v>350</v>
      </c>
      <c r="D412" s="236" t="s">
        <v>101</v>
      </c>
      <c r="E412" s="382">
        <v>5746117.9642237481</v>
      </c>
      <c r="F412" s="382">
        <v>-107891.01802308206</v>
      </c>
      <c r="G412" s="383">
        <v>-1.8430278865351576E-2</v>
      </c>
      <c r="H412" s="384">
        <v>0.18392313089901061</v>
      </c>
      <c r="I412" s="384">
        <v>-2.1401952918626566E-3</v>
      </c>
      <c r="J412" s="385">
        <v>19.476155511906054</v>
      </c>
      <c r="K412" s="385">
        <v>1.178245997317859</v>
      </c>
      <c r="L412" s="383">
        <v>6.4392382986618785E-2</v>
      </c>
      <c r="M412" s="386">
        <v>111912287.06097874</v>
      </c>
      <c r="N412" s="386">
        <v>4796160.4062397182</v>
      </c>
      <c r="O412" s="383">
        <v>4.4775334546019334E-2</v>
      </c>
      <c r="P412" s="382">
        <v>13048162.552542169</v>
      </c>
      <c r="Q412" s="382">
        <v>-281766.98716816306</v>
      </c>
      <c r="R412" s="383">
        <v>-2.1137920221466232E-2</v>
      </c>
    </row>
    <row r="413" spans="1:18" x14ac:dyDescent="0.25">
      <c r="A413" s="443" t="s">
        <v>284</v>
      </c>
      <c r="B413" s="443" t="s">
        <v>59</v>
      </c>
      <c r="C413" s="443" t="s">
        <v>350</v>
      </c>
      <c r="D413" s="75" t="s">
        <v>94</v>
      </c>
      <c r="E413" s="391">
        <v>17600436.360671982</v>
      </c>
      <c r="F413" s="391">
        <v>-816480.31093738973</v>
      </c>
      <c r="G413" s="387">
        <v>-4.4333170719941209E-2</v>
      </c>
      <c r="H413" s="388">
        <v>0.5633590157387045</v>
      </c>
      <c r="I413" s="388">
        <v>-2.2002705517927046E-2</v>
      </c>
      <c r="J413" s="389">
        <v>8.7552033882779092</v>
      </c>
      <c r="K413" s="389">
        <v>8.6666678622716375E-2</v>
      </c>
      <c r="L413" s="387">
        <v>9.9978441028213284E-3</v>
      </c>
      <c r="M413" s="390">
        <v>154095400.06012505</v>
      </c>
      <c r="N413" s="390">
        <v>-5552318.1863815188</v>
      </c>
      <c r="O413" s="387">
        <v>-3.4778562746561617E-2</v>
      </c>
      <c r="P413" s="391">
        <v>37478241.67702309</v>
      </c>
      <c r="Q413" s="391">
        <v>-1517329.0650736988</v>
      </c>
      <c r="R413" s="387">
        <v>-3.8910292533190192E-2</v>
      </c>
    </row>
    <row r="414" spans="1:18" x14ac:dyDescent="0.25">
      <c r="A414" s="443" t="s">
        <v>284</v>
      </c>
      <c r="B414" s="443" t="s">
        <v>59</v>
      </c>
      <c r="C414" s="443" t="s">
        <v>350</v>
      </c>
      <c r="D414" s="236" t="s">
        <v>107</v>
      </c>
      <c r="E414" s="382">
        <v>3038971.3453971935</v>
      </c>
      <c r="F414" s="382">
        <v>-425800.55075610243</v>
      </c>
      <c r="G414" s="383">
        <v>-0.12289425206572481</v>
      </c>
      <c r="H414" s="384">
        <v>9.7272128424418458E-2</v>
      </c>
      <c r="I414" s="384">
        <v>-1.2851888372616097E-2</v>
      </c>
      <c r="J414" s="385">
        <v>11.745831973348348</v>
      </c>
      <c r="K414" s="385">
        <v>1.3605249053188899</v>
      </c>
      <c r="L414" s="383">
        <v>0.13100478362427856</v>
      </c>
      <c r="M414" s="386">
        <v>35695246.794855803</v>
      </c>
      <c r="N414" s="386">
        <v>-287473.26737485081</v>
      </c>
      <c r="O414" s="383">
        <v>-7.989203341984082E-3</v>
      </c>
      <c r="P414" s="382">
        <v>5104669.975648215</v>
      </c>
      <c r="Q414" s="382">
        <v>-573771.7586591607</v>
      </c>
      <c r="R414" s="383">
        <v>-0.10104387532808702</v>
      </c>
    </row>
    <row r="415" spans="1:18" x14ac:dyDescent="0.25">
      <c r="A415" s="443" t="s">
        <v>284</v>
      </c>
      <c r="B415" s="443" t="s">
        <v>59</v>
      </c>
      <c r="C415" s="443" t="s">
        <v>350</v>
      </c>
      <c r="D415" s="75" t="s">
        <v>325</v>
      </c>
      <c r="E415" s="391">
        <v>1763572.7239257551</v>
      </c>
      <c r="F415" s="391">
        <v>-82404.785117343767</v>
      </c>
      <c r="G415" s="387">
        <v>-4.4640189121296504E-2</v>
      </c>
      <c r="H415" s="388">
        <v>5.6448861469961115E-2</v>
      </c>
      <c r="I415" s="388">
        <v>-2.2235314914645921E-3</v>
      </c>
      <c r="J415" s="389">
        <v>21.81545014566661</v>
      </c>
      <c r="K415" s="389">
        <v>1.124118778028258</v>
      </c>
      <c r="L415" s="387">
        <v>5.4328006161382239E-2</v>
      </c>
      <c r="M415" s="390">
        <v>38473132.837059774</v>
      </c>
      <c r="N415" s="390">
        <v>277400.50024139136</v>
      </c>
      <c r="O415" s="387">
        <v>7.2626045704586219E-3</v>
      </c>
      <c r="P415" s="391">
        <v>4119105.6295441533</v>
      </c>
      <c r="Q415" s="391">
        <v>-71974.887682294007</v>
      </c>
      <c r="R415" s="387">
        <v>-1.7173348826503863E-2</v>
      </c>
    </row>
    <row r="416" spans="1:18" x14ac:dyDescent="0.25">
      <c r="A416" s="443" t="s">
        <v>284</v>
      </c>
      <c r="B416" s="443" t="s">
        <v>59</v>
      </c>
      <c r="C416" s="443" t="s">
        <v>350</v>
      </c>
      <c r="D416" s="236" t="s">
        <v>326</v>
      </c>
      <c r="E416" s="382">
        <v>289713.93480082223</v>
      </c>
      <c r="F416" s="382">
        <v>-6575.2309882125701</v>
      </c>
      <c r="G416" s="383">
        <v>-2.2191938644473747E-2</v>
      </c>
      <c r="H416" s="384">
        <v>9.2732335614062553E-3</v>
      </c>
      <c r="I416" s="384">
        <v>-1.4399621535230236E-4</v>
      </c>
      <c r="J416" s="385">
        <v>6.1614659256731272</v>
      </c>
      <c r="K416" s="385">
        <v>0.14815422315070226</v>
      </c>
      <c r="L416" s="383">
        <v>2.4637708883202492E-2</v>
      </c>
      <c r="M416" s="386">
        <v>1785062.5374679521</v>
      </c>
      <c r="N416" s="386">
        <v>3383.42949814233</v>
      </c>
      <c r="O416" s="383">
        <v>1.8990117148523368E-3</v>
      </c>
      <c r="P416" s="382">
        <v>322598.10671919002</v>
      </c>
      <c r="Q416" s="382">
        <v>-16730.540758913616</v>
      </c>
      <c r="R416" s="383">
        <v>-4.9304828470143273E-2</v>
      </c>
    </row>
    <row r="417" spans="1:18" x14ac:dyDescent="0.25">
      <c r="A417" s="443" t="s">
        <v>284</v>
      </c>
      <c r="B417" s="443" t="s">
        <v>59</v>
      </c>
      <c r="C417" s="443" t="s">
        <v>350</v>
      </c>
      <c r="D417" s="75" t="s">
        <v>327</v>
      </c>
      <c r="E417" s="391">
        <v>44008.409783244133</v>
      </c>
      <c r="F417" s="391">
        <v>-4015.3215273618698</v>
      </c>
      <c r="G417" s="387">
        <v>-8.3611194252935714E-2</v>
      </c>
      <c r="H417" s="388">
        <v>1.408631803874629E-3</v>
      </c>
      <c r="I417" s="388">
        <v>-1.1775040886987829E-4</v>
      </c>
      <c r="J417" s="389">
        <v>8.7208695419101563</v>
      </c>
      <c r="K417" s="389">
        <v>0.3455904093907769</v>
      </c>
      <c r="L417" s="387">
        <v>4.1263151224288731E-2</v>
      </c>
      <c r="M417" s="390">
        <v>383791.60046659468</v>
      </c>
      <c r="N417" s="390">
        <v>-18420.554244841333</v>
      </c>
      <c r="O417" s="387">
        <v>-4.5798104381149334E-2</v>
      </c>
      <c r="P417" s="391">
        <v>61816.254545331001</v>
      </c>
      <c r="Q417" s="391">
        <v>-5508.0267757177353</v>
      </c>
      <c r="R417" s="387">
        <v>-8.1813376506043256E-2</v>
      </c>
    </row>
    <row r="418" spans="1:18" x14ac:dyDescent="0.25">
      <c r="A418" s="443" t="s">
        <v>284</v>
      </c>
      <c r="B418" s="443" t="s">
        <v>59</v>
      </c>
      <c r="C418" s="443" t="s">
        <v>350</v>
      </c>
      <c r="D418" s="236" t="s">
        <v>85</v>
      </c>
      <c r="E418" s="382">
        <v>53235562.341307454</v>
      </c>
      <c r="F418" s="382">
        <v>-1954557.8063337207</v>
      </c>
      <c r="G418" s="383">
        <v>-3.5414994587890172E-2</v>
      </c>
      <c r="H418" s="384">
        <v>1.7039767303672897</v>
      </c>
      <c r="I418" s="384">
        <v>-5.0181378833757284E-2</v>
      </c>
      <c r="J418" s="385">
        <v>5.5309053261693082</v>
      </c>
      <c r="K418" s="385">
        <v>-8.614224525712455E-2</v>
      </c>
      <c r="L418" s="383">
        <v>-1.533585823544111E-2</v>
      </c>
      <c r="M418" s="386">
        <v>294440855.29515564</v>
      </c>
      <c r="N418" s="386">
        <v>-15564675.046885252</v>
      </c>
      <c r="O418" s="383">
        <v>-5.0207733486922486E-2</v>
      </c>
      <c r="P418" s="382">
        <v>81434876.618604526</v>
      </c>
      <c r="Q418" s="382">
        <v>-3874018.5240281969</v>
      </c>
      <c r="R418" s="383">
        <v>-4.5411659798793642E-2</v>
      </c>
    </row>
    <row r="419" spans="1:18" x14ac:dyDescent="0.25">
      <c r="A419" s="443" t="s">
        <v>284</v>
      </c>
      <c r="B419" s="443" t="s">
        <v>59</v>
      </c>
      <c r="C419" s="443" t="s">
        <v>350</v>
      </c>
      <c r="D419" s="75" t="s">
        <v>84</v>
      </c>
      <c r="E419" s="391">
        <v>423165213.19468695</v>
      </c>
      <c r="F419" s="391">
        <v>3415523.0678540468</v>
      </c>
      <c r="G419" s="387">
        <v>8.13704726457809E-3</v>
      </c>
      <c r="H419" s="388">
        <v>13.544774295079808</v>
      </c>
      <c r="I419" s="388">
        <v>0.20348565861938717</v>
      </c>
      <c r="J419" s="389">
        <v>5.6580375479391263</v>
      </c>
      <c r="K419" s="389">
        <v>2.4771892703776999E-2</v>
      </c>
      <c r="L419" s="387">
        <v>4.3974302331641181E-3</v>
      </c>
      <c r="M419" s="390">
        <v>2394284665.2372041</v>
      </c>
      <c r="N419" s="390">
        <v>29723152.050035954</v>
      </c>
      <c r="O419" s="387">
        <v>1.2570259595392139E-2</v>
      </c>
      <c r="P419" s="391">
        <v>561892376.94067097</v>
      </c>
      <c r="Q419" s="391">
        <v>5204523.0289051533</v>
      </c>
      <c r="R419" s="387">
        <v>9.349086732059475E-3</v>
      </c>
    </row>
    <row r="420" spans="1:18" x14ac:dyDescent="0.25">
      <c r="A420" s="443" t="s">
        <v>284</v>
      </c>
      <c r="B420" s="443" t="s">
        <v>59</v>
      </c>
      <c r="C420" s="443" t="s">
        <v>350</v>
      </c>
      <c r="D420" s="236" t="s">
        <v>89</v>
      </c>
      <c r="E420" s="382">
        <v>30623534.423042696</v>
      </c>
      <c r="F420" s="382">
        <v>-65143.959264937788</v>
      </c>
      <c r="G420" s="383">
        <v>-2.1227358980207504E-3</v>
      </c>
      <c r="H420" s="384">
        <v>0.98020548226606519</v>
      </c>
      <c r="I420" s="384">
        <v>4.7991250960197629E-3</v>
      </c>
      <c r="J420" s="385">
        <v>6.8364073367534033</v>
      </c>
      <c r="K420" s="385">
        <v>-8.2855876445597332E-2</v>
      </c>
      <c r="L420" s="383">
        <v>-1.1974667517712534E-2</v>
      </c>
      <c r="M420" s="386">
        <v>209354955.40700948</v>
      </c>
      <c r="N420" s="386">
        <v>-2988087.9853871465</v>
      </c>
      <c r="O420" s="383">
        <v>-1.4071984359126601E-2</v>
      </c>
      <c r="P420" s="382">
        <v>57891074.121976666</v>
      </c>
      <c r="Q420" s="382">
        <v>82095.99302572757</v>
      </c>
      <c r="R420" s="383">
        <v>1.4201253106844594E-3</v>
      </c>
    </row>
    <row r="421" spans="1:18" x14ac:dyDescent="0.25">
      <c r="A421" s="443" t="s">
        <v>284</v>
      </c>
      <c r="B421" s="443" t="s">
        <v>59</v>
      </c>
      <c r="C421" s="443" t="s">
        <v>350</v>
      </c>
      <c r="D421" s="75" t="s">
        <v>105</v>
      </c>
      <c r="E421" s="391">
        <v>2674002.3597724698</v>
      </c>
      <c r="F421" s="391">
        <v>490325.65789267886</v>
      </c>
      <c r="G421" s="387">
        <v>0.22454132402960023</v>
      </c>
      <c r="H421" s="388">
        <v>8.5590113029838349E-2</v>
      </c>
      <c r="I421" s="388">
        <v>1.618431749562535E-2</v>
      </c>
      <c r="J421" s="389">
        <v>7.5193874288535376</v>
      </c>
      <c r="K421" s="389">
        <v>0.10557457936357029</v>
      </c>
      <c r="L421" s="387">
        <v>1.424025417243076E-2</v>
      </c>
      <c r="M421" s="390">
        <v>20106859.728797805</v>
      </c>
      <c r="N421" s="390">
        <v>3917489.3372695372</v>
      </c>
      <c r="O421" s="387">
        <v>0.2419791037284266</v>
      </c>
      <c r="P421" s="391">
        <v>3842256.0752540841</v>
      </c>
      <c r="Q421" s="391">
        <v>646289.50786641799</v>
      </c>
      <c r="R421" s="387">
        <v>0.20222035939339789</v>
      </c>
    </row>
    <row r="422" spans="1:18" x14ac:dyDescent="0.25">
      <c r="A422" s="443" t="s">
        <v>284</v>
      </c>
      <c r="B422" s="443" t="s">
        <v>59</v>
      </c>
      <c r="C422" s="443" t="s">
        <v>350</v>
      </c>
      <c r="D422" s="236" t="s">
        <v>100</v>
      </c>
      <c r="E422" s="382">
        <v>4499278.6997887688</v>
      </c>
      <c r="F422" s="382">
        <v>949682.57838422991</v>
      </c>
      <c r="G422" s="383">
        <v>0.26754665767677543</v>
      </c>
      <c r="H422" s="384">
        <v>0.14401399873874171</v>
      </c>
      <c r="I422" s="384">
        <v>3.1193935943200246E-2</v>
      </c>
      <c r="J422" s="385">
        <v>6.2835856534779548</v>
      </c>
      <c r="K422" s="385">
        <v>0.11723999649245442</v>
      </c>
      <c r="L422" s="383">
        <v>1.9012881050487321E-2</v>
      </c>
      <c r="M422" s="386">
        <v>28271603.088991653</v>
      </c>
      <c r="N422" s="386">
        <v>6383566.4617161974</v>
      </c>
      <c r="O422" s="383">
        <v>0.29164637150512668</v>
      </c>
      <c r="P422" s="382">
        <v>6364583.8958602231</v>
      </c>
      <c r="Q422" s="382">
        <v>1316434.0491132094</v>
      </c>
      <c r="R422" s="383">
        <v>0.26077554927603996</v>
      </c>
    </row>
    <row r="423" spans="1:18" x14ac:dyDescent="0.25">
      <c r="A423" s="443" t="s">
        <v>284</v>
      </c>
      <c r="B423" s="443" t="s">
        <v>59</v>
      </c>
      <c r="C423" s="443" t="s">
        <v>350</v>
      </c>
      <c r="D423" s="75" t="s">
        <v>86</v>
      </c>
      <c r="E423" s="391">
        <v>108001280.47781371</v>
      </c>
      <c r="F423" s="391">
        <v>2686900.1857858002</v>
      </c>
      <c r="G423" s="387">
        <v>2.5513136746712579E-2</v>
      </c>
      <c r="H423" s="388">
        <v>3.4569310568035192</v>
      </c>
      <c r="I423" s="388">
        <v>0.1096277041283682</v>
      </c>
      <c r="J423" s="389">
        <v>10.190385315566225</v>
      </c>
      <c r="K423" s="389">
        <v>0.13620772079910992</v>
      </c>
      <c r="L423" s="387">
        <v>1.3547375657060382E-2</v>
      </c>
      <c r="M423" s="390">
        <v>1100574662.6434619</v>
      </c>
      <c r="N423" s="390">
        <v>41725179.904571533</v>
      </c>
      <c r="O423" s="387">
        <v>3.9406148451470564E-2</v>
      </c>
      <c r="P423" s="391">
        <v>254837719.73196033</v>
      </c>
      <c r="Q423" s="391">
        <v>5304235.9303102791</v>
      </c>
      <c r="R423" s="387">
        <v>2.1256609932663494E-2</v>
      </c>
    </row>
    <row r="424" spans="1:18" x14ac:dyDescent="0.25">
      <c r="A424" s="443" t="s">
        <v>284</v>
      </c>
      <c r="B424" s="443" t="s">
        <v>59</v>
      </c>
      <c r="C424" s="443" t="s">
        <v>350</v>
      </c>
      <c r="D424" s="236" t="s">
        <v>328</v>
      </c>
      <c r="E424" s="382">
        <v>1451555.3091897089</v>
      </c>
      <c r="F424" s="382">
        <v>68890.936012721621</v>
      </c>
      <c r="G424" s="383">
        <v>4.9824771180318299E-2</v>
      </c>
      <c r="H424" s="384">
        <v>4.64617327387776E-2</v>
      </c>
      <c r="I424" s="384">
        <v>2.515245287337313E-3</v>
      </c>
      <c r="J424" s="385">
        <v>24.131127922512253</v>
      </c>
      <c r="K424" s="385">
        <v>0.89978860595304155</v>
      </c>
      <c r="L424" s="383">
        <v>3.8731671630816207E-2</v>
      </c>
      <c r="M424" s="386">
        <v>35027666.852658689</v>
      </c>
      <c r="N424" s="386">
        <v>2906521.6384664476</v>
      </c>
      <c r="O424" s="383">
        <v>9.0486239487571105E-2</v>
      </c>
      <c r="P424" s="382">
        <v>3772558.5738514941</v>
      </c>
      <c r="Q424" s="382">
        <v>184285.22404894233</v>
      </c>
      <c r="R424" s="383">
        <v>5.1357632511214009E-2</v>
      </c>
    </row>
    <row r="425" spans="1:18" x14ac:dyDescent="0.25">
      <c r="A425" s="443" t="s">
        <v>284</v>
      </c>
      <c r="B425" s="443" t="s">
        <v>59</v>
      </c>
      <c r="C425" s="443" t="s">
        <v>350</v>
      </c>
      <c r="D425" s="75" t="s">
        <v>97</v>
      </c>
      <c r="E425" s="391">
        <v>2400753.9998995778</v>
      </c>
      <c r="F425" s="391">
        <v>-39475.308572799899</v>
      </c>
      <c r="G425" s="387">
        <v>-1.6176884867230804E-2</v>
      </c>
      <c r="H425" s="388">
        <v>7.6843913565478567E-2</v>
      </c>
      <c r="I425" s="388">
        <v>-7.1612831005692101E-4</v>
      </c>
      <c r="J425" s="389">
        <v>19.799139842180345</v>
      </c>
      <c r="K425" s="389">
        <v>0.86212156371766113</v>
      </c>
      <c r="L425" s="387">
        <v>4.5525729079438186E-2</v>
      </c>
      <c r="M425" s="390">
        <v>47532864.17068556</v>
      </c>
      <c r="N425" s="390">
        <v>1322197.1525037885</v>
      </c>
      <c r="O425" s="387">
        <v>2.8612379734392596E-2</v>
      </c>
      <c r="P425" s="391">
        <v>5371327.8534909924</v>
      </c>
      <c r="Q425" s="391">
        <v>-63873.537623713724</v>
      </c>
      <c r="R425" s="387">
        <v>-1.1751825374517336E-2</v>
      </c>
    </row>
    <row r="426" spans="1:18" x14ac:dyDescent="0.25">
      <c r="A426" s="443" t="s">
        <v>284</v>
      </c>
      <c r="B426" s="443" t="s">
        <v>59</v>
      </c>
      <c r="C426" s="443" t="s">
        <v>350</v>
      </c>
      <c r="D426" s="236" t="s">
        <v>88</v>
      </c>
      <c r="E426" s="382">
        <v>62596254.600012183</v>
      </c>
      <c r="F426" s="382">
        <v>-962093.57458564639</v>
      </c>
      <c r="G426" s="383">
        <v>-1.5137170839347952E-2</v>
      </c>
      <c r="H426" s="384">
        <v>2.0035960278342686</v>
      </c>
      <c r="I426" s="384">
        <v>-1.6537132949573152E-2</v>
      </c>
      <c r="J426" s="385">
        <v>7.0287917341854875</v>
      </c>
      <c r="K426" s="385">
        <v>-4.4575212110219198E-2</v>
      </c>
      <c r="L426" s="383">
        <v>-6.3018379293277088E-3</v>
      </c>
      <c r="M426" s="386">
        <v>439976036.92353594</v>
      </c>
      <c r="N426" s="386">
        <v>-9595482.2158184052</v>
      </c>
      <c r="O426" s="383">
        <v>-2.1343616771337507E-2</v>
      </c>
      <c r="P426" s="382">
        <v>118921313.33687283</v>
      </c>
      <c r="Q426" s="382">
        <v>-1662961.8178672493</v>
      </c>
      <c r="R426" s="383">
        <v>-1.3790867969585995E-2</v>
      </c>
    </row>
    <row r="427" spans="1:18" x14ac:dyDescent="0.25">
      <c r="A427" s="443" t="s">
        <v>284</v>
      </c>
      <c r="B427" s="443" t="s">
        <v>59</v>
      </c>
      <c r="C427" s="443" t="s">
        <v>350</v>
      </c>
      <c r="D427" s="75" t="s">
        <v>329</v>
      </c>
      <c r="E427" s="391">
        <v>498759.76936484571</v>
      </c>
      <c r="F427" s="391">
        <v>77178.93410343182</v>
      </c>
      <c r="G427" s="387">
        <v>0.18307030976769781</v>
      </c>
      <c r="H427" s="388">
        <v>1.5964423097332509E-2</v>
      </c>
      <c r="I427" s="388">
        <v>2.5649334988456143E-3</v>
      </c>
      <c r="J427" s="389">
        <v>5.8859014987815277</v>
      </c>
      <c r="K427" s="389">
        <v>-1.2320459968781776</v>
      </c>
      <c r="L427" s="387">
        <v>-0.1730900653073712</v>
      </c>
      <c r="M427" s="390">
        <v>2935650.8740364746</v>
      </c>
      <c r="N427" s="390">
        <v>-65139.376530633308</v>
      </c>
      <c r="O427" s="387">
        <v>-2.1707407413204861E-2</v>
      </c>
      <c r="P427" s="391">
        <v>582267.50425158569</v>
      </c>
      <c r="Q427" s="391">
        <v>-28351.859250974259</v>
      </c>
      <c r="R427" s="387">
        <v>-4.6431313753867547E-2</v>
      </c>
    </row>
    <row r="428" spans="1:18" x14ac:dyDescent="0.25">
      <c r="A428" s="443" t="s">
        <v>284</v>
      </c>
      <c r="B428" s="443" t="s">
        <v>59</v>
      </c>
      <c r="C428" s="443" t="s">
        <v>350</v>
      </c>
      <c r="D428" s="236" t="s">
        <v>99</v>
      </c>
      <c r="E428" s="382">
        <v>7067381.6860583983</v>
      </c>
      <c r="F428" s="382">
        <v>423001.92805760168</v>
      </c>
      <c r="G428" s="383">
        <v>6.3663117320807261E-2</v>
      </c>
      <c r="H428" s="384">
        <v>0.22621445905762719</v>
      </c>
      <c r="I428" s="384">
        <v>1.5030055002537707E-2</v>
      </c>
      <c r="J428" s="385">
        <v>7.7454355289508303</v>
      </c>
      <c r="K428" s="385">
        <v>3.6660678218973786E-2</v>
      </c>
      <c r="L428" s="383">
        <v>4.7557074799626934E-3</v>
      </c>
      <c r="M428" s="386">
        <v>54739949.207853138</v>
      </c>
      <c r="N428" s="386">
        <v>3519921.6306647807</v>
      </c>
      <c r="O428" s="383">
        <v>6.8721587964010247E-2</v>
      </c>
      <c r="P428" s="382">
        <v>8620861.4106229898</v>
      </c>
      <c r="Q428" s="382">
        <v>554847.03353411704</v>
      </c>
      <c r="R428" s="383">
        <v>6.8788252486895324E-2</v>
      </c>
    </row>
    <row r="429" spans="1:18" x14ac:dyDescent="0.25">
      <c r="A429" s="443" t="s">
        <v>284</v>
      </c>
      <c r="B429" s="443" t="s">
        <v>59</v>
      </c>
      <c r="C429" s="443" t="s">
        <v>350</v>
      </c>
      <c r="D429" s="75" t="s">
        <v>104</v>
      </c>
      <c r="E429" s="391">
        <v>2898527.8974650553</v>
      </c>
      <c r="F429" s="391">
        <v>237394.30971020227</v>
      </c>
      <c r="G429" s="387">
        <v>8.9207964155789438E-2</v>
      </c>
      <c r="H429" s="388">
        <v>9.2776780640269632E-2</v>
      </c>
      <c r="I429" s="388">
        <v>8.1955358424729008E-3</v>
      </c>
      <c r="J429" s="389">
        <v>6.7597869696692312</v>
      </c>
      <c r="K429" s="389">
        <v>-4.5080930776373762E-2</v>
      </c>
      <c r="L429" s="387">
        <v>-6.6248061587531647E-3</v>
      </c>
      <c r="M429" s="390">
        <v>19593431.112507034</v>
      </c>
      <c r="N429" s="390">
        <v>1484768.5823963881</v>
      </c>
      <c r="O429" s="387">
        <v>8.1992172526687196E-2</v>
      </c>
      <c r="P429" s="391">
        <v>2739196.7753709662</v>
      </c>
      <c r="Q429" s="391">
        <v>187745.49239706574</v>
      </c>
      <c r="R429" s="387">
        <v>7.3583804499780539E-2</v>
      </c>
    </row>
    <row r="430" spans="1:18" x14ac:dyDescent="0.25">
      <c r="A430" s="443" t="s">
        <v>284</v>
      </c>
      <c r="B430" s="443" t="s">
        <v>59</v>
      </c>
      <c r="C430" s="443" t="s">
        <v>350</v>
      </c>
      <c r="D430" s="236" t="s">
        <v>330</v>
      </c>
      <c r="E430" s="393"/>
      <c r="F430" s="393"/>
      <c r="G430" s="393"/>
      <c r="H430" s="393"/>
      <c r="I430" s="393"/>
      <c r="J430" s="393"/>
      <c r="K430" s="393"/>
      <c r="L430" s="393"/>
      <c r="M430" s="393"/>
      <c r="N430" s="393"/>
      <c r="O430" s="393"/>
      <c r="P430" s="393"/>
      <c r="Q430" s="393"/>
      <c r="R430" s="393"/>
    </row>
    <row r="431" spans="1:18" x14ac:dyDescent="0.25">
      <c r="A431" s="443" t="s">
        <v>284</v>
      </c>
      <c r="B431" s="443" t="s">
        <v>59</v>
      </c>
      <c r="C431" s="443" t="s">
        <v>350</v>
      </c>
      <c r="D431" s="75" t="s">
        <v>87</v>
      </c>
      <c r="E431" s="391">
        <v>37131882.633158036</v>
      </c>
      <c r="F431" s="391">
        <v>2823479.5695224032</v>
      </c>
      <c r="G431" s="387">
        <v>8.2297026891207381E-2</v>
      </c>
      <c r="H431" s="388">
        <v>1.1885262628762652</v>
      </c>
      <c r="I431" s="388">
        <v>9.8070882695566741E-2</v>
      </c>
      <c r="J431" s="389">
        <v>5.8270973651173978</v>
      </c>
      <c r="K431" s="389">
        <v>1.1243236673532664E-3</v>
      </c>
      <c r="L431" s="387">
        <v>1.9298470132869512E-4</v>
      </c>
      <c r="M431" s="390">
        <v>216371095.45352367</v>
      </c>
      <c r="N431" s="390">
        <v>16491264.109580338</v>
      </c>
      <c r="O431" s="387">
        <v>8.2505893659690882E-2</v>
      </c>
      <c r="P431" s="391">
        <v>50513536.29859338</v>
      </c>
      <c r="Q431" s="391">
        <v>3267239.1730833873</v>
      </c>
      <c r="R431" s="387">
        <v>6.9153338396106517E-2</v>
      </c>
    </row>
    <row r="432" spans="1:18" x14ac:dyDescent="0.25">
      <c r="A432" s="443" t="s">
        <v>284</v>
      </c>
      <c r="B432" s="443" t="s">
        <v>59</v>
      </c>
      <c r="C432" s="443" t="s">
        <v>350</v>
      </c>
      <c r="D432" s="236" t="s">
        <v>109</v>
      </c>
      <c r="E432" s="382">
        <v>75858908.984243602</v>
      </c>
      <c r="F432" s="382">
        <v>965254.45917320251</v>
      </c>
      <c r="G432" s="383">
        <v>1.2888334336123053E-2</v>
      </c>
      <c r="H432" s="384">
        <v>2.4281102709401119</v>
      </c>
      <c r="I432" s="384">
        <v>4.7696692179875821E-2</v>
      </c>
      <c r="J432" s="385">
        <v>3.403189193725221</v>
      </c>
      <c r="K432" s="385">
        <v>7.5316989576154292E-2</v>
      </c>
      <c r="L432" s="383">
        <v>2.2632176043975452E-2</v>
      </c>
      <c r="M432" s="386">
        <v>258162219.3029629</v>
      </c>
      <c r="N432" s="386">
        <v>8925708.1418381631</v>
      </c>
      <c r="O432" s="383">
        <v>3.5812201431707297E-2</v>
      </c>
      <c r="P432" s="382">
        <v>59593660.482358985</v>
      </c>
      <c r="Q432" s="382">
        <v>1376630.7968730703</v>
      </c>
      <c r="R432" s="383">
        <v>2.3646530994628847E-2</v>
      </c>
    </row>
    <row r="433" spans="1:18" x14ac:dyDescent="0.25">
      <c r="A433" s="443" t="s">
        <v>284</v>
      </c>
      <c r="B433" s="443" t="s">
        <v>59</v>
      </c>
      <c r="C433" s="443" t="s">
        <v>350</v>
      </c>
      <c r="D433" s="75" t="s">
        <v>110</v>
      </c>
      <c r="E433" s="391">
        <v>1929628.4333984435</v>
      </c>
      <c r="F433" s="391">
        <v>75024.524284928804</v>
      </c>
      <c r="G433" s="387">
        <v>4.0453125282578481E-2</v>
      </c>
      <c r="H433" s="388">
        <v>6.1764012704243032E-2</v>
      </c>
      <c r="I433" s="388">
        <v>2.8174389728488625E-3</v>
      </c>
      <c r="J433" s="389">
        <v>12.977138745540678</v>
      </c>
      <c r="K433" s="389">
        <v>-3.9950028794081049E-2</v>
      </c>
      <c r="L433" s="387">
        <v>-3.069044813833399E-3</v>
      </c>
      <c r="M433" s="390">
        <v>25041055.9075519</v>
      </c>
      <c r="N433" s="390">
        <v>899512.18139300495</v>
      </c>
      <c r="O433" s="387">
        <v>3.7259928014393151E-2</v>
      </c>
      <c r="P433" s="391">
        <v>4628489.3775323853</v>
      </c>
      <c r="Q433" s="391">
        <v>110444.42323984113</v>
      </c>
      <c r="R433" s="387">
        <v>2.4445180239941862E-2</v>
      </c>
    </row>
    <row r="434" spans="1:18" x14ac:dyDescent="0.25">
      <c r="A434" s="443" t="s">
        <v>284</v>
      </c>
      <c r="B434" s="443" t="s">
        <v>59</v>
      </c>
      <c r="C434" s="443" t="s">
        <v>350</v>
      </c>
      <c r="D434" s="236" t="s">
        <v>331</v>
      </c>
      <c r="E434" s="382">
        <v>145397.47984787944</v>
      </c>
      <c r="F434" s="382">
        <v>-28143.460369256209</v>
      </c>
      <c r="G434" s="383">
        <v>-0.16217187906232911</v>
      </c>
      <c r="H434" s="384">
        <v>4.6539176336002006E-3</v>
      </c>
      <c r="I434" s="384">
        <v>-8.6189292716505779E-4</v>
      </c>
      <c r="J434" s="385">
        <v>28.038698542187479</v>
      </c>
      <c r="K434" s="385">
        <v>3.0306746255337877</v>
      </c>
      <c r="L434" s="383">
        <v>0.12118808889636253</v>
      </c>
      <c r="M434" s="386">
        <v>4076756.1062484705</v>
      </c>
      <c r="N434" s="386">
        <v>-263159.87722022599</v>
      </c>
      <c r="O434" s="383">
        <v>-6.0637090262262251E-2</v>
      </c>
      <c r="P434" s="382">
        <v>513328.43228595832</v>
      </c>
      <c r="Q434" s="382">
        <v>-91171.873827404692</v>
      </c>
      <c r="R434" s="383">
        <v>-0.15082188198314506</v>
      </c>
    </row>
    <row r="435" spans="1:18" x14ac:dyDescent="0.25">
      <c r="A435" s="443" t="s">
        <v>284</v>
      </c>
      <c r="B435" s="443" t="s">
        <v>59</v>
      </c>
      <c r="C435" s="443" t="s">
        <v>350</v>
      </c>
      <c r="D435" s="75" t="s">
        <v>332</v>
      </c>
      <c r="E435" s="391">
        <v>267667.28482795152</v>
      </c>
      <c r="F435" s="391">
        <v>-9812.5354577246471</v>
      </c>
      <c r="G435" s="387">
        <v>-3.5363059726729908E-2</v>
      </c>
      <c r="H435" s="388">
        <v>8.5675590670621863E-3</v>
      </c>
      <c r="I435" s="388">
        <v>-2.5183606365436484E-4</v>
      </c>
      <c r="J435" s="389">
        <v>21.098443024652834</v>
      </c>
      <c r="K435" s="389">
        <v>0.22918802147357553</v>
      </c>
      <c r="L435" s="387">
        <v>1.0982089271450305E-2</v>
      </c>
      <c r="M435" s="390">
        <v>5647362.958506057</v>
      </c>
      <c r="N435" s="390">
        <v>-143434.16927207168</v>
      </c>
      <c r="O435" s="387">
        <v>-2.4769330734110168E-2</v>
      </c>
      <c r="P435" s="391">
        <v>616525.95998239366</v>
      </c>
      <c r="Q435" s="391">
        <v>-57650.608064423315</v>
      </c>
      <c r="R435" s="387">
        <v>-8.5512625025585098E-2</v>
      </c>
    </row>
    <row r="436" spans="1:18" x14ac:dyDescent="0.25">
      <c r="A436" s="443" t="s">
        <v>284</v>
      </c>
      <c r="B436" s="443" t="s">
        <v>59</v>
      </c>
      <c r="C436" s="443" t="s">
        <v>350</v>
      </c>
      <c r="D436" s="236" t="s">
        <v>333</v>
      </c>
      <c r="E436" s="382">
        <v>52323.773458832009</v>
      </c>
      <c r="F436" s="382">
        <v>6674.3726663653651</v>
      </c>
      <c r="G436" s="383">
        <v>0.1462094255455553</v>
      </c>
      <c r="H436" s="384">
        <v>1.6747919717132011E-3</v>
      </c>
      <c r="I436" s="384">
        <v>2.2387527926790427E-4</v>
      </c>
      <c r="J436" s="385">
        <v>6.6166809087430423</v>
      </c>
      <c r="K436" s="385">
        <v>-0.13762375897483459</v>
      </c>
      <c r="L436" s="383">
        <v>-2.037571086075015E-2</v>
      </c>
      <c r="M436" s="386">
        <v>346209.71291844966</v>
      </c>
      <c r="N436" s="386">
        <v>37879.75206736807</v>
      </c>
      <c r="O436" s="383">
        <v>0.1228545937047726</v>
      </c>
      <c r="P436" s="382">
        <v>37408.640201687813</v>
      </c>
      <c r="Q436" s="382">
        <v>4914.7062983512878</v>
      </c>
      <c r="R436" s="383">
        <v>0.15124996293066992</v>
      </c>
    </row>
    <row r="437" spans="1:18" x14ac:dyDescent="0.25">
      <c r="A437" s="443" t="s">
        <v>284</v>
      </c>
      <c r="B437" s="443" t="s">
        <v>59</v>
      </c>
      <c r="C437" s="443" t="s">
        <v>350</v>
      </c>
      <c r="D437" s="75" t="s">
        <v>334</v>
      </c>
      <c r="E437" s="391">
        <v>768234.15841646236</v>
      </c>
      <c r="F437" s="391">
        <v>60136.298980035353</v>
      </c>
      <c r="G437" s="387">
        <v>8.4926536888414908E-2</v>
      </c>
      <c r="H437" s="388">
        <v>2.4589824392616724E-2</v>
      </c>
      <c r="I437" s="388">
        <v>2.0837019396218528E-3</v>
      </c>
      <c r="J437" s="389">
        <v>16.793282510205916</v>
      </c>
      <c r="K437" s="389">
        <v>-0.20321785892999955</v>
      </c>
      <c r="L437" s="387">
        <v>-1.1956453064833542E-2</v>
      </c>
      <c r="M437" s="390">
        <v>12901173.256277937</v>
      </c>
      <c r="N437" s="390">
        <v>865987.72698235512</v>
      </c>
      <c r="O437" s="387">
        <v>7.1954663671316185E-2</v>
      </c>
      <c r="P437" s="391">
        <v>2179072.7329776641</v>
      </c>
      <c r="Q437" s="391">
        <v>175411.42586353328</v>
      </c>
      <c r="R437" s="387">
        <v>8.7545447546810193E-2</v>
      </c>
    </row>
    <row r="438" spans="1:18" x14ac:dyDescent="0.25">
      <c r="A438" s="443" t="s">
        <v>284</v>
      </c>
      <c r="B438" s="443" t="s">
        <v>59</v>
      </c>
      <c r="C438" s="443" t="s">
        <v>350</v>
      </c>
      <c r="D438" s="236" t="s">
        <v>335</v>
      </c>
      <c r="E438" s="382">
        <v>187781.3380858757</v>
      </c>
      <c r="F438" s="382">
        <v>-19913.97544085054</v>
      </c>
      <c r="G438" s="383">
        <v>-9.5880716337338107E-2</v>
      </c>
      <c r="H438" s="384">
        <v>6.0105503994513946E-3</v>
      </c>
      <c r="I438" s="384">
        <v>-5.908198728242723E-4</v>
      </c>
      <c r="J438" s="385">
        <v>10.041634679719607</v>
      </c>
      <c r="K438" s="385">
        <v>0.33604547151464281</v>
      </c>
      <c r="L438" s="383">
        <v>3.4623912500907711E-2</v>
      </c>
      <c r="M438" s="386">
        <v>1885631.5967272818</v>
      </c>
      <c r="N438" s="386">
        <v>-130173.79683245905</v>
      </c>
      <c r="O438" s="383">
        <v>-6.4576569369418732E-2</v>
      </c>
      <c r="P438" s="382">
        <v>308128.19058564689</v>
      </c>
      <c r="Q438" s="382">
        <v>-14881.019073985808</v>
      </c>
      <c r="R438" s="383">
        <v>-4.6069952895976291E-2</v>
      </c>
    </row>
    <row r="439" spans="1:18" x14ac:dyDescent="0.25">
      <c r="A439" s="443" t="s">
        <v>284</v>
      </c>
      <c r="B439" s="443" t="s">
        <v>59</v>
      </c>
      <c r="C439" s="443" t="s">
        <v>350</v>
      </c>
      <c r="D439" s="75" t="s">
        <v>336</v>
      </c>
      <c r="E439" s="391">
        <v>368979946.35991043</v>
      </c>
      <c r="F439" s="391">
        <v>-95770.575121223927</v>
      </c>
      <c r="G439" s="387">
        <v>-2.5948760844128469E-4</v>
      </c>
      <c r="H439" s="388">
        <v>11.810399194029001</v>
      </c>
      <c r="I439" s="388">
        <v>7.9727834031126932E-2</v>
      </c>
      <c r="J439" s="389">
        <v>7.1104486330355527</v>
      </c>
      <c r="K439" s="389">
        <v>-3.5699832850658808E-2</v>
      </c>
      <c r="L439" s="387">
        <v>-4.9956746660218716E-3</v>
      </c>
      <c r="M439" s="390">
        <v>2623612955.2123566</v>
      </c>
      <c r="N439" s="390">
        <v>-13856913.158773422</v>
      </c>
      <c r="O439" s="387">
        <v>-5.2538659587915166E-3</v>
      </c>
      <c r="P439" s="391">
        <v>645793935.98972547</v>
      </c>
      <c r="Q439" s="391">
        <v>-1451286.4117553234</v>
      </c>
      <c r="R439" s="387">
        <v>-2.2422512542782471E-3</v>
      </c>
    </row>
    <row r="440" spans="1:18" x14ac:dyDescent="0.25">
      <c r="A440" s="443" t="s">
        <v>284</v>
      </c>
      <c r="B440" s="443" t="s">
        <v>59</v>
      </c>
      <c r="C440" s="443" t="s">
        <v>350</v>
      </c>
      <c r="D440" s="236" t="s">
        <v>337</v>
      </c>
      <c r="E440" s="382">
        <v>57973189.222135335</v>
      </c>
      <c r="F440" s="382">
        <v>-1138388.5612039268</v>
      </c>
      <c r="G440" s="383">
        <v>-1.9258301062043116E-2</v>
      </c>
      <c r="H440" s="384">
        <v>1.8556198352214539</v>
      </c>
      <c r="I440" s="384">
        <v>-2.3177551682672437E-2</v>
      </c>
      <c r="J440" s="385">
        <v>5.8679845603763487</v>
      </c>
      <c r="K440" s="385">
        <v>-9.028769069639786E-3</v>
      </c>
      <c r="L440" s="383">
        <v>-1.5362852802123738E-3</v>
      </c>
      <c r="M440" s="386">
        <v>340185779.2712667</v>
      </c>
      <c r="N440" s="386">
        <v>-7213751.2860015035</v>
      </c>
      <c r="O440" s="383">
        <v>-2.0765000097811962E-2</v>
      </c>
      <c r="P440" s="382">
        <v>109032137.41433494</v>
      </c>
      <c r="Q440" s="382">
        <v>-1303123.4653784931</v>
      </c>
      <c r="R440" s="383">
        <v>-1.1810580361967398E-2</v>
      </c>
    </row>
    <row r="441" spans="1:18" x14ac:dyDescent="0.25">
      <c r="A441" s="443" t="s">
        <v>284</v>
      </c>
      <c r="B441" s="443" t="s">
        <v>59</v>
      </c>
      <c r="C441" s="443" t="s">
        <v>350</v>
      </c>
      <c r="D441" s="75" t="s">
        <v>338</v>
      </c>
      <c r="E441" s="391">
        <v>76052224.491237104</v>
      </c>
      <c r="F441" s="391">
        <v>-2868274.9118920565</v>
      </c>
      <c r="G441" s="387">
        <v>-3.6343851516204811E-2</v>
      </c>
      <c r="H441" s="388">
        <v>2.4342979603538946</v>
      </c>
      <c r="I441" s="388">
        <v>-7.4104515303921037E-2</v>
      </c>
      <c r="J441" s="389">
        <v>7.4990911271318703</v>
      </c>
      <c r="K441" s="389">
        <v>7.5506221971100018E-3</v>
      </c>
      <c r="L441" s="387">
        <v>1.0078864543462487E-3</v>
      </c>
      <c r="M441" s="390">
        <v>570322561.88087726</v>
      </c>
      <c r="N441" s="390">
        <v>-20913556.067344427</v>
      </c>
      <c r="O441" s="387">
        <v>-3.5372595537500572E-2</v>
      </c>
      <c r="P441" s="391">
        <v>155708005.73001865</v>
      </c>
      <c r="Q441" s="391">
        <v>-5617407.0673703551</v>
      </c>
      <c r="R441" s="387">
        <v>-3.4820348325563195E-2</v>
      </c>
    </row>
    <row r="442" spans="1:18" x14ac:dyDescent="0.25">
      <c r="A442" s="443" t="s">
        <v>284</v>
      </c>
      <c r="B442" s="443" t="s">
        <v>59</v>
      </c>
      <c r="C442" s="443" t="s">
        <v>353</v>
      </c>
      <c r="D442" s="236" t="s">
        <v>312</v>
      </c>
      <c r="E442" s="382">
        <v>83819150.591595724</v>
      </c>
      <c r="F442" s="382">
        <v>9691855.8059455454</v>
      </c>
      <c r="G442" s="383">
        <v>0.1307461149630639</v>
      </c>
      <c r="H442" s="384">
        <v>2.6853303196625578</v>
      </c>
      <c r="I442" s="384">
        <v>0.32770136296398666</v>
      </c>
      <c r="J442" s="385">
        <v>6.6196908504913523</v>
      </c>
      <c r="K442" s="385">
        <v>-2.6876117183929793E-2</v>
      </c>
      <c r="L442" s="383">
        <v>-4.0436088757757668E-3</v>
      </c>
      <c r="M442" s="386">
        <v>554856864.26714301</v>
      </c>
      <c r="N442" s="386">
        <v>62164835.341712356</v>
      </c>
      <c r="O442" s="383">
        <v>0.12617381993635024</v>
      </c>
      <c r="P442" s="382">
        <v>117010480.26691397</v>
      </c>
      <c r="Q442" s="382">
        <v>12755342.025749773</v>
      </c>
      <c r="R442" s="383">
        <v>0.1223473705079549</v>
      </c>
    </row>
    <row r="443" spans="1:18" x14ac:dyDescent="0.25">
      <c r="A443" s="443" t="s">
        <v>284</v>
      </c>
      <c r="B443" s="443" t="s">
        <v>59</v>
      </c>
      <c r="C443" s="443" t="s">
        <v>353</v>
      </c>
      <c r="D443" s="75" t="s">
        <v>313</v>
      </c>
      <c r="E443" s="391">
        <v>269863602.63510263</v>
      </c>
      <c r="F443" s="391">
        <v>-5211921.8840503097</v>
      </c>
      <c r="G443" s="387">
        <v>-1.8947239646860747E-2</v>
      </c>
      <c r="H443" s="388">
        <v>8.645672369794573</v>
      </c>
      <c r="I443" s="388">
        <v>-0.10314308017847296</v>
      </c>
      <c r="J443" s="389">
        <v>5.2715837365660487</v>
      </c>
      <c r="K443" s="389">
        <v>-2.4976673859159249E-2</v>
      </c>
      <c r="L443" s="387">
        <v>-4.7156403257475775E-3</v>
      </c>
      <c r="M443" s="390">
        <v>1422608578.7423296</v>
      </c>
      <c r="N443" s="390">
        <v>-34345554.302764416</v>
      </c>
      <c r="O443" s="387">
        <v>-2.3573531605268035E-2</v>
      </c>
      <c r="P443" s="391">
        <v>423230569.21414697</v>
      </c>
      <c r="Q443" s="391">
        <v>-4678014.8403046131</v>
      </c>
      <c r="R443" s="387">
        <v>-1.0932276225871023E-2</v>
      </c>
    </row>
    <row r="444" spans="1:18" x14ac:dyDescent="0.25">
      <c r="A444" s="443" t="s">
        <v>284</v>
      </c>
      <c r="B444" s="443" t="s">
        <v>59</v>
      </c>
      <c r="C444" s="443" t="s">
        <v>353</v>
      </c>
      <c r="D444" s="236" t="s">
        <v>314</v>
      </c>
      <c r="E444" s="382">
        <v>7517459.4194452707</v>
      </c>
      <c r="F444" s="382">
        <v>-593618.49264609534</v>
      </c>
      <c r="G444" s="383">
        <v>-7.3186141112166481E-2</v>
      </c>
      <c r="H444" s="384">
        <v>0.24083829964143477</v>
      </c>
      <c r="I444" s="384">
        <v>-1.7135665426108337E-2</v>
      </c>
      <c r="J444" s="385">
        <v>11.907992569669856</v>
      </c>
      <c r="K444" s="385">
        <v>0.30413582743860168</v>
      </c>
      <c r="L444" s="383">
        <v>2.6209891607134814E-2</v>
      </c>
      <c r="M444" s="386">
        <v>89517850.909548953</v>
      </c>
      <c r="N444" s="386">
        <v>-4601935.2074354589</v>
      </c>
      <c r="O444" s="383">
        <v>-4.8894450330726105E-2</v>
      </c>
      <c r="P444" s="382">
        <v>14739383.771808194</v>
      </c>
      <c r="Q444" s="382">
        <v>-888248.27677030116</v>
      </c>
      <c r="R444" s="383">
        <v>-5.6838315236062718E-2</v>
      </c>
    </row>
    <row r="445" spans="1:18" x14ac:dyDescent="0.25">
      <c r="A445" s="443" t="s">
        <v>284</v>
      </c>
      <c r="B445" s="443" t="s">
        <v>59</v>
      </c>
      <c r="C445" s="443" t="s">
        <v>353</v>
      </c>
      <c r="D445" s="75" t="s">
        <v>315</v>
      </c>
      <c r="E445" s="391">
        <v>1747567.8315081641</v>
      </c>
      <c r="F445" s="391">
        <v>120927.66453765729</v>
      </c>
      <c r="G445" s="387">
        <v>7.4341988469936671E-2</v>
      </c>
      <c r="H445" s="388">
        <v>5.5987168212682327E-2</v>
      </c>
      <c r="I445" s="388">
        <v>4.2516506699450049E-3</v>
      </c>
      <c r="J445" s="389">
        <v>6.5354184939132098</v>
      </c>
      <c r="K445" s="389">
        <v>-0.16040234547963728</v>
      </c>
      <c r="L445" s="387">
        <v>-2.395559100625249E-2</v>
      </c>
      <c r="M445" s="390">
        <v>11421087.12540626</v>
      </c>
      <c r="N445" s="390">
        <v>529395.99721167982</v>
      </c>
      <c r="O445" s="387">
        <v>4.8605491193306836E-2</v>
      </c>
      <c r="P445" s="391">
        <v>2422463.6998009658</v>
      </c>
      <c r="Q445" s="391">
        <v>167973.88071876066</v>
      </c>
      <c r="R445" s="387">
        <v>7.4506382462681611E-2</v>
      </c>
    </row>
    <row r="446" spans="1:18" x14ac:dyDescent="0.25">
      <c r="A446" s="443" t="s">
        <v>284</v>
      </c>
      <c r="B446" s="443" t="s">
        <v>59</v>
      </c>
      <c r="C446" s="443" t="s">
        <v>353</v>
      </c>
      <c r="D446" s="236" t="s">
        <v>316</v>
      </c>
      <c r="E446" s="382">
        <v>2407915.5400432269</v>
      </c>
      <c r="F446" s="382">
        <v>-181784.6242278791</v>
      </c>
      <c r="G446" s="383">
        <v>-7.0195239872120091E-2</v>
      </c>
      <c r="H446" s="384">
        <v>7.7142855316802136E-2</v>
      </c>
      <c r="I446" s="384">
        <v>-5.2229198555914513E-3</v>
      </c>
      <c r="J446" s="385">
        <v>16.727723834925442</v>
      </c>
      <c r="K446" s="385">
        <v>0.42195151836786238</v>
      </c>
      <c r="L446" s="383">
        <v>2.5877432247682911E-2</v>
      </c>
      <c r="M446" s="386">
        <v>40278946.171668455</v>
      </c>
      <c r="N446" s="386">
        <v>-1948115.0750879571</v>
      </c>
      <c r="O446" s="383">
        <v>-4.6134280188337699E-2</v>
      </c>
      <c r="P446" s="382">
        <v>4058628.5509496033</v>
      </c>
      <c r="Q446" s="382">
        <v>-353243.49375278223</v>
      </c>
      <c r="R446" s="383">
        <v>-8.0066577220194793E-2</v>
      </c>
    </row>
    <row r="447" spans="1:18" x14ac:dyDescent="0.25">
      <c r="A447" s="443" t="s">
        <v>284</v>
      </c>
      <c r="B447" s="443" t="s">
        <v>59</v>
      </c>
      <c r="C447" s="443" t="s">
        <v>353</v>
      </c>
      <c r="D447" s="75" t="s">
        <v>96</v>
      </c>
      <c r="E447" s="391">
        <v>3909920.8508784552</v>
      </c>
      <c r="F447" s="391">
        <v>25863.316926262341</v>
      </c>
      <c r="G447" s="387">
        <v>6.6588398086743382E-3</v>
      </c>
      <c r="H447" s="388">
        <v>0.12526288961698792</v>
      </c>
      <c r="I447" s="388">
        <v>1.7298976467803595E-3</v>
      </c>
      <c r="J447" s="389">
        <v>11.219699886092307</v>
      </c>
      <c r="K447" s="389">
        <v>-0.10384982651964059</v>
      </c>
      <c r="L447" s="387">
        <v>-9.1711370687916609E-3</v>
      </c>
      <c r="M447" s="390">
        <v>43868138.525230944</v>
      </c>
      <c r="N447" s="390">
        <v>-113180.04712168127</v>
      </c>
      <c r="O447" s="387">
        <v>-2.5733663927217519E-3</v>
      </c>
      <c r="P447" s="391">
        <v>8692112.5784206763</v>
      </c>
      <c r="Q447" s="391">
        <v>7654.9139174669981</v>
      </c>
      <c r="R447" s="387">
        <v>8.8144985135406198E-4</v>
      </c>
    </row>
    <row r="448" spans="1:18" x14ac:dyDescent="0.25">
      <c r="A448" s="443" t="s">
        <v>284</v>
      </c>
      <c r="B448" s="443" t="s">
        <v>59</v>
      </c>
      <c r="C448" s="443" t="s">
        <v>353</v>
      </c>
      <c r="D448" s="236" t="s">
        <v>317</v>
      </c>
      <c r="E448" s="382">
        <v>8144230.8253229205</v>
      </c>
      <c r="F448" s="382">
        <v>-15480.510752025992</v>
      </c>
      <c r="G448" s="383">
        <v>-1.8971885296462654E-3</v>
      </c>
      <c r="H448" s="384">
        <v>0.26091829625105845</v>
      </c>
      <c r="I448" s="384">
        <v>1.397538345888627E-3</v>
      </c>
      <c r="J448" s="385">
        <v>10.73082663697175</v>
      </c>
      <c r="K448" s="385">
        <v>0.26964413491844219</v>
      </c>
      <c r="L448" s="383">
        <v>2.5775684045806175E-2</v>
      </c>
      <c r="M448" s="386">
        <v>87394329.078021616</v>
      </c>
      <c r="N448" s="386">
        <v>2034099.6272683591</v>
      </c>
      <c r="O448" s="383">
        <v>2.3829594184044327E-2</v>
      </c>
      <c r="P448" s="382">
        <v>14959131.813946987</v>
      </c>
      <c r="Q448" s="382">
        <v>44359.337361894548</v>
      </c>
      <c r="R448" s="383">
        <v>2.9741880026352991E-3</v>
      </c>
    </row>
    <row r="449" spans="1:18" x14ac:dyDescent="0.25">
      <c r="A449" s="443" t="s">
        <v>284</v>
      </c>
      <c r="B449" s="443" t="s">
        <v>59</v>
      </c>
      <c r="C449" s="443" t="s">
        <v>353</v>
      </c>
      <c r="D449" s="75" t="s">
        <v>95</v>
      </c>
      <c r="E449" s="391">
        <v>6507946.3134801453</v>
      </c>
      <c r="F449" s="391">
        <v>-560919.59014894068</v>
      </c>
      <c r="G449" s="387">
        <v>-7.9350718742729309E-2</v>
      </c>
      <c r="H449" s="388">
        <v>0.20849633324817615</v>
      </c>
      <c r="I449" s="388">
        <v>-1.6329933427366411E-2</v>
      </c>
      <c r="J449" s="389">
        <v>14.633379133633978</v>
      </c>
      <c r="K449" s="389">
        <v>0.48869177159563648</v>
      </c>
      <c r="L449" s="387">
        <v>3.4549492617786129E-2</v>
      </c>
      <c r="M449" s="390">
        <v>95233245.78649053</v>
      </c>
      <c r="N449" s="390">
        <v>-4753652.4245155454</v>
      </c>
      <c r="O449" s="387">
        <v>-4.7542753196361143E-2</v>
      </c>
      <c r="P449" s="391">
        <v>20269977.060545623</v>
      </c>
      <c r="Q449" s="391">
        <v>-1641086.3590639532</v>
      </c>
      <c r="R449" s="387">
        <v>-7.4897613485762751E-2</v>
      </c>
    </row>
    <row r="450" spans="1:18" x14ac:dyDescent="0.25">
      <c r="A450" s="443" t="s">
        <v>284</v>
      </c>
      <c r="B450" s="443" t="s">
        <v>59</v>
      </c>
      <c r="C450" s="443" t="s">
        <v>353</v>
      </c>
      <c r="D450" s="236" t="s">
        <v>92</v>
      </c>
      <c r="E450" s="382">
        <v>9137048.4800359868</v>
      </c>
      <c r="F450" s="382">
        <v>-480149.64508599788</v>
      </c>
      <c r="G450" s="383">
        <v>-4.9926146767399329E-2</v>
      </c>
      <c r="H450" s="384">
        <v>0.29272538724733238</v>
      </c>
      <c r="I450" s="384">
        <v>-1.3150941406766425E-2</v>
      </c>
      <c r="J450" s="385">
        <v>14.961988993816036</v>
      </c>
      <c r="K450" s="385">
        <v>0.22893347820025589</v>
      </c>
      <c r="L450" s="383">
        <v>1.5538764376310533E-2</v>
      </c>
      <c r="M450" s="386">
        <v>136708418.79426196</v>
      </c>
      <c r="N450" s="386">
        <v>-4982295.0878362358</v>
      </c>
      <c r="O450" s="383">
        <v>-3.5163173021924621E-2</v>
      </c>
      <c r="P450" s="382">
        <v>19685810.124158893</v>
      </c>
      <c r="Q450" s="382">
        <v>-1125916.7954689972</v>
      </c>
      <c r="R450" s="383">
        <v>-5.4100113835682043E-2</v>
      </c>
    </row>
    <row r="451" spans="1:18" x14ac:dyDescent="0.25">
      <c r="A451" s="443" t="s">
        <v>284</v>
      </c>
      <c r="B451" s="443" t="s">
        <v>59</v>
      </c>
      <c r="C451" s="443" t="s">
        <v>353</v>
      </c>
      <c r="D451" s="75" t="s">
        <v>318</v>
      </c>
      <c r="E451" s="391">
        <v>1004345.3561831841</v>
      </c>
      <c r="F451" s="391">
        <v>-146308.84068463114</v>
      </c>
      <c r="G451" s="387">
        <v>-0.12715274587525691</v>
      </c>
      <c r="H451" s="388">
        <v>3.2176406195190133E-2</v>
      </c>
      <c r="I451" s="388">
        <v>-4.4203111344628537E-3</v>
      </c>
      <c r="J451" s="389">
        <v>13.477726675583245</v>
      </c>
      <c r="K451" s="389">
        <v>0.41515908155792403</v>
      </c>
      <c r="L451" s="387">
        <v>3.1782348957781724E-2</v>
      </c>
      <c r="M451" s="390">
        <v>13536292.198528256</v>
      </c>
      <c r="N451" s="390">
        <v>-1494206.0254064985</v>
      </c>
      <c r="O451" s="387">
        <v>-9.9411609857822672E-2</v>
      </c>
      <c r="P451" s="391">
        <v>2164996.7585212444</v>
      </c>
      <c r="Q451" s="391">
        <v>-311465.77920230525</v>
      </c>
      <c r="R451" s="387">
        <v>-0.12577043846123165</v>
      </c>
    </row>
    <row r="452" spans="1:18" x14ac:dyDescent="0.25">
      <c r="A452" s="443" t="s">
        <v>284</v>
      </c>
      <c r="B452" s="443" t="s">
        <v>59</v>
      </c>
      <c r="C452" s="443" t="s">
        <v>353</v>
      </c>
      <c r="D452" s="236" t="s">
        <v>82</v>
      </c>
      <c r="E452" s="382">
        <v>47526737.171118572</v>
      </c>
      <c r="F452" s="382">
        <v>-871289.47619543225</v>
      </c>
      <c r="G452" s="383">
        <v>-1.8002582678518921E-2</v>
      </c>
      <c r="H452" s="384">
        <v>1.5226232599526577</v>
      </c>
      <c r="I452" s="384">
        <v>-1.6682732539399669E-2</v>
      </c>
      <c r="J452" s="385">
        <v>10.45321885523061</v>
      </c>
      <c r="K452" s="385">
        <v>0.24950932606053122</v>
      </c>
      <c r="L452" s="383">
        <v>2.4452805653398989E-2</v>
      </c>
      <c r="M452" s="386">
        <v>496807385.12472618</v>
      </c>
      <c r="N452" s="386">
        <v>2967979.4305009246</v>
      </c>
      <c r="O452" s="383">
        <v>6.010009319383139E-3</v>
      </c>
      <c r="P452" s="382">
        <v>86374838.289440617</v>
      </c>
      <c r="Q452" s="382">
        <v>-846063.96743960679</v>
      </c>
      <c r="R452" s="383">
        <v>-9.7002432392616876E-3</v>
      </c>
    </row>
    <row r="453" spans="1:18" x14ac:dyDescent="0.25">
      <c r="A453" s="443" t="s">
        <v>284</v>
      </c>
      <c r="B453" s="443" t="s">
        <v>59</v>
      </c>
      <c r="C453" s="443" t="s">
        <v>353</v>
      </c>
      <c r="D453" s="75" t="s">
        <v>319</v>
      </c>
      <c r="E453" s="391">
        <v>562767940.28395939</v>
      </c>
      <c r="F453" s="391">
        <v>-10205253.371322632</v>
      </c>
      <c r="G453" s="387">
        <v>-1.7811048552233703E-2</v>
      </c>
      <c r="H453" s="388">
        <v>18.029505218227406</v>
      </c>
      <c r="I453" s="388">
        <v>-0.1939871765774086</v>
      </c>
      <c r="J453" s="389">
        <v>5.4065551099483882</v>
      </c>
      <c r="K453" s="389">
        <v>-1.1190768833708731E-3</v>
      </c>
      <c r="L453" s="387">
        <v>-2.0694236462986989E-4</v>
      </c>
      <c r="M453" s="390">
        <v>3042635883.25737</v>
      </c>
      <c r="N453" s="390">
        <v>-55816465.818853378</v>
      </c>
      <c r="O453" s="387">
        <v>-1.8014305056359693E-2</v>
      </c>
      <c r="P453" s="391">
        <v>914548558.7971561</v>
      </c>
      <c r="Q453" s="391">
        <v>-12606948.175783753</v>
      </c>
      <c r="R453" s="387">
        <v>-1.359744733323544E-2</v>
      </c>
    </row>
    <row r="454" spans="1:18" x14ac:dyDescent="0.25">
      <c r="A454" s="443" t="s">
        <v>284</v>
      </c>
      <c r="B454" s="443" t="s">
        <v>59</v>
      </c>
      <c r="C454" s="443" t="s">
        <v>353</v>
      </c>
      <c r="D454" s="236" t="s">
        <v>91</v>
      </c>
      <c r="E454" s="382">
        <v>8936982.120078586</v>
      </c>
      <c r="F454" s="382">
        <v>-641553.38617512956</v>
      </c>
      <c r="G454" s="383">
        <v>-6.69782333380992E-2</v>
      </c>
      <c r="H454" s="384">
        <v>0.28631582262461475</v>
      </c>
      <c r="I454" s="384">
        <v>-1.8330836040187759E-2</v>
      </c>
      <c r="J454" s="385">
        <v>5.6215769853243529</v>
      </c>
      <c r="K454" s="385">
        <v>-0.1148548333670929</v>
      </c>
      <c r="L454" s="383">
        <v>-2.0021999214364022E-2</v>
      </c>
      <c r="M454" s="386">
        <v>50239933.00448902</v>
      </c>
      <c r="N454" s="386">
        <v>-4706682.8500505686</v>
      </c>
      <c r="O454" s="383">
        <v>-8.565919441718832E-2</v>
      </c>
      <c r="P454" s="382">
        <v>15470800.578229949</v>
      </c>
      <c r="Q454" s="382">
        <v>-1233120.9962039664</v>
      </c>
      <c r="R454" s="383">
        <v>-7.3822245315813273E-2</v>
      </c>
    </row>
    <row r="455" spans="1:18" x14ac:dyDescent="0.25">
      <c r="A455" s="443" t="s">
        <v>284</v>
      </c>
      <c r="B455" s="443" t="s">
        <v>59</v>
      </c>
      <c r="C455" s="443" t="s">
        <v>353</v>
      </c>
      <c r="D455" s="75" t="s">
        <v>320</v>
      </c>
      <c r="E455" s="391">
        <v>177607136.34310889</v>
      </c>
      <c r="F455" s="391">
        <v>3992674.8738691211</v>
      </c>
      <c r="G455" s="387">
        <v>2.2997363468921193E-2</v>
      </c>
      <c r="H455" s="388">
        <v>5.690034137120124</v>
      </c>
      <c r="I455" s="388">
        <v>0.16820195849939168</v>
      </c>
      <c r="J455" s="389">
        <v>5.3247407777917495</v>
      </c>
      <c r="K455" s="389">
        <v>-9.5189285154710035E-2</v>
      </c>
      <c r="L455" s="387">
        <v>-1.7562825359219096E-2</v>
      </c>
      <c r="M455" s="390">
        <v>945711961.312971</v>
      </c>
      <c r="N455" s="390">
        <v>4733722.2335785627</v>
      </c>
      <c r="O455" s="387">
        <v>5.0306394313749565E-3</v>
      </c>
      <c r="P455" s="391">
        <v>286682268.81501794</v>
      </c>
      <c r="Q455" s="391">
        <v>6383573.9742051959</v>
      </c>
      <c r="R455" s="387">
        <v>2.2774183725081401E-2</v>
      </c>
    </row>
    <row r="456" spans="1:18" x14ac:dyDescent="0.25">
      <c r="A456" s="443" t="s">
        <v>284</v>
      </c>
      <c r="B456" s="443" t="s">
        <v>59</v>
      </c>
      <c r="C456" s="443" t="s">
        <v>353</v>
      </c>
      <c r="D456" s="236" t="s">
        <v>98</v>
      </c>
      <c r="E456" s="382">
        <v>3689851.0579247912</v>
      </c>
      <c r="F456" s="382">
        <v>1215621.2339286185</v>
      </c>
      <c r="G456" s="383">
        <v>0.49131298238303783</v>
      </c>
      <c r="H456" s="384">
        <v>0.11821247114711153</v>
      </c>
      <c r="I456" s="384">
        <v>3.9519246263504698E-2</v>
      </c>
      <c r="J456" s="385">
        <v>9.1421959043660443</v>
      </c>
      <c r="K456" s="385">
        <v>0.21471010948010694</v>
      </c>
      <c r="L456" s="383">
        <v>2.4050456580183243E-2</v>
      </c>
      <c r="M456" s="386">
        <v>33733341.229480743</v>
      </c>
      <c r="N456" s="386">
        <v>11644689.62247178</v>
      </c>
      <c r="O456" s="383">
        <v>0.52717974051330485</v>
      </c>
      <c r="P456" s="382">
        <v>6134760.456354619</v>
      </c>
      <c r="Q456" s="382">
        <v>1979404.295524993</v>
      </c>
      <c r="R456" s="383">
        <v>0.47635009344898138</v>
      </c>
    </row>
    <row r="457" spans="1:18" x14ac:dyDescent="0.25">
      <c r="A457" s="443" t="s">
        <v>284</v>
      </c>
      <c r="B457" s="443" t="s">
        <v>59</v>
      </c>
      <c r="C457" s="443" t="s">
        <v>353</v>
      </c>
      <c r="D457" s="75" t="s">
        <v>321</v>
      </c>
      <c r="E457" s="391">
        <v>175219.73672532977</v>
      </c>
      <c r="F457" s="391">
        <v>2116.2513182371331</v>
      </c>
      <c r="G457" s="387">
        <v>1.2225353598515256E-2</v>
      </c>
      <c r="H457" s="388">
        <v>5.6135485543681567E-3</v>
      </c>
      <c r="I457" s="388">
        <v>1.0796804072159358E-4</v>
      </c>
      <c r="J457" s="389">
        <v>7.9369268302899423</v>
      </c>
      <c r="K457" s="389">
        <v>-6.0575640844931833E-2</v>
      </c>
      <c r="L457" s="387">
        <v>-7.5743197408897995E-3</v>
      </c>
      <c r="M457" s="390">
        <v>1390706.2296116098</v>
      </c>
      <c r="N457" s="390">
        <v>6310.6773063268047</v>
      </c>
      <c r="O457" s="387">
        <v>4.5584351205248544E-3</v>
      </c>
      <c r="P457" s="391">
        <v>195596.9063263018</v>
      </c>
      <c r="Q457" s="391">
        <v>1615.4935923967569</v>
      </c>
      <c r="R457" s="387">
        <v>8.3280844779330381E-3</v>
      </c>
    </row>
    <row r="458" spans="1:18" x14ac:dyDescent="0.25">
      <c r="A458" s="443" t="s">
        <v>284</v>
      </c>
      <c r="B458" s="443" t="s">
        <v>59</v>
      </c>
      <c r="C458" s="443" t="s">
        <v>353</v>
      </c>
      <c r="D458" s="236" t="s">
        <v>112</v>
      </c>
      <c r="E458" s="382">
        <v>1271046.1825369971</v>
      </c>
      <c r="F458" s="382">
        <v>73626.399648696883</v>
      </c>
      <c r="G458" s="383">
        <v>6.1487542381421491E-2</v>
      </c>
      <c r="H458" s="384">
        <v>4.0720752090276813E-2</v>
      </c>
      <c r="I458" s="384">
        <v>2.636648770109884E-3</v>
      </c>
      <c r="J458" s="385">
        <v>15.945752313233593</v>
      </c>
      <c r="K458" s="385">
        <v>0.18822338301025177</v>
      </c>
      <c r="L458" s="383">
        <v>1.1944980957593835E-2</v>
      </c>
      <c r="M458" s="386">
        <v>20267787.605416048</v>
      </c>
      <c r="N458" s="386">
        <v>1399410.7349319048</v>
      </c>
      <c r="O458" s="383">
        <v>7.4166990861890561E-2</v>
      </c>
      <c r="P458" s="382">
        <v>2851073.623896359</v>
      </c>
      <c r="Q458" s="382">
        <v>137610.58624318196</v>
      </c>
      <c r="R458" s="383">
        <v>5.0714008016191275E-2</v>
      </c>
    </row>
    <row r="459" spans="1:18" x14ac:dyDescent="0.25">
      <c r="A459" s="443" t="s">
        <v>284</v>
      </c>
      <c r="B459" s="443" t="s">
        <v>59</v>
      </c>
      <c r="C459" s="443" t="s">
        <v>353</v>
      </c>
      <c r="D459" s="75" t="s">
        <v>322</v>
      </c>
      <c r="E459" s="391">
        <v>646973.5968892494</v>
      </c>
      <c r="F459" s="391">
        <v>-74254.562247488997</v>
      </c>
      <c r="G459" s="387">
        <v>-0.10295571700412628</v>
      </c>
      <c r="H459" s="388">
        <v>2.072721810571581E-2</v>
      </c>
      <c r="I459" s="388">
        <v>-2.2115441583611256E-3</v>
      </c>
      <c r="J459" s="389">
        <v>9.8947998990236226</v>
      </c>
      <c r="K459" s="389">
        <v>0.34934822249802444</v>
      </c>
      <c r="L459" s="387">
        <v>3.6598396213890001E-2</v>
      </c>
      <c r="M459" s="390">
        <v>6401674.2811706951</v>
      </c>
      <c r="N459" s="390">
        <v>-482774.2596185552</v>
      </c>
      <c r="O459" s="387">
        <v>-7.0125334913638371E-2</v>
      </c>
      <c r="P459" s="391">
        <v>1402065.5333437999</v>
      </c>
      <c r="Q459" s="391">
        <v>-115003.9074788827</v>
      </c>
      <c r="R459" s="387">
        <v>-7.5806620570062974E-2</v>
      </c>
    </row>
    <row r="460" spans="1:18" x14ac:dyDescent="0.25">
      <c r="A460" s="443" t="s">
        <v>284</v>
      </c>
      <c r="B460" s="443" t="s">
        <v>59</v>
      </c>
      <c r="C460" s="443" t="s">
        <v>353</v>
      </c>
      <c r="D460" s="236" t="s">
        <v>323</v>
      </c>
      <c r="E460" s="382">
        <v>90717.303716274488</v>
      </c>
      <c r="F460" s="382">
        <v>-34442.854974687449</v>
      </c>
      <c r="G460" s="383">
        <v>-0.27519024691980226</v>
      </c>
      <c r="H460" s="384">
        <v>2.9063277839011443E-3</v>
      </c>
      <c r="I460" s="384">
        <v>-1.0744085320276956E-3</v>
      </c>
      <c r="J460" s="385">
        <v>21.109940470877731</v>
      </c>
      <c r="K460" s="385">
        <v>2.9530878635334652</v>
      </c>
      <c r="L460" s="383">
        <v>0.16264315888861544</v>
      </c>
      <c r="M460" s="386">
        <v>1915036.8811290895</v>
      </c>
      <c r="N460" s="386">
        <v>-357477.6725345247</v>
      </c>
      <c r="O460" s="383">
        <v>-0.1573048990855615</v>
      </c>
      <c r="P460" s="382">
        <v>241670.91902231736</v>
      </c>
      <c r="Q460" s="382">
        <v>-78013.979551326338</v>
      </c>
      <c r="R460" s="383">
        <v>-0.24403398439965651</v>
      </c>
    </row>
    <row r="461" spans="1:18" x14ac:dyDescent="0.25">
      <c r="A461" s="443" t="s">
        <v>284</v>
      </c>
      <c r="B461" s="443" t="s">
        <v>59</v>
      </c>
      <c r="C461" s="443" t="s">
        <v>353</v>
      </c>
      <c r="D461" s="75" t="s">
        <v>102</v>
      </c>
      <c r="E461" s="391">
        <v>2564543.3409164567</v>
      </c>
      <c r="F461" s="391">
        <v>399677.0403852067</v>
      </c>
      <c r="G461" s="387">
        <v>0.18461973392404302</v>
      </c>
      <c r="H461" s="388">
        <v>8.2160770430691699E-2</v>
      </c>
      <c r="I461" s="388">
        <v>1.3306895589147813E-2</v>
      </c>
      <c r="J461" s="389">
        <v>6.5371493084869066</v>
      </c>
      <c r="K461" s="389">
        <v>-4.4216715727364075E-2</v>
      </c>
      <c r="L461" s="387">
        <v>-6.7184708409593393E-3</v>
      </c>
      <c r="M461" s="390">
        <v>16764802.727656716</v>
      </c>
      <c r="N461" s="390">
        <v>2517025.2103739083</v>
      </c>
      <c r="O461" s="387">
        <v>0.17666090078404942</v>
      </c>
      <c r="P461" s="391">
        <v>3257323.4076965521</v>
      </c>
      <c r="Q461" s="391">
        <v>393299.53558034636</v>
      </c>
      <c r="R461" s="387">
        <v>0.1373241122078149</v>
      </c>
    </row>
    <row r="462" spans="1:18" x14ac:dyDescent="0.25">
      <c r="A462" s="443" t="s">
        <v>284</v>
      </c>
      <c r="B462" s="443" t="s">
        <v>59</v>
      </c>
      <c r="C462" s="443" t="s">
        <v>353</v>
      </c>
      <c r="D462" s="236" t="s">
        <v>90</v>
      </c>
      <c r="E462" s="382">
        <v>32992163.701214582</v>
      </c>
      <c r="F462" s="382">
        <v>447786.79370896891</v>
      </c>
      <c r="G462" s="383">
        <v>1.3759267691055323E-2</v>
      </c>
      <c r="H462" s="384">
        <v>1.0569763219125858</v>
      </c>
      <c r="I462" s="384">
        <v>2.1897872109225336E-2</v>
      </c>
      <c r="J462" s="385">
        <v>11.661841437167697</v>
      </c>
      <c r="K462" s="385">
        <v>-0.11379339877185224</v>
      </c>
      <c r="L462" s="383">
        <v>-9.6634619158324931E-3</v>
      </c>
      <c r="M462" s="386">
        <v>384749381.75264418</v>
      </c>
      <c r="N462" s="386">
        <v>1518683.3266744614</v>
      </c>
      <c r="O462" s="383">
        <v>3.9628436159005456E-3</v>
      </c>
      <c r="P462" s="382">
        <v>80598425.076880336</v>
      </c>
      <c r="Q462" s="382">
        <v>1251693.2617659271</v>
      </c>
      <c r="R462" s="383">
        <v>1.577498194484549E-2</v>
      </c>
    </row>
    <row r="463" spans="1:18" x14ac:dyDescent="0.25">
      <c r="A463" s="443" t="s">
        <v>284</v>
      </c>
      <c r="B463" s="443" t="s">
        <v>59</v>
      </c>
      <c r="C463" s="443" t="s">
        <v>353</v>
      </c>
      <c r="D463" s="75" t="s">
        <v>106</v>
      </c>
      <c r="E463" s="391">
        <v>1888712.8897970421</v>
      </c>
      <c r="F463" s="391">
        <v>-60312.206492931815</v>
      </c>
      <c r="G463" s="387">
        <v>-3.0944807538773031E-2</v>
      </c>
      <c r="H463" s="388">
        <v>6.0509059711445219E-2</v>
      </c>
      <c r="I463" s="388">
        <v>-1.4799555039730281E-3</v>
      </c>
      <c r="J463" s="389">
        <v>13.261915242772423</v>
      </c>
      <c r="K463" s="389">
        <v>9.596636583189877E-2</v>
      </c>
      <c r="L463" s="387">
        <v>7.2889821105092453E-3</v>
      </c>
      <c r="M463" s="390">
        <v>25047950.262420144</v>
      </c>
      <c r="N463" s="390">
        <v>-612814.51520773396</v>
      </c>
      <c r="O463" s="387">
        <v>-2.3881381576827013E-2</v>
      </c>
      <c r="P463" s="391">
        <v>3944883.7306867144</v>
      </c>
      <c r="Q463" s="391">
        <v>-120618.54517095862</v>
      </c>
      <c r="R463" s="387">
        <v>-2.9668792928055243E-2</v>
      </c>
    </row>
    <row r="464" spans="1:18" x14ac:dyDescent="0.25">
      <c r="A464" s="443" t="s">
        <v>284</v>
      </c>
      <c r="B464" s="443" t="s">
        <v>59</v>
      </c>
      <c r="C464" s="443" t="s">
        <v>353</v>
      </c>
      <c r="D464" s="236" t="s">
        <v>324</v>
      </c>
      <c r="E464" s="382">
        <v>13413831.347548928</v>
      </c>
      <c r="F464" s="382">
        <v>43836.890741275623</v>
      </c>
      <c r="G464" s="383">
        <v>3.2787516017970392E-3</v>
      </c>
      <c r="H464" s="384">
        <v>0.42974150616153906</v>
      </c>
      <c r="I464" s="384">
        <v>4.5069663956127659E-3</v>
      </c>
      <c r="J464" s="385">
        <v>16.408575602939337</v>
      </c>
      <c r="K464" s="385">
        <v>-0.11262281733112189</v>
      </c>
      <c r="L464" s="383">
        <v>-6.8168673038234845E-3</v>
      </c>
      <c r="M464" s="386">
        <v>220101865.79133424</v>
      </c>
      <c r="N464" s="386">
        <v>-786465.50750112534</v>
      </c>
      <c r="O464" s="383">
        <v>-3.5604665166179919E-3</v>
      </c>
      <c r="P464" s="382">
        <v>45590777.121855676</v>
      </c>
      <c r="Q464" s="382">
        <v>-66585.915440894663</v>
      </c>
      <c r="R464" s="383">
        <v>-1.4583828546230755E-3</v>
      </c>
    </row>
    <row r="465" spans="1:18" x14ac:dyDescent="0.25">
      <c r="A465" s="443" t="s">
        <v>284</v>
      </c>
      <c r="B465" s="443" t="s">
        <v>59</v>
      </c>
      <c r="C465" s="443" t="s">
        <v>353</v>
      </c>
      <c r="D465" s="75" t="s">
        <v>103</v>
      </c>
      <c r="E465" s="391">
        <v>1905161.4239353852</v>
      </c>
      <c r="F465" s="391">
        <v>-151723.61251372565</v>
      </c>
      <c r="G465" s="387">
        <v>-7.3763778638621755E-2</v>
      </c>
      <c r="H465" s="388">
        <v>6.1036024577158447E-2</v>
      </c>
      <c r="I465" s="388">
        <v>-4.3834910891704035E-3</v>
      </c>
      <c r="J465" s="389">
        <v>14.357250953304691</v>
      </c>
      <c r="K465" s="389">
        <v>-2.5821491183037892E-3</v>
      </c>
      <c r="L465" s="387">
        <v>-1.7981748812025486E-4</v>
      </c>
      <c r="M465" s="390">
        <v>27352880.669995632</v>
      </c>
      <c r="N465" s="390">
        <v>-2183645.1642848365</v>
      </c>
      <c r="O465" s="387">
        <v>-7.3930332109352889E-2</v>
      </c>
      <c r="P465" s="391">
        <v>5487286.6149475323</v>
      </c>
      <c r="Q465" s="391">
        <v>-460464.82324106153</v>
      </c>
      <c r="R465" s="387">
        <v>-7.7418303038786287E-2</v>
      </c>
    </row>
    <row r="466" spans="1:18" x14ac:dyDescent="0.25">
      <c r="A466" s="443" t="s">
        <v>284</v>
      </c>
      <c r="B466" s="443" t="s">
        <v>59</v>
      </c>
      <c r="C466" s="443" t="s">
        <v>353</v>
      </c>
      <c r="D466" s="236" t="s">
        <v>93</v>
      </c>
      <c r="E466" s="382">
        <v>31785874.193154342</v>
      </c>
      <c r="F466" s="382">
        <v>1674549.0631517768</v>
      </c>
      <c r="G466" s="383">
        <v>5.5611935241045768E-2</v>
      </c>
      <c r="H466" s="384">
        <v>1.018330191912197</v>
      </c>
      <c r="I466" s="384">
        <v>6.0635293476456908E-2</v>
      </c>
      <c r="J466" s="385">
        <v>9.2351773074046797</v>
      </c>
      <c r="K466" s="385">
        <v>-6.2140398106269146E-2</v>
      </c>
      <c r="L466" s="383">
        <v>-6.683690939101249E-3</v>
      </c>
      <c r="M466" s="386">
        <v>293548184.04463899</v>
      </c>
      <c r="N466" s="386">
        <v>13593627.77706939</v>
      </c>
      <c r="O466" s="383">
        <v>4.8556551314268066E-2</v>
      </c>
      <c r="P466" s="382">
        <v>66642929.400710583</v>
      </c>
      <c r="Q466" s="382">
        <v>3947157.3995787576</v>
      </c>
      <c r="R466" s="383">
        <v>6.2957313923935748E-2</v>
      </c>
    </row>
    <row r="467" spans="1:18" x14ac:dyDescent="0.25">
      <c r="A467" s="443" t="s">
        <v>284</v>
      </c>
      <c r="B467" s="443" t="s">
        <v>59</v>
      </c>
      <c r="C467" s="443" t="s">
        <v>353</v>
      </c>
      <c r="D467" s="75" t="s">
        <v>101</v>
      </c>
      <c r="E467" s="391">
        <v>5769596.9892068766</v>
      </c>
      <c r="F467" s="391">
        <v>-30825.544432908297</v>
      </c>
      <c r="G467" s="387">
        <v>-5.3143618855582171E-3</v>
      </c>
      <c r="H467" s="388">
        <v>0.18484169331232156</v>
      </c>
      <c r="I467" s="388">
        <v>3.5844505754578648E-4</v>
      </c>
      <c r="J467" s="389">
        <v>19.25007330707006</v>
      </c>
      <c r="K467" s="389">
        <v>0.92651903432796345</v>
      </c>
      <c r="L467" s="387">
        <v>5.0564373076147251E-2</v>
      </c>
      <c r="M467" s="390">
        <v>111065164.99448308</v>
      </c>
      <c r="N467" s="390">
        <v>4780807.8944982588</v>
      </c>
      <c r="O467" s="387">
        <v>4.4981293813545979E-2</v>
      </c>
      <c r="P467" s="391">
        <v>13112767.96943594</v>
      </c>
      <c r="Q467" s="391">
        <v>-79337.308705745265</v>
      </c>
      <c r="R467" s="387">
        <v>-6.0139990572392679E-3</v>
      </c>
    </row>
    <row r="468" spans="1:18" x14ac:dyDescent="0.25">
      <c r="A468" s="443" t="s">
        <v>284</v>
      </c>
      <c r="B468" s="443" t="s">
        <v>59</v>
      </c>
      <c r="C468" s="443" t="s">
        <v>353</v>
      </c>
      <c r="D468" s="236" t="s">
        <v>94</v>
      </c>
      <c r="E468" s="382">
        <v>17632272.340301465</v>
      </c>
      <c r="F468" s="382">
        <v>-827330.23734003305</v>
      </c>
      <c r="G468" s="383">
        <v>-4.4818420865794031E-2</v>
      </c>
      <c r="H468" s="384">
        <v>0.56488851516357996</v>
      </c>
      <c r="I468" s="384">
        <v>-2.2221721248556148E-2</v>
      </c>
      <c r="J468" s="385">
        <v>8.7383944868456904</v>
      </c>
      <c r="K468" s="385">
        <v>8.2833551488596058E-2</v>
      </c>
      <c r="L468" s="383">
        <v>9.5699807450062933E-3</v>
      </c>
      <c r="M468" s="386">
        <v>154077751.40905207</v>
      </c>
      <c r="N468" s="386">
        <v>-5700463.5441988111</v>
      </c>
      <c r="O468" s="383">
        <v>-3.5677351545495083E-2</v>
      </c>
      <c r="P468" s="382">
        <v>37522256.837171018</v>
      </c>
      <c r="Q468" s="382">
        <v>-1560829.2927028909</v>
      </c>
      <c r="R468" s="383">
        <v>-3.99361833279036E-2</v>
      </c>
    </row>
    <row r="469" spans="1:18" x14ac:dyDescent="0.25">
      <c r="A469" s="443" t="s">
        <v>284</v>
      </c>
      <c r="B469" s="443" t="s">
        <v>59</v>
      </c>
      <c r="C469" s="443" t="s">
        <v>353</v>
      </c>
      <c r="D469" s="75" t="s">
        <v>107</v>
      </c>
      <c r="E469" s="391">
        <v>3060030.7611609027</v>
      </c>
      <c r="F469" s="391">
        <v>-391880.92477093823</v>
      </c>
      <c r="G469" s="387">
        <v>-0.11352576787176706</v>
      </c>
      <c r="H469" s="388">
        <v>9.8034796631181559E-2</v>
      </c>
      <c r="I469" s="388">
        <v>-1.175373632759219E-2</v>
      </c>
      <c r="J469" s="389">
        <v>11.566587999404911</v>
      </c>
      <c r="K469" s="389">
        <v>1.1326756836378085</v>
      </c>
      <c r="L469" s="387">
        <v>0.1085571403476505</v>
      </c>
      <c r="M469" s="390">
        <v>35394115.079853572</v>
      </c>
      <c r="N469" s="390">
        <v>-622828.77293104678</v>
      </c>
      <c r="O469" s="387">
        <v>-1.7292660240046807E-2</v>
      </c>
      <c r="P469" s="391">
        <v>5125665.6873377804</v>
      </c>
      <c r="Q469" s="391">
        <v>-551147.45015479065</v>
      </c>
      <c r="R469" s="387">
        <v>-9.7087474399101079E-2</v>
      </c>
    </row>
    <row r="470" spans="1:18" x14ac:dyDescent="0.25">
      <c r="A470" s="443" t="s">
        <v>284</v>
      </c>
      <c r="B470" s="443" t="s">
        <v>59</v>
      </c>
      <c r="C470" s="443" t="s">
        <v>353</v>
      </c>
      <c r="D470" s="236" t="s">
        <v>325</v>
      </c>
      <c r="E470" s="382">
        <v>1771751.086023917</v>
      </c>
      <c r="F470" s="382">
        <v>-90885.333212072961</v>
      </c>
      <c r="G470" s="383">
        <v>-4.8793920420256792E-2</v>
      </c>
      <c r="H470" s="384">
        <v>5.6761931809317712E-2</v>
      </c>
      <c r="I470" s="384">
        <v>-2.4794794750208765E-3</v>
      </c>
      <c r="J470" s="385">
        <v>21.644087712067098</v>
      </c>
      <c r="K470" s="385">
        <v>1.0624659155740517</v>
      </c>
      <c r="L470" s="383">
        <v>5.1622069731894885E-2</v>
      </c>
      <c r="M470" s="386">
        <v>38347935.909851797</v>
      </c>
      <c r="N470" s="386">
        <v>11857.584762588143</v>
      </c>
      <c r="O470" s="383">
        <v>3.0930614921109175E-4</v>
      </c>
      <c r="P470" s="382">
        <v>4134903.4325025715</v>
      </c>
      <c r="Q470" s="382">
        <v>-87542.834727768786</v>
      </c>
      <c r="R470" s="383">
        <v>-2.073272913078214E-2</v>
      </c>
    </row>
    <row r="471" spans="1:18" x14ac:dyDescent="0.25">
      <c r="A471" s="443" t="s">
        <v>284</v>
      </c>
      <c r="B471" s="443" t="s">
        <v>59</v>
      </c>
      <c r="C471" s="443" t="s">
        <v>353</v>
      </c>
      <c r="D471" s="75" t="s">
        <v>326</v>
      </c>
      <c r="E471" s="391">
        <v>288374.22674742033</v>
      </c>
      <c r="F471" s="391">
        <v>-7438.0433956286288</v>
      </c>
      <c r="G471" s="387">
        <v>-2.5144472174976847E-2</v>
      </c>
      <c r="H471" s="388">
        <v>9.2387008103579828E-3</v>
      </c>
      <c r="I471" s="388">
        <v>-1.6964972843708064E-4</v>
      </c>
      <c r="J471" s="389">
        <v>6.182429684078957</v>
      </c>
      <c r="K471" s="389">
        <v>0.18317273900935316</v>
      </c>
      <c r="L471" s="387">
        <v>3.0532571064470049E-2</v>
      </c>
      <c r="M471" s="390">
        <v>1782853.3795665673</v>
      </c>
      <c r="N471" s="390">
        <v>8199.5634740749374</v>
      </c>
      <c r="O471" s="387">
        <v>4.6203735059320373E-3</v>
      </c>
      <c r="P471" s="391">
        <v>321498.13434915221</v>
      </c>
      <c r="Q471" s="391">
        <v>-17955.479991868371</v>
      </c>
      <c r="R471" s="387">
        <v>-5.2895238799343013E-2</v>
      </c>
    </row>
    <row r="472" spans="1:18" x14ac:dyDescent="0.25">
      <c r="A472" s="443" t="s">
        <v>284</v>
      </c>
      <c r="B472" s="443" t="s">
        <v>59</v>
      </c>
      <c r="C472" s="443" t="s">
        <v>353</v>
      </c>
      <c r="D472" s="236" t="s">
        <v>327</v>
      </c>
      <c r="E472" s="382">
        <v>44898.939185231924</v>
      </c>
      <c r="F472" s="382">
        <v>-3018.6911074668169</v>
      </c>
      <c r="G472" s="383">
        <v>-6.2997504029884757E-2</v>
      </c>
      <c r="H472" s="384">
        <v>1.4384359882415416E-3</v>
      </c>
      <c r="I472" s="384">
        <v>-8.5590931142446106E-5</v>
      </c>
      <c r="J472" s="385">
        <v>8.6934400425511456</v>
      </c>
      <c r="K472" s="385">
        <v>0.3531219413186566</v>
      </c>
      <c r="L472" s="383">
        <v>4.2339145465743577E-2</v>
      </c>
      <c r="M472" s="386">
        <v>390326.23578096391</v>
      </c>
      <c r="N472" s="386">
        <v>-9322.0435173976584</v>
      </c>
      <c r="O472" s="383">
        <v>-2.3325619051241281E-2</v>
      </c>
      <c r="P472" s="382">
        <v>63070.595569133759</v>
      </c>
      <c r="Q472" s="382">
        <v>-4146.2416279315948</v>
      </c>
      <c r="R472" s="383">
        <v>-6.1684568938816672E-2</v>
      </c>
    </row>
    <row r="473" spans="1:18" x14ac:dyDescent="0.25">
      <c r="A473" s="443" t="s">
        <v>284</v>
      </c>
      <c r="B473" s="443" t="s">
        <v>59</v>
      </c>
      <c r="C473" s="443" t="s">
        <v>353</v>
      </c>
      <c r="D473" s="75" t="s">
        <v>85</v>
      </c>
      <c r="E473" s="391">
        <v>53255956.558367439</v>
      </c>
      <c r="F473" s="391">
        <v>-1996945.8093140647</v>
      </c>
      <c r="G473" s="387">
        <v>-3.6141916962576015E-2</v>
      </c>
      <c r="H473" s="388">
        <v>1.706171368230917</v>
      </c>
      <c r="I473" s="388">
        <v>-5.1154903291165565E-2</v>
      </c>
      <c r="J473" s="389">
        <v>5.5433606805873943</v>
      </c>
      <c r="K473" s="389">
        <v>-7.8393377969079303E-2</v>
      </c>
      <c r="L473" s="387">
        <v>-1.3944647373849857E-2</v>
      </c>
      <c r="M473" s="390">
        <v>295216975.59272444</v>
      </c>
      <c r="N473" s="390">
        <v>-15401252.539813638</v>
      </c>
      <c r="O473" s="387">
        <v>-4.9582578048967742E-2</v>
      </c>
      <c r="P473" s="391">
        <v>81595796.002646327</v>
      </c>
      <c r="Q473" s="391">
        <v>-3843799.2848339826</v>
      </c>
      <c r="R473" s="387">
        <v>-4.4988500611463277E-2</v>
      </c>
    </row>
    <row r="474" spans="1:18" x14ac:dyDescent="0.25">
      <c r="A474" s="443" t="s">
        <v>284</v>
      </c>
      <c r="B474" s="443" t="s">
        <v>59</v>
      </c>
      <c r="C474" s="443" t="s">
        <v>353</v>
      </c>
      <c r="D474" s="236" t="s">
        <v>84</v>
      </c>
      <c r="E474" s="382">
        <v>422073269.0800544</v>
      </c>
      <c r="F474" s="382">
        <v>2697593.244081378</v>
      </c>
      <c r="G474" s="383">
        <v>6.4324027346222756E-3</v>
      </c>
      <c r="H474" s="384">
        <v>13.522042857511446</v>
      </c>
      <c r="I474" s="384">
        <v>0.18374095475098606</v>
      </c>
      <c r="J474" s="385">
        <v>5.6665698126207147</v>
      </c>
      <c r="K474" s="385">
        <v>3.8939053922215194E-2</v>
      </c>
      <c r="L474" s="383">
        <v>6.9192624022157093E-3</v>
      </c>
      <c r="M474" s="386">
        <v>2391707645.2831764</v>
      </c>
      <c r="N474" s="386">
        <v>31616192.498683453</v>
      </c>
      <c r="O474" s="383">
        <v>1.3396172619235541E-2</v>
      </c>
      <c r="P474" s="382">
        <v>560653317.37520421</v>
      </c>
      <c r="Q474" s="382">
        <v>4432775.3829635382</v>
      </c>
      <c r="R474" s="383">
        <v>7.9694564445363034E-3</v>
      </c>
    </row>
    <row r="475" spans="1:18" x14ac:dyDescent="0.25">
      <c r="A475" s="443" t="s">
        <v>284</v>
      </c>
      <c r="B475" s="443" t="s">
        <v>59</v>
      </c>
      <c r="C475" s="443" t="s">
        <v>353</v>
      </c>
      <c r="D475" s="75" t="s">
        <v>89</v>
      </c>
      <c r="E475" s="391">
        <v>30582173.218934387</v>
      </c>
      <c r="F475" s="391">
        <v>-56725.831054966897</v>
      </c>
      <c r="G475" s="387">
        <v>-1.8514317685637144E-3</v>
      </c>
      <c r="H475" s="388">
        <v>0.97976699127050126</v>
      </c>
      <c r="I475" s="388">
        <v>5.2925306754173507E-3</v>
      </c>
      <c r="J475" s="389">
        <v>6.843829762309416</v>
      </c>
      <c r="K475" s="389">
        <v>-9.8853974864786309E-2</v>
      </c>
      <c r="L475" s="387">
        <v>-1.4238582457022832E-2</v>
      </c>
      <c r="M475" s="390">
        <v>209299187.2718451</v>
      </c>
      <c r="N475" s="390">
        <v>-3416998.8874380887</v>
      </c>
      <c r="O475" s="387">
        <v>-1.6063652461686291E-2</v>
      </c>
      <c r="P475" s="391">
        <v>57811578.456288248</v>
      </c>
      <c r="Q475" s="391">
        <v>110057.38536439836</v>
      </c>
      <c r="R475" s="387">
        <v>1.9073567441856736E-3</v>
      </c>
    </row>
    <row r="476" spans="1:18" x14ac:dyDescent="0.25">
      <c r="A476" s="443" t="s">
        <v>284</v>
      </c>
      <c r="B476" s="443" t="s">
        <v>59</v>
      </c>
      <c r="C476" s="443" t="s">
        <v>353</v>
      </c>
      <c r="D476" s="236" t="s">
        <v>105</v>
      </c>
      <c r="E476" s="382">
        <v>2617073.5036115218</v>
      </c>
      <c r="F476" s="382">
        <v>438876.54344631452</v>
      </c>
      <c r="G476" s="383">
        <v>0.20148616101871133</v>
      </c>
      <c r="H476" s="384">
        <v>8.3843689400715349E-2</v>
      </c>
      <c r="I476" s="384">
        <v>1.4565831068936302E-2</v>
      </c>
      <c r="J476" s="385">
        <v>7.5183828842830192</v>
      </c>
      <c r="K476" s="385">
        <v>0.14567413942203356</v>
      </c>
      <c r="L476" s="383">
        <v>1.9758564248665473E-2</v>
      </c>
      <c r="M476" s="386">
        <v>19676160.63646346</v>
      </c>
      <c r="N476" s="386">
        <v>3616948.8602238204</v>
      </c>
      <c r="O476" s="383">
        <v>0.22522580252508201</v>
      </c>
      <c r="P476" s="382">
        <v>3770282.4858865808</v>
      </c>
      <c r="Q476" s="382">
        <v>572479.0814362932</v>
      </c>
      <c r="R476" s="383">
        <v>0.17902260052622096</v>
      </c>
    </row>
    <row r="477" spans="1:18" x14ac:dyDescent="0.25">
      <c r="A477" s="443" t="s">
        <v>284</v>
      </c>
      <c r="B477" s="443" t="s">
        <v>59</v>
      </c>
      <c r="C477" s="443" t="s">
        <v>353</v>
      </c>
      <c r="D477" s="75" t="s">
        <v>100</v>
      </c>
      <c r="E477" s="391">
        <v>4434531.7332479889</v>
      </c>
      <c r="F477" s="391">
        <v>973016.93976346264</v>
      </c>
      <c r="G477" s="387">
        <v>0.28109570457273053</v>
      </c>
      <c r="H477" s="388">
        <v>0.1420699497996413</v>
      </c>
      <c r="I477" s="388">
        <v>3.1975988664836447E-2</v>
      </c>
      <c r="J477" s="389">
        <v>6.2916176396123173</v>
      </c>
      <c r="K477" s="389">
        <v>0.17399938081014188</v>
      </c>
      <c r="L477" s="387">
        <v>2.8442340376467166E-2</v>
      </c>
      <c r="M477" s="390">
        <v>27900378.076323628</v>
      </c>
      <c r="N477" s="390">
        <v>6724151.9725888483</v>
      </c>
      <c r="O477" s="387">
        <v>0.31753306465701803</v>
      </c>
      <c r="P477" s="391">
        <v>6299623.7240620628</v>
      </c>
      <c r="Q477" s="391">
        <v>1396400.9612513119</v>
      </c>
      <c r="R477" s="387">
        <v>0.28479247809064079</v>
      </c>
    </row>
    <row r="478" spans="1:18" x14ac:dyDescent="0.25">
      <c r="A478" s="443" t="s">
        <v>284</v>
      </c>
      <c r="B478" s="443" t="s">
        <v>59</v>
      </c>
      <c r="C478" s="443" t="s">
        <v>353</v>
      </c>
      <c r="D478" s="236" t="s">
        <v>86</v>
      </c>
      <c r="E478" s="382">
        <v>107825594.87072159</v>
      </c>
      <c r="F478" s="382">
        <v>2851973.6895262152</v>
      </c>
      <c r="G478" s="383">
        <v>2.716847963740731E-2</v>
      </c>
      <c r="H478" s="384">
        <v>3.4544294125909722</v>
      </c>
      <c r="I478" s="384">
        <v>0.11572873962101493</v>
      </c>
      <c r="J478" s="385">
        <v>10.167716947504585</v>
      </c>
      <c r="K478" s="385">
        <v>0.12155885465259608</v>
      </c>
      <c r="L478" s="383">
        <v>1.2100034015897805E-2</v>
      </c>
      <c r="M478" s="386">
        <v>1096340128.3417995</v>
      </c>
      <c r="N478" s="386">
        <v>41758534.376354456</v>
      </c>
      <c r="O478" s="383">
        <v>3.9597253181077936E-2</v>
      </c>
      <c r="P478" s="382">
        <v>254559774.66137454</v>
      </c>
      <c r="Q478" s="382">
        <v>5821695.0981488228</v>
      </c>
      <c r="R478" s="383">
        <v>2.3404920985043747E-2</v>
      </c>
    </row>
    <row r="479" spans="1:18" x14ac:dyDescent="0.25">
      <c r="A479" s="443" t="s">
        <v>284</v>
      </c>
      <c r="B479" s="443" t="s">
        <v>59</v>
      </c>
      <c r="C479" s="443" t="s">
        <v>353</v>
      </c>
      <c r="D479" s="75" t="s">
        <v>328</v>
      </c>
      <c r="E479" s="391">
        <v>1414469.3573100977</v>
      </c>
      <c r="F479" s="391">
        <v>36589.411213902989</v>
      </c>
      <c r="G479" s="387">
        <v>2.6554861559287511E-2</v>
      </c>
      <c r="H479" s="388">
        <v>4.5315628046930637E-2</v>
      </c>
      <c r="I479" s="388">
        <v>1.4919640488817512E-3</v>
      </c>
      <c r="J479" s="389">
        <v>24.103890236347368</v>
      </c>
      <c r="K479" s="389">
        <v>0.91567284332077392</v>
      </c>
      <c r="L479" s="387">
        <v>3.9488712211062191E-2</v>
      </c>
      <c r="M479" s="390">
        <v>34094214.131279401</v>
      </c>
      <c r="N479" s="390">
        <v>2143634.399709072</v>
      </c>
      <c r="O479" s="387">
        <v>6.7092191056268985E-2</v>
      </c>
      <c r="P479" s="391">
        <v>3670403.1364309913</v>
      </c>
      <c r="Q479" s="391">
        <v>96905.661746990867</v>
      </c>
      <c r="R479" s="387">
        <v>2.7117876095759687E-2</v>
      </c>
    </row>
    <row r="480" spans="1:18" x14ac:dyDescent="0.25">
      <c r="A480" s="443" t="s">
        <v>284</v>
      </c>
      <c r="B480" s="443" t="s">
        <v>59</v>
      </c>
      <c r="C480" s="443" t="s">
        <v>353</v>
      </c>
      <c r="D480" s="236" t="s">
        <v>97</v>
      </c>
      <c r="E480" s="382">
        <v>2416017.0714475643</v>
      </c>
      <c r="F480" s="382">
        <v>-18876.757535094861</v>
      </c>
      <c r="G480" s="383">
        <v>-7.7525998507219909E-3</v>
      </c>
      <c r="H480" s="384">
        <v>7.7402405643454422E-2</v>
      </c>
      <c r="I480" s="384">
        <v>-3.9732428572678002E-5</v>
      </c>
      <c r="J480" s="385">
        <v>19.712117756550395</v>
      </c>
      <c r="K480" s="385">
        <v>0.78152465381826275</v>
      </c>
      <c r="L480" s="383">
        <v>4.1283685597017575E-2</v>
      </c>
      <c r="M480" s="386">
        <v>47624813.014210418</v>
      </c>
      <c r="N480" s="386">
        <v>1530828.689386256</v>
      </c>
      <c r="O480" s="383">
        <v>3.3211029851498867E-2</v>
      </c>
      <c r="P480" s="382">
        <v>5404054.2346419627</v>
      </c>
      <c r="Q480" s="382">
        <v>-25052.970469811</v>
      </c>
      <c r="R480" s="383">
        <v>-4.6145654383509659E-3</v>
      </c>
    </row>
    <row r="481" spans="1:18" x14ac:dyDescent="0.25">
      <c r="A481" s="443" t="s">
        <v>284</v>
      </c>
      <c r="B481" s="443" t="s">
        <v>59</v>
      </c>
      <c r="C481" s="443" t="s">
        <v>353</v>
      </c>
      <c r="D481" s="75" t="s">
        <v>88</v>
      </c>
      <c r="E481" s="391">
        <v>62558889.105474554</v>
      </c>
      <c r="F481" s="391">
        <v>-1023452.1451670453</v>
      </c>
      <c r="G481" s="387">
        <v>-1.6096484102914626E-2</v>
      </c>
      <c r="H481" s="388">
        <v>2.0042112153804439</v>
      </c>
      <c r="I481" s="388">
        <v>-1.8034022364580959E-2</v>
      </c>
      <c r="J481" s="389">
        <v>7.0310544545821987</v>
      </c>
      <c r="K481" s="389">
        <v>-5.7696082634600465E-2</v>
      </c>
      <c r="L481" s="387">
        <v>-8.1391046746093036E-3</v>
      </c>
      <c r="M481" s="390">
        <v>439854955.91876066</v>
      </c>
      <c r="N481" s="390">
        <v>-10864399.77922684</v>
      </c>
      <c r="O481" s="387">
        <v>-2.4104577808517109E-2</v>
      </c>
      <c r="P481" s="391">
        <v>118850143.88005951</v>
      </c>
      <c r="Q481" s="391">
        <v>-1753486.155116275</v>
      </c>
      <c r="R481" s="387">
        <v>-1.453924856660488E-2</v>
      </c>
    </row>
    <row r="482" spans="1:18" x14ac:dyDescent="0.25">
      <c r="A482" s="443" t="s">
        <v>284</v>
      </c>
      <c r="B482" s="443" t="s">
        <v>59</v>
      </c>
      <c r="C482" s="443" t="s">
        <v>353</v>
      </c>
      <c r="D482" s="236" t="s">
        <v>329</v>
      </c>
      <c r="E482" s="382">
        <v>490130.27398122748</v>
      </c>
      <c r="F482" s="382">
        <v>58187.632076421694</v>
      </c>
      <c r="G482" s="383">
        <v>0.13471147886632004</v>
      </c>
      <c r="H482" s="384">
        <v>1.5702398270763127E-2</v>
      </c>
      <c r="I482" s="384">
        <v>1.964402258195979E-3</v>
      </c>
      <c r="J482" s="385">
        <v>5.9698129786901344</v>
      </c>
      <c r="K482" s="385">
        <v>-1.1825346415593074</v>
      </c>
      <c r="L482" s="383">
        <v>-0.1653351744553582</v>
      </c>
      <c r="M482" s="386">
        <v>2925986.0708620832</v>
      </c>
      <c r="N482" s="386">
        <v>-163417.85605001124</v>
      </c>
      <c r="O482" s="383">
        <v>-5.2896241448540472E-2</v>
      </c>
      <c r="P482" s="382">
        <v>582167.63973126851</v>
      </c>
      <c r="Q482" s="382">
        <v>-45964.517242945265</v>
      </c>
      <c r="R482" s="383">
        <v>-7.3176507097426333E-2</v>
      </c>
    </row>
    <row r="483" spans="1:18" x14ac:dyDescent="0.25">
      <c r="A483" s="443" t="s">
        <v>284</v>
      </c>
      <c r="B483" s="443" t="s">
        <v>59</v>
      </c>
      <c r="C483" s="443" t="s">
        <v>353</v>
      </c>
      <c r="D483" s="75" t="s">
        <v>99</v>
      </c>
      <c r="E483" s="391">
        <v>7045923.7553577954</v>
      </c>
      <c r="F483" s="391">
        <v>461530.36573574599</v>
      </c>
      <c r="G483" s="387">
        <v>7.0094591623760541E-2</v>
      </c>
      <c r="H483" s="388">
        <v>0.22573162047993925</v>
      </c>
      <c r="I483" s="388">
        <v>1.6314069730836461E-2</v>
      </c>
      <c r="J483" s="389">
        <v>7.7407510494715162</v>
      </c>
      <c r="K483" s="389">
        <v>4.1595546958302698E-2</v>
      </c>
      <c r="L483" s="387">
        <v>5.4026116169136711E-3</v>
      </c>
      <c r="M483" s="390">
        <v>54540741.703782141</v>
      </c>
      <c r="N483" s="390">
        <v>3846473.1073619127</v>
      </c>
      <c r="O483" s="387">
        <v>7.5875897095663614E-2</v>
      </c>
      <c r="P483" s="391">
        <v>8592489.6161776539</v>
      </c>
      <c r="Q483" s="391">
        <v>599935.82556787506</v>
      </c>
      <c r="R483" s="387">
        <v>7.5061843971913247E-2</v>
      </c>
    </row>
    <row r="484" spans="1:18" x14ac:dyDescent="0.25">
      <c r="A484" s="443" t="s">
        <v>284</v>
      </c>
      <c r="B484" s="443" t="s">
        <v>59</v>
      </c>
      <c r="C484" s="443" t="s">
        <v>353</v>
      </c>
      <c r="D484" s="236" t="s">
        <v>104</v>
      </c>
      <c r="E484" s="382">
        <v>2873954.5984963486</v>
      </c>
      <c r="F484" s="382">
        <v>226030.48776198877</v>
      </c>
      <c r="G484" s="383">
        <v>8.5361391909114348E-2</v>
      </c>
      <c r="H484" s="384">
        <v>9.2073438661757198E-2</v>
      </c>
      <c r="I484" s="384">
        <v>7.8558427457094404E-3</v>
      </c>
      <c r="J484" s="385">
        <v>6.7647734949029301</v>
      </c>
      <c r="K484" s="385">
        <v>-4.0939559904733969E-2</v>
      </c>
      <c r="L484" s="383">
        <v>-6.0154695878360037E-3</v>
      </c>
      <c r="M484" s="386">
        <v>19441651.89346249</v>
      </c>
      <c r="N484" s="386">
        <v>1420640.2048976831</v>
      </c>
      <c r="O484" s="383">
        <v>7.8832433464273668E-2</v>
      </c>
      <c r="P484" s="382">
        <v>2719301.6300764345</v>
      </c>
      <c r="Q484" s="382">
        <v>176686.56323450059</v>
      </c>
      <c r="R484" s="383">
        <v>6.9490095271855248E-2</v>
      </c>
    </row>
    <row r="485" spans="1:18" x14ac:dyDescent="0.25">
      <c r="A485" s="443" t="s">
        <v>284</v>
      </c>
      <c r="B485" s="443" t="s">
        <v>59</v>
      </c>
      <c r="C485" s="443" t="s">
        <v>353</v>
      </c>
      <c r="D485" s="75" t="s">
        <v>330</v>
      </c>
      <c r="E485" s="392"/>
      <c r="F485" s="392"/>
      <c r="G485" s="392"/>
      <c r="H485" s="392"/>
      <c r="I485" s="392"/>
      <c r="J485" s="392"/>
      <c r="K485" s="392"/>
      <c r="L485" s="392"/>
      <c r="M485" s="392"/>
      <c r="N485" s="392"/>
      <c r="O485" s="392"/>
      <c r="P485" s="392"/>
      <c r="Q485" s="392"/>
      <c r="R485" s="392"/>
    </row>
    <row r="486" spans="1:18" x14ac:dyDescent="0.25">
      <c r="A486" s="443" t="s">
        <v>284</v>
      </c>
      <c r="B486" s="443" t="s">
        <v>59</v>
      </c>
      <c r="C486" s="443" t="s">
        <v>353</v>
      </c>
      <c r="D486" s="236" t="s">
        <v>87</v>
      </c>
      <c r="E486" s="382">
        <v>37043980.699475169</v>
      </c>
      <c r="F486" s="382">
        <v>3194428.2418081388</v>
      </c>
      <c r="G486" s="383">
        <v>9.437135825660202E-2</v>
      </c>
      <c r="H486" s="384">
        <v>1.1867851658147124</v>
      </c>
      <c r="I486" s="384">
        <v>0.11019542547345362</v>
      </c>
      <c r="J486" s="385">
        <v>5.8318264171492329</v>
      </c>
      <c r="K486" s="385">
        <v>2.2167712453811106E-3</v>
      </c>
      <c r="L486" s="383">
        <v>3.8026066581296991E-4</v>
      </c>
      <c r="M486" s="386">
        <v>216034065.23956561</v>
      </c>
      <c r="N486" s="386">
        <v>18704387.722821444</v>
      </c>
      <c r="O486" s="383">
        <v>9.4787504637939252E-2</v>
      </c>
      <c r="P486" s="382">
        <v>50397511.609844014</v>
      </c>
      <c r="Q486" s="382">
        <v>3704922.713384226</v>
      </c>
      <c r="R486" s="383">
        <v>7.9347125549192488E-2</v>
      </c>
    </row>
    <row r="487" spans="1:18" x14ac:dyDescent="0.25">
      <c r="A487" s="443" t="s">
        <v>284</v>
      </c>
      <c r="B487" s="443" t="s">
        <v>59</v>
      </c>
      <c r="C487" s="443" t="s">
        <v>353</v>
      </c>
      <c r="D487" s="75" t="s">
        <v>109</v>
      </c>
      <c r="E487" s="391">
        <v>75910686.545109496</v>
      </c>
      <c r="F487" s="391">
        <v>1045194.6315231919</v>
      </c>
      <c r="G487" s="387">
        <v>1.3960966592320139E-2</v>
      </c>
      <c r="H487" s="388">
        <v>2.4319653292504495</v>
      </c>
      <c r="I487" s="388">
        <v>5.0857909866756756E-2</v>
      </c>
      <c r="J487" s="389">
        <v>3.3914361415557019</v>
      </c>
      <c r="K487" s="389">
        <v>6.5584832994977749E-2</v>
      </c>
      <c r="L487" s="387">
        <v>1.9719712912649682E-2</v>
      </c>
      <c r="M487" s="390">
        <v>257446245.87939048</v>
      </c>
      <c r="N487" s="390">
        <v>8454751.6325471401</v>
      </c>
      <c r="O487" s="387">
        <v>3.3955985758153374E-2</v>
      </c>
      <c r="P487" s="391">
        <v>59569748.406782694</v>
      </c>
      <c r="Q487" s="391">
        <v>1360776.7506246492</v>
      </c>
      <c r="R487" s="387">
        <v>2.3377440142093454E-2</v>
      </c>
    </row>
    <row r="488" spans="1:18" x14ac:dyDescent="0.25">
      <c r="A488" s="443" t="s">
        <v>284</v>
      </c>
      <c r="B488" s="443" t="s">
        <v>59</v>
      </c>
      <c r="C488" s="443" t="s">
        <v>353</v>
      </c>
      <c r="D488" s="236" t="s">
        <v>110</v>
      </c>
      <c r="E488" s="382">
        <v>1906650.0314500355</v>
      </c>
      <c r="F488" s="382">
        <v>63159.391418807209</v>
      </c>
      <c r="G488" s="383">
        <v>3.4260760563306847E-2</v>
      </c>
      <c r="H488" s="384">
        <v>6.1083715383674082E-2</v>
      </c>
      <c r="I488" s="384">
        <v>2.4512382791437373E-3</v>
      </c>
      <c r="J488" s="385">
        <v>12.987233774466599</v>
      </c>
      <c r="K488" s="385">
        <v>-5.0088733209545211E-2</v>
      </c>
      <c r="L488" s="383">
        <v>-3.8419493864674937E-3</v>
      </c>
      <c r="M488" s="386">
        <v>24762109.684535705</v>
      </c>
      <c r="N488" s="386">
        <v>727927.67056627199</v>
      </c>
      <c r="O488" s="383">
        <v>3.0287183068813294E-2</v>
      </c>
      <c r="P488" s="382">
        <v>4585897.9760478353</v>
      </c>
      <c r="Q488" s="382">
        <v>86554.859579671174</v>
      </c>
      <c r="R488" s="383">
        <v>1.9237221376353683E-2</v>
      </c>
    </row>
    <row r="489" spans="1:18" x14ac:dyDescent="0.25">
      <c r="A489" s="443" t="s">
        <v>284</v>
      </c>
      <c r="B489" s="443" t="s">
        <v>59</v>
      </c>
      <c r="C489" s="443" t="s">
        <v>353</v>
      </c>
      <c r="D489" s="75" t="s">
        <v>331</v>
      </c>
      <c r="E489" s="391">
        <v>146732.23726178482</v>
      </c>
      <c r="F489" s="391">
        <v>-26315.590043941309</v>
      </c>
      <c r="G489" s="387">
        <v>-0.15207119588649426</v>
      </c>
      <c r="H489" s="388">
        <v>4.7008890308475456E-3</v>
      </c>
      <c r="I489" s="388">
        <v>-8.0292126911678339E-4</v>
      </c>
      <c r="J489" s="389">
        <v>27.725972955952297</v>
      </c>
      <c r="K489" s="389">
        <v>2.7468471505671914</v>
      </c>
      <c r="L489" s="387">
        <v>0.10996570384280679</v>
      </c>
      <c r="M489" s="390">
        <v>4068294.0420866217</v>
      </c>
      <c r="N489" s="390">
        <v>-254289.40653166734</v>
      </c>
      <c r="O489" s="387">
        <v>-5.882810813356322E-2</v>
      </c>
      <c r="P489" s="391">
        <v>517645.49879758194</v>
      </c>
      <c r="Q489" s="391">
        <v>-85244.540731584013</v>
      </c>
      <c r="R489" s="387">
        <v>-0.14139318141357377</v>
      </c>
    </row>
    <row r="490" spans="1:18" x14ac:dyDescent="0.25">
      <c r="A490" s="443" t="s">
        <v>284</v>
      </c>
      <c r="B490" s="443" t="s">
        <v>59</v>
      </c>
      <c r="C490" s="443" t="s">
        <v>353</v>
      </c>
      <c r="D490" s="236" t="s">
        <v>332</v>
      </c>
      <c r="E490" s="382">
        <v>269587.62021586252</v>
      </c>
      <c r="F490" s="382">
        <v>-8605.3494434810127</v>
      </c>
      <c r="G490" s="383">
        <v>-3.0933022692911854E-2</v>
      </c>
      <c r="H490" s="384">
        <v>8.6368306677151747E-3</v>
      </c>
      <c r="I490" s="384">
        <v>-2.1113556004742282E-4</v>
      </c>
      <c r="J490" s="385">
        <v>21.036507080717914</v>
      </c>
      <c r="K490" s="385">
        <v>0.3600611968613272</v>
      </c>
      <c r="L490" s="383">
        <v>1.7414075846683585E-2</v>
      </c>
      <c r="M490" s="386">
        <v>5671181.8815448843</v>
      </c>
      <c r="N490" s="386">
        <v>-80860.000885889865</v>
      </c>
      <c r="O490" s="383">
        <v>-1.4057616849569769E-2</v>
      </c>
      <c r="P490" s="382">
        <v>622790.44180875691</v>
      </c>
      <c r="Q490" s="382">
        <v>-51058.685319927521</v>
      </c>
      <c r="R490" s="383">
        <v>-7.5771687258083933E-2</v>
      </c>
    </row>
    <row r="491" spans="1:18" x14ac:dyDescent="0.25">
      <c r="A491" s="443" t="s">
        <v>284</v>
      </c>
      <c r="B491" s="443" t="s">
        <v>59</v>
      </c>
      <c r="C491" s="443" t="s">
        <v>353</v>
      </c>
      <c r="D491" s="75" t="s">
        <v>333</v>
      </c>
      <c r="E491" s="391">
        <v>51621.305357680867</v>
      </c>
      <c r="F491" s="391">
        <v>6902.6547735172062</v>
      </c>
      <c r="G491" s="387">
        <v>0.15435740308232071</v>
      </c>
      <c r="H491" s="388">
        <v>1.6538017319330685E-3</v>
      </c>
      <c r="I491" s="388">
        <v>2.3151880866471245E-4</v>
      </c>
      <c r="J491" s="389">
        <v>6.6233155428739394</v>
      </c>
      <c r="K491" s="389">
        <v>-0.13413621430757949</v>
      </c>
      <c r="L491" s="387">
        <v>-1.9850117933143289E-2</v>
      </c>
      <c r="M491" s="390">
        <v>341904.19411896943</v>
      </c>
      <c r="N491" s="390">
        <v>39720.070150226355</v>
      </c>
      <c r="O491" s="387">
        <v>0.13144327249413959</v>
      </c>
      <c r="P491" s="391">
        <v>36969.468965411186</v>
      </c>
      <c r="Q491" s="391">
        <v>5363.4886889457703</v>
      </c>
      <c r="R491" s="387">
        <v>0.16969853939127952</v>
      </c>
    </row>
    <row r="492" spans="1:18" x14ac:dyDescent="0.25">
      <c r="A492" s="443" t="s">
        <v>284</v>
      </c>
      <c r="B492" s="443" t="s">
        <v>59</v>
      </c>
      <c r="C492" s="443" t="s">
        <v>353</v>
      </c>
      <c r="D492" s="236" t="s">
        <v>334</v>
      </c>
      <c r="E492" s="382">
        <v>763358.59178925666</v>
      </c>
      <c r="F492" s="382">
        <v>70998.555569356307</v>
      </c>
      <c r="G492" s="383">
        <v>0.10254571589225359</v>
      </c>
      <c r="H492" s="384">
        <v>2.4455866670547464E-2</v>
      </c>
      <c r="I492" s="384">
        <v>2.4352590850012512E-3</v>
      </c>
      <c r="J492" s="385">
        <v>16.77619954955075</v>
      </c>
      <c r="K492" s="385">
        <v>-0.31225285239176515</v>
      </c>
      <c r="L492" s="383">
        <v>-1.8272740272037159E-2</v>
      </c>
      <c r="M492" s="386">
        <v>12806256.063720621</v>
      </c>
      <c r="N492" s="386">
        <v>974894.53976965882</v>
      </c>
      <c r="O492" s="383">
        <v>8.2399184387707117E-2</v>
      </c>
      <c r="P492" s="382">
        <v>2164505.8205327955</v>
      </c>
      <c r="Q492" s="382">
        <v>207902.88280751533</v>
      </c>
      <c r="R492" s="383">
        <v>0.10625706360699856</v>
      </c>
    </row>
    <row r="493" spans="1:18" x14ac:dyDescent="0.25">
      <c r="A493" s="443" t="s">
        <v>284</v>
      </c>
      <c r="B493" s="443" t="s">
        <v>59</v>
      </c>
      <c r="C493" s="443" t="s">
        <v>353</v>
      </c>
      <c r="D493" s="75" t="s">
        <v>335</v>
      </c>
      <c r="E493" s="391">
        <v>190083.22761896389</v>
      </c>
      <c r="F493" s="391">
        <v>-18728.954207855131</v>
      </c>
      <c r="G493" s="387">
        <v>-8.9692823684914241E-2</v>
      </c>
      <c r="H493" s="388">
        <v>6.0897330834524454E-3</v>
      </c>
      <c r="I493" s="388">
        <v>-5.515675037317657E-4</v>
      </c>
      <c r="J493" s="389">
        <v>10.039298564368593</v>
      </c>
      <c r="K493" s="389">
        <v>0.38986211491360834</v>
      </c>
      <c r="L493" s="387">
        <v>4.0402578633038033E-2</v>
      </c>
      <c r="M493" s="390">
        <v>1908302.2741456127</v>
      </c>
      <c r="N493" s="390">
        <v>-106617.60426431661</v>
      </c>
      <c r="O493" s="387">
        <v>-5.2914066413625199E-2</v>
      </c>
      <c r="P493" s="391">
        <v>310473.74459690502</v>
      </c>
      <c r="Q493" s="391">
        <v>-14120.880501737643</v>
      </c>
      <c r="R493" s="387">
        <v>-4.3503124851332273E-2</v>
      </c>
    </row>
    <row r="494" spans="1:18" x14ac:dyDescent="0.25">
      <c r="A494" s="443" t="s">
        <v>284</v>
      </c>
      <c r="B494" s="443" t="s">
        <v>59</v>
      </c>
      <c r="C494" s="443" t="s">
        <v>353</v>
      </c>
      <c r="D494" s="236" t="s">
        <v>336</v>
      </c>
      <c r="E494" s="382">
        <v>368327096.3864131</v>
      </c>
      <c r="F494" s="382">
        <v>848357.93465894461</v>
      </c>
      <c r="G494" s="383">
        <v>2.3085905275314982E-3</v>
      </c>
      <c r="H494" s="384">
        <v>11.800166340254949</v>
      </c>
      <c r="I494" s="384">
        <v>0.11245377432123504</v>
      </c>
      <c r="J494" s="385">
        <v>7.1127423629654967</v>
      </c>
      <c r="K494" s="385">
        <v>-3.8035783427486258E-2</v>
      </c>
      <c r="L494" s="383">
        <v>-5.3191111021494049E-3</v>
      </c>
      <c r="M494" s="386">
        <v>2619815741.8957162</v>
      </c>
      <c r="N494" s="386">
        <v>-7943190.289150238</v>
      </c>
      <c r="O494" s="383">
        <v>-3.0228002241232317E-3</v>
      </c>
      <c r="P494" s="382">
        <v>644305498.8510288</v>
      </c>
      <c r="Q494" s="382">
        <v>-401381.37434053421</v>
      </c>
      <c r="R494" s="383">
        <v>-6.2257963526032769E-4</v>
      </c>
    </row>
    <row r="495" spans="1:18" x14ac:dyDescent="0.25">
      <c r="A495" s="443" t="s">
        <v>284</v>
      </c>
      <c r="B495" s="443" t="s">
        <v>59</v>
      </c>
      <c r="C495" s="443" t="s">
        <v>353</v>
      </c>
      <c r="D495" s="75" t="s">
        <v>337</v>
      </c>
      <c r="E495" s="391">
        <v>57926452.430707604</v>
      </c>
      <c r="F495" s="391">
        <v>-1079801.6677179188</v>
      </c>
      <c r="G495" s="387">
        <v>-1.8299783374093753E-2</v>
      </c>
      <c r="H495" s="388">
        <v>1.8558009467381393</v>
      </c>
      <c r="I495" s="388">
        <v>-2.0901200440339496E-2</v>
      </c>
      <c r="J495" s="389">
        <v>5.877406494784478</v>
      </c>
      <c r="K495" s="389">
        <v>-5.9521295024849152E-3</v>
      </c>
      <c r="L495" s="387">
        <v>-1.0116890508618769E-3</v>
      </c>
      <c r="M495" s="390">
        <v>340457307.73606497</v>
      </c>
      <c r="N495" s="390">
        <v>-6697646.2007747889</v>
      </c>
      <c r="O495" s="387">
        <v>-1.929295873448298E-2</v>
      </c>
      <c r="P495" s="391">
        <v>108956675.6994843</v>
      </c>
      <c r="Q495" s="391">
        <v>-1144899.642881155</v>
      </c>
      <c r="R495" s="387">
        <v>-1.0398576399302568E-2</v>
      </c>
    </row>
    <row r="496" spans="1:18" x14ac:dyDescent="0.25">
      <c r="A496" s="443" t="s">
        <v>284</v>
      </c>
      <c r="B496" s="443" t="s">
        <v>59</v>
      </c>
      <c r="C496" s="443" t="s">
        <v>353</v>
      </c>
      <c r="D496" s="236" t="s">
        <v>338</v>
      </c>
      <c r="E496" s="382">
        <v>76218211.019468546</v>
      </c>
      <c r="F496" s="382">
        <v>-2796020.9922473878</v>
      </c>
      <c r="G496" s="383">
        <v>-3.5386295874302802E-2</v>
      </c>
      <c r="H496" s="384">
        <v>2.4418175502429809</v>
      </c>
      <c r="I496" s="384">
        <v>-7.1241127006665739E-2</v>
      </c>
      <c r="J496" s="385">
        <v>7.5026494157223844</v>
      </c>
      <c r="K496" s="385">
        <v>-3.9987326825059455E-3</v>
      </c>
      <c r="L496" s="383">
        <v>-5.3269216878849552E-4</v>
      </c>
      <c r="M496" s="386">
        <v>571838516.37262106</v>
      </c>
      <c r="N496" s="386">
        <v>-21293522.055760741</v>
      </c>
      <c r="O496" s="383">
        <v>-3.5900138040396622E-2</v>
      </c>
      <c r="P496" s="382">
        <v>156057395.31544083</v>
      </c>
      <c r="Q496" s="382">
        <v>-5435559.5568768084</v>
      </c>
      <c r="R496" s="383">
        <v>-3.3658183796156094E-2</v>
      </c>
    </row>
    <row r="497" spans="1:18" x14ac:dyDescent="0.25">
      <c r="A497" s="443" t="s">
        <v>284</v>
      </c>
      <c r="B497" s="443" t="s">
        <v>60</v>
      </c>
      <c r="C497" s="443" t="s">
        <v>345</v>
      </c>
      <c r="D497" s="75" t="s">
        <v>312</v>
      </c>
      <c r="E497" s="392"/>
      <c r="F497" s="392"/>
      <c r="G497" s="392"/>
      <c r="H497" s="392"/>
      <c r="I497" s="392"/>
      <c r="J497" s="392"/>
      <c r="K497" s="392"/>
      <c r="L497" s="392"/>
      <c r="M497" s="392"/>
      <c r="N497" s="392"/>
      <c r="O497" s="392"/>
      <c r="P497" s="392"/>
      <c r="Q497" s="392"/>
      <c r="R497" s="392"/>
    </row>
    <row r="498" spans="1:18" x14ac:dyDescent="0.25">
      <c r="A498" s="443" t="s">
        <v>284</v>
      </c>
      <c r="B498" s="443" t="s">
        <v>60</v>
      </c>
      <c r="C498" s="443" t="s">
        <v>345</v>
      </c>
      <c r="D498" s="236" t="s">
        <v>313</v>
      </c>
      <c r="E498" s="393"/>
      <c r="F498" s="393"/>
      <c r="G498" s="393"/>
      <c r="H498" s="393"/>
      <c r="I498" s="393"/>
      <c r="J498" s="393"/>
      <c r="K498" s="393"/>
      <c r="L498" s="393"/>
      <c r="M498" s="393"/>
      <c r="N498" s="393"/>
      <c r="O498" s="393"/>
      <c r="P498" s="393"/>
      <c r="Q498" s="393"/>
      <c r="R498" s="393"/>
    </row>
    <row r="499" spans="1:18" x14ac:dyDescent="0.25">
      <c r="A499" s="443" t="s">
        <v>284</v>
      </c>
      <c r="B499" s="443" t="s">
        <v>60</v>
      </c>
      <c r="C499" s="443" t="s">
        <v>345</v>
      </c>
      <c r="D499" s="75" t="s">
        <v>314</v>
      </c>
      <c r="E499" s="392"/>
      <c r="F499" s="392"/>
      <c r="G499" s="392"/>
      <c r="H499" s="392"/>
      <c r="I499" s="392"/>
      <c r="J499" s="392"/>
      <c r="K499" s="392"/>
      <c r="L499" s="392"/>
      <c r="M499" s="392"/>
      <c r="N499" s="392"/>
      <c r="O499" s="392"/>
      <c r="P499" s="392"/>
      <c r="Q499" s="392"/>
      <c r="R499" s="392"/>
    </row>
    <row r="500" spans="1:18" x14ac:dyDescent="0.25">
      <c r="A500" s="443" t="s">
        <v>284</v>
      </c>
      <c r="B500" s="443" t="s">
        <v>60</v>
      </c>
      <c r="C500" s="443" t="s">
        <v>345</v>
      </c>
      <c r="D500" s="236" t="s">
        <v>315</v>
      </c>
      <c r="E500" s="382">
        <v>3357.4537812843919</v>
      </c>
      <c r="F500" s="382">
        <v>1568.59051220119</v>
      </c>
      <c r="G500" s="383">
        <v>0.87686439724658083</v>
      </c>
      <c r="H500" s="384">
        <v>0.17562487138756933</v>
      </c>
      <c r="I500" s="384">
        <v>8.2644883775071482E-2</v>
      </c>
      <c r="J500" s="385">
        <v>10.404957381847803</v>
      </c>
      <c r="K500" s="385">
        <v>-1.4331429304962029</v>
      </c>
      <c r="L500" s="383">
        <v>-0.12106190120739339</v>
      </c>
      <c r="M500" s="386">
        <v>34934.163505787852</v>
      </c>
      <c r="N500" s="386">
        <v>13757.420681313281</v>
      </c>
      <c r="O500" s="383">
        <v>0.64964762500744133</v>
      </c>
      <c r="P500" s="382">
        <v>31743.055090904236</v>
      </c>
      <c r="Q500" s="382">
        <v>10215.942263484001</v>
      </c>
      <c r="R500" s="383">
        <v>0.47456165373330556</v>
      </c>
    </row>
    <row r="501" spans="1:18" x14ac:dyDescent="0.25">
      <c r="A501" s="443" t="s">
        <v>284</v>
      </c>
      <c r="B501" s="443" t="s">
        <v>60</v>
      </c>
      <c r="C501" s="443" t="s">
        <v>345</v>
      </c>
      <c r="D501" s="75" t="s">
        <v>316</v>
      </c>
      <c r="E501" s="392"/>
      <c r="F501" s="392"/>
      <c r="G501" s="392"/>
      <c r="H501" s="392"/>
      <c r="I501" s="392"/>
      <c r="J501" s="392"/>
      <c r="K501" s="392"/>
      <c r="L501" s="392"/>
      <c r="M501" s="392"/>
      <c r="N501" s="392"/>
      <c r="O501" s="392"/>
      <c r="P501" s="392"/>
      <c r="Q501" s="392"/>
      <c r="R501" s="392"/>
    </row>
    <row r="502" spans="1:18" x14ac:dyDescent="0.25">
      <c r="A502" s="443" t="s">
        <v>284</v>
      </c>
      <c r="B502" s="443" t="s">
        <v>60</v>
      </c>
      <c r="C502" s="443" t="s">
        <v>345</v>
      </c>
      <c r="D502" s="236" t="s">
        <v>96</v>
      </c>
      <c r="E502" s="393"/>
      <c r="F502" s="393"/>
      <c r="G502" s="393"/>
      <c r="H502" s="393"/>
      <c r="I502" s="393"/>
      <c r="J502" s="393"/>
      <c r="K502" s="393"/>
      <c r="L502" s="393"/>
      <c r="M502" s="393"/>
      <c r="N502" s="393"/>
      <c r="O502" s="393"/>
      <c r="P502" s="393"/>
      <c r="Q502" s="393"/>
      <c r="R502" s="393"/>
    </row>
    <row r="503" spans="1:18" x14ac:dyDescent="0.25">
      <c r="A503" s="443" t="s">
        <v>284</v>
      </c>
      <c r="B503" s="443" t="s">
        <v>60</v>
      </c>
      <c r="C503" s="443" t="s">
        <v>345</v>
      </c>
      <c r="D503" s="75" t="s">
        <v>317</v>
      </c>
      <c r="E503" s="392"/>
      <c r="F503" s="392"/>
      <c r="G503" s="392"/>
      <c r="H503" s="392"/>
      <c r="I503" s="392"/>
      <c r="J503" s="392"/>
      <c r="K503" s="392"/>
      <c r="L503" s="392"/>
      <c r="M503" s="392"/>
      <c r="N503" s="392"/>
      <c r="O503" s="392"/>
      <c r="P503" s="392"/>
      <c r="Q503" s="392"/>
      <c r="R503" s="392"/>
    </row>
    <row r="504" spans="1:18" x14ac:dyDescent="0.25">
      <c r="A504" s="443" t="s">
        <v>284</v>
      </c>
      <c r="B504" s="443" t="s">
        <v>60</v>
      </c>
      <c r="C504" s="443" t="s">
        <v>345</v>
      </c>
      <c r="D504" s="236" t="s">
        <v>95</v>
      </c>
      <c r="E504" s="393"/>
      <c r="F504" s="393"/>
      <c r="G504" s="393"/>
      <c r="H504" s="393"/>
      <c r="I504" s="393"/>
      <c r="J504" s="393"/>
      <c r="K504" s="393"/>
      <c r="L504" s="393"/>
      <c r="M504" s="393"/>
      <c r="N504" s="393"/>
      <c r="O504" s="393"/>
      <c r="P504" s="393"/>
      <c r="Q504" s="393"/>
      <c r="R504" s="393"/>
    </row>
    <row r="505" spans="1:18" x14ac:dyDescent="0.25">
      <c r="A505" s="443" t="s">
        <v>284</v>
      </c>
      <c r="B505" s="443" t="s">
        <v>60</v>
      </c>
      <c r="C505" s="443" t="s">
        <v>345</v>
      </c>
      <c r="D505" s="75" t="s">
        <v>92</v>
      </c>
      <c r="E505" s="392"/>
      <c r="F505" s="392"/>
      <c r="G505" s="392"/>
      <c r="H505" s="392"/>
      <c r="I505" s="392"/>
      <c r="J505" s="392"/>
      <c r="K505" s="392"/>
      <c r="L505" s="392"/>
      <c r="M505" s="392"/>
      <c r="N505" s="392"/>
      <c r="O505" s="392"/>
      <c r="P505" s="392"/>
      <c r="Q505" s="392"/>
      <c r="R505" s="392"/>
    </row>
    <row r="506" spans="1:18" x14ac:dyDescent="0.25">
      <c r="A506" s="443" t="s">
        <v>284</v>
      </c>
      <c r="B506" s="443" t="s">
        <v>60</v>
      </c>
      <c r="C506" s="443" t="s">
        <v>345</v>
      </c>
      <c r="D506" s="236" t="s">
        <v>318</v>
      </c>
      <c r="E506" s="393"/>
      <c r="F506" s="393"/>
      <c r="G506" s="393"/>
      <c r="H506" s="393"/>
      <c r="I506" s="393"/>
      <c r="J506" s="393"/>
      <c r="K506" s="393"/>
      <c r="L506" s="393"/>
      <c r="M506" s="393"/>
      <c r="N506" s="393"/>
      <c r="O506" s="393"/>
      <c r="P506" s="393"/>
      <c r="Q506" s="393"/>
      <c r="R506" s="393"/>
    </row>
    <row r="507" spans="1:18" x14ac:dyDescent="0.25">
      <c r="A507" s="443" t="s">
        <v>284</v>
      </c>
      <c r="B507" s="443" t="s">
        <v>60</v>
      </c>
      <c r="C507" s="443" t="s">
        <v>345</v>
      </c>
      <c r="D507" s="75" t="s">
        <v>82</v>
      </c>
      <c r="E507" s="392"/>
      <c r="F507" s="392"/>
      <c r="G507" s="392"/>
      <c r="H507" s="392"/>
      <c r="I507" s="392"/>
      <c r="J507" s="392"/>
      <c r="K507" s="392"/>
      <c r="L507" s="392"/>
      <c r="M507" s="392"/>
      <c r="N507" s="392"/>
      <c r="O507" s="392"/>
      <c r="P507" s="392"/>
      <c r="Q507" s="392"/>
      <c r="R507" s="392"/>
    </row>
    <row r="508" spans="1:18" x14ac:dyDescent="0.25">
      <c r="A508" s="443" t="s">
        <v>284</v>
      </c>
      <c r="B508" s="443" t="s">
        <v>60</v>
      </c>
      <c r="C508" s="443" t="s">
        <v>345</v>
      </c>
      <c r="D508" s="236" t="s">
        <v>319</v>
      </c>
      <c r="E508" s="382">
        <v>207027.38447931714</v>
      </c>
      <c r="F508" s="382">
        <v>-17295.793485954986</v>
      </c>
      <c r="G508" s="383">
        <v>-7.7102124010710024E-2</v>
      </c>
      <c r="H508" s="384">
        <v>10.829384450670164</v>
      </c>
      <c r="I508" s="384">
        <v>-0.83029165140370864</v>
      </c>
      <c r="J508" s="385">
        <v>13.826811367233383</v>
      </c>
      <c r="K508" s="385">
        <v>0.60335564422170229</v>
      </c>
      <c r="L508" s="383">
        <v>4.5627682873526976E-2</v>
      </c>
      <c r="M508" s="386">
        <v>2862528.5930472184</v>
      </c>
      <c r="N508" s="386">
        <v>-103799.01842182688</v>
      </c>
      <c r="O508" s="383">
        <v>-3.4992432400418987E-2</v>
      </c>
      <c r="P508" s="382">
        <v>1722560.6577193737</v>
      </c>
      <c r="Q508" s="382">
        <v>-35426.660966451745</v>
      </c>
      <c r="R508" s="383">
        <v>-2.0151829646265461E-2</v>
      </c>
    </row>
    <row r="509" spans="1:18" x14ac:dyDescent="0.25">
      <c r="A509" s="443" t="s">
        <v>284</v>
      </c>
      <c r="B509" s="443" t="s">
        <v>60</v>
      </c>
      <c r="C509" s="443" t="s">
        <v>345</v>
      </c>
      <c r="D509" s="75" t="s">
        <v>91</v>
      </c>
      <c r="E509" s="392"/>
      <c r="F509" s="392"/>
      <c r="G509" s="392"/>
      <c r="H509" s="392"/>
      <c r="I509" s="392"/>
      <c r="J509" s="392"/>
      <c r="K509" s="392"/>
      <c r="L509" s="392"/>
      <c r="M509" s="392"/>
      <c r="N509" s="392"/>
      <c r="O509" s="392"/>
      <c r="P509" s="392"/>
      <c r="Q509" s="392"/>
      <c r="R509" s="392"/>
    </row>
    <row r="510" spans="1:18" x14ac:dyDescent="0.25">
      <c r="A510" s="443" t="s">
        <v>284</v>
      </c>
      <c r="B510" s="443" t="s">
        <v>60</v>
      </c>
      <c r="C510" s="443" t="s">
        <v>345</v>
      </c>
      <c r="D510" s="236" t="s">
        <v>320</v>
      </c>
      <c r="E510" s="393"/>
      <c r="F510" s="393"/>
      <c r="G510" s="393"/>
      <c r="H510" s="393"/>
      <c r="I510" s="393"/>
      <c r="J510" s="393"/>
      <c r="K510" s="393"/>
      <c r="L510" s="393"/>
      <c r="M510" s="393"/>
      <c r="N510" s="393"/>
      <c r="O510" s="393"/>
      <c r="P510" s="393"/>
      <c r="Q510" s="393"/>
      <c r="R510" s="393"/>
    </row>
    <row r="511" spans="1:18" x14ac:dyDescent="0.25">
      <c r="A511" s="443" t="s">
        <v>284</v>
      </c>
      <c r="B511" s="443" t="s">
        <v>60</v>
      </c>
      <c r="C511" s="443" t="s">
        <v>345</v>
      </c>
      <c r="D511" s="75" t="s">
        <v>98</v>
      </c>
      <c r="E511" s="392"/>
      <c r="F511" s="392"/>
      <c r="G511" s="392"/>
      <c r="H511" s="392"/>
      <c r="I511" s="392"/>
      <c r="J511" s="392"/>
      <c r="K511" s="392"/>
      <c r="L511" s="392"/>
      <c r="M511" s="392"/>
      <c r="N511" s="392"/>
      <c r="O511" s="392"/>
      <c r="P511" s="392"/>
      <c r="Q511" s="392"/>
      <c r="R511" s="392"/>
    </row>
    <row r="512" spans="1:18" x14ac:dyDescent="0.25">
      <c r="A512" s="443" t="s">
        <v>284</v>
      </c>
      <c r="B512" s="443" t="s">
        <v>60</v>
      </c>
      <c r="C512" s="443" t="s">
        <v>345</v>
      </c>
      <c r="D512" s="236" t="s">
        <v>321</v>
      </c>
      <c r="E512" s="393"/>
      <c r="F512" s="393"/>
      <c r="G512" s="393"/>
      <c r="H512" s="393"/>
      <c r="I512" s="393"/>
      <c r="J512" s="393"/>
      <c r="K512" s="393"/>
      <c r="L512" s="393"/>
      <c r="M512" s="393"/>
      <c r="N512" s="393"/>
      <c r="O512" s="393"/>
      <c r="P512" s="393"/>
      <c r="Q512" s="393"/>
      <c r="R512" s="393"/>
    </row>
    <row r="513" spans="1:18" x14ac:dyDescent="0.25">
      <c r="A513" s="443" t="s">
        <v>284</v>
      </c>
      <c r="B513" s="443" t="s">
        <v>60</v>
      </c>
      <c r="C513" s="443" t="s">
        <v>345</v>
      </c>
      <c r="D513" s="75" t="s">
        <v>112</v>
      </c>
      <c r="E513" s="392"/>
      <c r="F513" s="392"/>
      <c r="G513" s="392"/>
      <c r="H513" s="392"/>
      <c r="I513" s="392"/>
      <c r="J513" s="392"/>
      <c r="K513" s="392"/>
      <c r="L513" s="392"/>
      <c r="M513" s="392"/>
      <c r="N513" s="392"/>
      <c r="O513" s="392"/>
      <c r="P513" s="392"/>
      <c r="Q513" s="392"/>
      <c r="R513" s="392"/>
    </row>
    <row r="514" spans="1:18" x14ac:dyDescent="0.25">
      <c r="A514" s="443" t="s">
        <v>284</v>
      </c>
      <c r="B514" s="443" t="s">
        <v>60</v>
      </c>
      <c r="C514" s="443" t="s">
        <v>345</v>
      </c>
      <c r="D514" s="236" t="s">
        <v>322</v>
      </c>
      <c r="E514" s="393"/>
      <c r="F514" s="393"/>
      <c r="G514" s="393"/>
      <c r="H514" s="393"/>
      <c r="I514" s="393"/>
      <c r="J514" s="393"/>
      <c r="K514" s="393"/>
      <c r="L514" s="393"/>
      <c r="M514" s="393"/>
      <c r="N514" s="393"/>
      <c r="O514" s="393"/>
      <c r="P514" s="393"/>
      <c r="Q514" s="393"/>
      <c r="R514" s="393"/>
    </row>
    <row r="515" spans="1:18" x14ac:dyDescent="0.25">
      <c r="A515" s="443" t="s">
        <v>284</v>
      </c>
      <c r="B515" s="443" t="s">
        <v>60</v>
      </c>
      <c r="C515" s="443" t="s">
        <v>345</v>
      </c>
      <c r="D515" s="75" t="s">
        <v>323</v>
      </c>
      <c r="E515" s="392"/>
      <c r="F515" s="392"/>
      <c r="G515" s="392"/>
      <c r="H515" s="392"/>
      <c r="I515" s="392"/>
      <c r="J515" s="392"/>
      <c r="K515" s="392"/>
      <c r="L515" s="392"/>
      <c r="M515" s="392"/>
      <c r="N515" s="392"/>
      <c r="O515" s="392"/>
      <c r="P515" s="392"/>
      <c r="Q515" s="392"/>
      <c r="R515" s="392"/>
    </row>
    <row r="516" spans="1:18" x14ac:dyDescent="0.25">
      <c r="A516" s="443" t="s">
        <v>284</v>
      </c>
      <c r="B516" s="443" t="s">
        <v>60</v>
      </c>
      <c r="C516" s="443" t="s">
        <v>345</v>
      </c>
      <c r="D516" s="236" t="s">
        <v>102</v>
      </c>
      <c r="E516" s="393"/>
      <c r="F516" s="393"/>
      <c r="G516" s="393"/>
      <c r="H516" s="393"/>
      <c r="I516" s="393"/>
      <c r="J516" s="393"/>
      <c r="K516" s="393"/>
      <c r="L516" s="393"/>
      <c r="M516" s="393"/>
      <c r="N516" s="393"/>
      <c r="O516" s="393"/>
      <c r="P516" s="393"/>
      <c r="Q516" s="393"/>
      <c r="R516" s="393"/>
    </row>
    <row r="517" spans="1:18" x14ac:dyDescent="0.25">
      <c r="A517" s="443" t="s">
        <v>284</v>
      </c>
      <c r="B517" s="443" t="s">
        <v>60</v>
      </c>
      <c r="C517" s="443" t="s">
        <v>345</v>
      </c>
      <c r="D517" s="75" t="s">
        <v>90</v>
      </c>
      <c r="E517" s="392"/>
      <c r="F517" s="392"/>
      <c r="G517" s="392"/>
      <c r="H517" s="392"/>
      <c r="I517" s="392"/>
      <c r="J517" s="392"/>
      <c r="K517" s="392"/>
      <c r="L517" s="392"/>
      <c r="M517" s="392"/>
      <c r="N517" s="392"/>
      <c r="O517" s="392"/>
      <c r="P517" s="392"/>
      <c r="Q517" s="392"/>
      <c r="R517" s="392"/>
    </row>
    <row r="518" spans="1:18" x14ac:dyDescent="0.25">
      <c r="A518" s="443" t="s">
        <v>284</v>
      </c>
      <c r="B518" s="443" t="s">
        <v>60</v>
      </c>
      <c r="C518" s="443" t="s">
        <v>345</v>
      </c>
      <c r="D518" s="236" t="s">
        <v>106</v>
      </c>
      <c r="E518" s="393"/>
      <c r="F518" s="393"/>
      <c r="G518" s="393"/>
      <c r="H518" s="393"/>
      <c r="I518" s="393"/>
      <c r="J518" s="393"/>
      <c r="K518" s="393"/>
      <c r="L518" s="393"/>
      <c r="M518" s="393"/>
      <c r="N518" s="393"/>
      <c r="O518" s="393"/>
      <c r="P518" s="393"/>
      <c r="Q518" s="393"/>
      <c r="R518" s="393"/>
    </row>
    <row r="519" spans="1:18" x14ac:dyDescent="0.25">
      <c r="A519" s="443" t="s">
        <v>284</v>
      </c>
      <c r="B519" s="443" t="s">
        <v>60</v>
      </c>
      <c r="C519" s="443" t="s">
        <v>345</v>
      </c>
      <c r="D519" s="75" t="s">
        <v>324</v>
      </c>
      <c r="E519" s="392"/>
      <c r="F519" s="392"/>
      <c r="G519" s="392"/>
      <c r="H519" s="392"/>
      <c r="I519" s="392"/>
      <c r="J519" s="392"/>
      <c r="K519" s="392"/>
      <c r="L519" s="392"/>
      <c r="M519" s="392"/>
      <c r="N519" s="392"/>
      <c r="O519" s="392"/>
      <c r="P519" s="392"/>
      <c r="Q519" s="392"/>
      <c r="R519" s="392"/>
    </row>
    <row r="520" spans="1:18" x14ac:dyDescent="0.25">
      <c r="A520" s="443" t="s">
        <v>284</v>
      </c>
      <c r="B520" s="443" t="s">
        <v>60</v>
      </c>
      <c r="C520" s="443" t="s">
        <v>345</v>
      </c>
      <c r="D520" s="236" t="s">
        <v>103</v>
      </c>
      <c r="E520" s="393"/>
      <c r="F520" s="393"/>
      <c r="G520" s="393"/>
      <c r="H520" s="393"/>
      <c r="I520" s="393"/>
      <c r="J520" s="393"/>
      <c r="K520" s="393"/>
      <c r="L520" s="393"/>
      <c r="M520" s="393"/>
      <c r="N520" s="393"/>
      <c r="O520" s="393"/>
      <c r="P520" s="393"/>
      <c r="Q520" s="393"/>
      <c r="R520" s="393"/>
    </row>
    <row r="521" spans="1:18" x14ac:dyDescent="0.25">
      <c r="A521" s="443" t="s">
        <v>284</v>
      </c>
      <c r="B521" s="443" t="s">
        <v>60</v>
      </c>
      <c r="C521" s="443" t="s">
        <v>345</v>
      </c>
      <c r="D521" s="75" t="s">
        <v>93</v>
      </c>
      <c r="E521" s="392"/>
      <c r="F521" s="392"/>
      <c r="G521" s="392"/>
      <c r="H521" s="392"/>
      <c r="I521" s="392"/>
      <c r="J521" s="392"/>
      <c r="K521" s="392"/>
      <c r="L521" s="392"/>
      <c r="M521" s="392"/>
      <c r="N521" s="392"/>
      <c r="O521" s="392"/>
      <c r="P521" s="392"/>
      <c r="Q521" s="392"/>
      <c r="R521" s="392"/>
    </row>
    <row r="522" spans="1:18" x14ac:dyDescent="0.25">
      <c r="A522" s="443" t="s">
        <v>284</v>
      </c>
      <c r="B522" s="443" t="s">
        <v>60</v>
      </c>
      <c r="C522" s="443" t="s">
        <v>345</v>
      </c>
      <c r="D522" s="236" t="s">
        <v>101</v>
      </c>
      <c r="E522" s="393"/>
      <c r="F522" s="393"/>
      <c r="G522" s="393"/>
      <c r="H522" s="393"/>
      <c r="I522" s="393"/>
      <c r="J522" s="393"/>
      <c r="K522" s="393"/>
      <c r="L522" s="393"/>
      <c r="M522" s="393"/>
      <c r="N522" s="393"/>
      <c r="O522" s="393"/>
      <c r="P522" s="393"/>
      <c r="Q522" s="393"/>
      <c r="R522" s="393"/>
    </row>
    <row r="523" spans="1:18" x14ac:dyDescent="0.25">
      <c r="A523" s="443" t="s">
        <v>284</v>
      </c>
      <c r="B523" s="443" t="s">
        <v>60</v>
      </c>
      <c r="C523" s="443" t="s">
        <v>345</v>
      </c>
      <c r="D523" s="75" t="s">
        <v>94</v>
      </c>
      <c r="E523" s="392"/>
      <c r="F523" s="392"/>
      <c r="G523" s="392"/>
      <c r="H523" s="392"/>
      <c r="I523" s="392"/>
      <c r="J523" s="392"/>
      <c r="K523" s="392"/>
      <c r="L523" s="392"/>
      <c r="M523" s="392"/>
      <c r="N523" s="392"/>
      <c r="O523" s="392"/>
      <c r="P523" s="392"/>
      <c r="Q523" s="392"/>
      <c r="R523" s="392"/>
    </row>
    <row r="524" spans="1:18" x14ac:dyDescent="0.25">
      <c r="A524" s="443" t="s">
        <v>284</v>
      </c>
      <c r="B524" s="443" t="s">
        <v>60</v>
      </c>
      <c r="C524" s="443" t="s">
        <v>345</v>
      </c>
      <c r="D524" s="236" t="s">
        <v>107</v>
      </c>
      <c r="E524" s="393"/>
      <c r="F524" s="393"/>
      <c r="G524" s="393"/>
      <c r="H524" s="393"/>
      <c r="I524" s="393"/>
      <c r="J524" s="393"/>
      <c r="K524" s="393"/>
      <c r="L524" s="393"/>
      <c r="M524" s="393"/>
      <c r="N524" s="393"/>
      <c r="O524" s="393"/>
      <c r="P524" s="393"/>
      <c r="Q524" s="393"/>
      <c r="R524" s="393"/>
    </row>
    <row r="525" spans="1:18" x14ac:dyDescent="0.25">
      <c r="A525" s="443" t="s">
        <v>284</v>
      </c>
      <c r="B525" s="443" t="s">
        <v>60</v>
      </c>
      <c r="C525" s="443" t="s">
        <v>345</v>
      </c>
      <c r="D525" s="75" t="s">
        <v>325</v>
      </c>
      <c r="E525" s="392"/>
      <c r="F525" s="392"/>
      <c r="G525" s="392"/>
      <c r="H525" s="392"/>
      <c r="I525" s="392"/>
      <c r="J525" s="392"/>
      <c r="K525" s="392"/>
      <c r="L525" s="392"/>
      <c r="M525" s="392"/>
      <c r="N525" s="392"/>
      <c r="O525" s="392"/>
      <c r="P525" s="392"/>
      <c r="Q525" s="392"/>
      <c r="R525" s="392"/>
    </row>
    <row r="526" spans="1:18" x14ac:dyDescent="0.25">
      <c r="A526" s="443" t="s">
        <v>284</v>
      </c>
      <c r="B526" s="443" t="s">
        <v>60</v>
      </c>
      <c r="C526" s="443" t="s">
        <v>345</v>
      </c>
      <c r="D526" s="236" t="s">
        <v>326</v>
      </c>
      <c r="E526" s="382">
        <v>295.28773498535156</v>
      </c>
      <c r="F526" s="382">
        <v>-248.93245169154966</v>
      </c>
      <c r="G526" s="383">
        <v>-0.4574112790846156</v>
      </c>
      <c r="H526" s="384">
        <v>1.5446190434016953E-2</v>
      </c>
      <c r="I526" s="384">
        <v>-1.2840815672169693E-2</v>
      </c>
      <c r="J526" s="385">
        <v>6.7688350203185959</v>
      </c>
      <c r="K526" s="385">
        <v>-2.0118849043207305</v>
      </c>
      <c r="L526" s="383">
        <v>-0.22912527920122336</v>
      </c>
      <c r="M526" s="386">
        <v>1998.7539616394042</v>
      </c>
      <c r="N526" s="386">
        <v>-2779.8910749053957</v>
      </c>
      <c r="O526" s="383">
        <v>-0.58173207125578774</v>
      </c>
      <c r="P526" s="382">
        <v>295.28773498535156</v>
      </c>
      <c r="Q526" s="382">
        <v>-1551.011604309082</v>
      </c>
      <c r="R526" s="383">
        <v>-0.84006508115948508</v>
      </c>
    </row>
    <row r="527" spans="1:18" x14ac:dyDescent="0.25">
      <c r="A527" s="443" t="s">
        <v>284</v>
      </c>
      <c r="B527" s="443" t="s">
        <v>60</v>
      </c>
      <c r="C527" s="443" t="s">
        <v>345</v>
      </c>
      <c r="D527" s="75" t="s">
        <v>327</v>
      </c>
      <c r="E527" s="392"/>
      <c r="F527" s="392"/>
      <c r="G527" s="392"/>
      <c r="H527" s="392"/>
      <c r="I527" s="392"/>
      <c r="J527" s="392"/>
      <c r="K527" s="392"/>
      <c r="L527" s="392"/>
      <c r="M527" s="392"/>
      <c r="N527" s="392"/>
      <c r="O527" s="392"/>
      <c r="P527" s="392"/>
      <c r="Q527" s="392"/>
      <c r="R527" s="392"/>
    </row>
    <row r="528" spans="1:18" x14ac:dyDescent="0.25">
      <c r="A528" s="443" t="s">
        <v>284</v>
      </c>
      <c r="B528" s="443" t="s">
        <v>60</v>
      </c>
      <c r="C528" s="443" t="s">
        <v>345</v>
      </c>
      <c r="D528" s="236" t="s">
        <v>85</v>
      </c>
      <c r="E528" s="393"/>
      <c r="F528" s="393"/>
      <c r="G528" s="393"/>
      <c r="H528" s="393"/>
      <c r="I528" s="393"/>
      <c r="J528" s="393"/>
      <c r="K528" s="393"/>
      <c r="L528" s="393"/>
      <c r="M528" s="393"/>
      <c r="N528" s="393"/>
      <c r="O528" s="393"/>
      <c r="P528" s="393"/>
      <c r="Q528" s="393"/>
      <c r="R528" s="393"/>
    </row>
    <row r="529" spans="1:18" x14ac:dyDescent="0.25">
      <c r="A529" s="443" t="s">
        <v>284</v>
      </c>
      <c r="B529" s="443" t="s">
        <v>60</v>
      </c>
      <c r="C529" s="443" t="s">
        <v>345</v>
      </c>
      <c r="D529" s="75" t="s">
        <v>84</v>
      </c>
      <c r="E529" s="392"/>
      <c r="F529" s="392"/>
      <c r="G529" s="392"/>
      <c r="H529" s="392"/>
      <c r="I529" s="392"/>
      <c r="J529" s="392"/>
      <c r="K529" s="392"/>
      <c r="L529" s="392"/>
      <c r="M529" s="392"/>
      <c r="N529" s="392"/>
      <c r="O529" s="392"/>
      <c r="P529" s="392"/>
      <c r="Q529" s="392"/>
      <c r="R529" s="392"/>
    </row>
    <row r="530" spans="1:18" x14ac:dyDescent="0.25">
      <c r="A530" s="443" t="s">
        <v>284</v>
      </c>
      <c r="B530" s="443" t="s">
        <v>60</v>
      </c>
      <c r="C530" s="443" t="s">
        <v>345</v>
      </c>
      <c r="D530" s="236" t="s">
        <v>89</v>
      </c>
      <c r="E530" s="393"/>
      <c r="F530" s="393"/>
      <c r="G530" s="393"/>
      <c r="H530" s="393"/>
      <c r="I530" s="393"/>
      <c r="J530" s="393"/>
      <c r="K530" s="393"/>
      <c r="L530" s="393"/>
      <c r="M530" s="393"/>
      <c r="N530" s="393"/>
      <c r="O530" s="393"/>
      <c r="P530" s="393"/>
      <c r="Q530" s="393"/>
      <c r="R530" s="393"/>
    </row>
    <row r="531" spans="1:18" x14ac:dyDescent="0.25">
      <c r="A531" s="443" t="s">
        <v>284</v>
      </c>
      <c r="B531" s="443" t="s">
        <v>60</v>
      </c>
      <c r="C531" s="443" t="s">
        <v>345</v>
      </c>
      <c r="D531" s="75" t="s">
        <v>105</v>
      </c>
      <c r="E531" s="392"/>
      <c r="F531" s="392"/>
      <c r="G531" s="392"/>
      <c r="H531" s="392"/>
      <c r="I531" s="392"/>
      <c r="J531" s="392"/>
      <c r="K531" s="392"/>
      <c r="L531" s="392"/>
      <c r="M531" s="392"/>
      <c r="N531" s="392"/>
      <c r="O531" s="392"/>
      <c r="P531" s="392"/>
      <c r="Q531" s="392"/>
      <c r="R531" s="392"/>
    </row>
    <row r="532" spans="1:18" x14ac:dyDescent="0.25">
      <c r="A532" s="443" t="s">
        <v>284</v>
      </c>
      <c r="B532" s="443" t="s">
        <v>60</v>
      </c>
      <c r="C532" s="443" t="s">
        <v>345</v>
      </c>
      <c r="D532" s="236" t="s">
        <v>100</v>
      </c>
      <c r="E532" s="393"/>
      <c r="F532" s="393"/>
      <c r="G532" s="393"/>
      <c r="H532" s="393"/>
      <c r="I532" s="393"/>
      <c r="J532" s="393"/>
      <c r="K532" s="393"/>
      <c r="L532" s="393"/>
      <c r="M532" s="393"/>
      <c r="N532" s="393"/>
      <c r="O532" s="393"/>
      <c r="P532" s="393"/>
      <c r="Q532" s="393"/>
      <c r="R532" s="393"/>
    </row>
    <row r="533" spans="1:18" x14ac:dyDescent="0.25">
      <c r="A533" s="443" t="s">
        <v>284</v>
      </c>
      <c r="B533" s="443" t="s">
        <v>60</v>
      </c>
      <c r="C533" s="443" t="s">
        <v>345</v>
      </c>
      <c r="D533" s="75" t="s">
        <v>86</v>
      </c>
      <c r="E533" s="392"/>
      <c r="F533" s="392"/>
      <c r="G533" s="392"/>
      <c r="H533" s="392"/>
      <c r="I533" s="392"/>
      <c r="J533" s="392"/>
      <c r="K533" s="392"/>
      <c r="L533" s="392"/>
      <c r="M533" s="392"/>
      <c r="N533" s="392"/>
      <c r="O533" s="392"/>
      <c r="P533" s="392"/>
      <c r="Q533" s="392"/>
      <c r="R533" s="392"/>
    </row>
    <row r="534" spans="1:18" x14ac:dyDescent="0.25">
      <c r="A534" s="443" t="s">
        <v>284</v>
      </c>
      <c r="B534" s="443" t="s">
        <v>60</v>
      </c>
      <c r="C534" s="443" t="s">
        <v>345</v>
      </c>
      <c r="D534" s="236" t="s">
        <v>328</v>
      </c>
      <c r="E534" s="382">
        <v>25.835949707284271</v>
      </c>
      <c r="F534" s="382">
        <v>8.1923408781862008</v>
      </c>
      <c r="G534" s="383">
        <v>0.46432342484692163</v>
      </c>
      <c r="H534" s="384">
        <v>1.3514513199886005E-3</v>
      </c>
      <c r="I534" s="384">
        <v>4.3438708220028776E-4</v>
      </c>
      <c r="J534" s="385">
        <v>27.135527497973076</v>
      </c>
      <c r="K534" s="385">
        <v>3.0184124024441701</v>
      </c>
      <c r="L534" s="383">
        <v>0.12515644555694624</v>
      </c>
      <c r="M534" s="386">
        <v>701.07212371826176</v>
      </c>
      <c r="N534" s="386">
        <v>275.55917888641363</v>
      </c>
      <c r="O534" s="383">
        <v>0.64759293984653654</v>
      </c>
      <c r="P534" s="382">
        <v>77.983551025390625</v>
      </c>
      <c r="Q534" s="382">
        <v>24.727863311767578</v>
      </c>
      <c r="R534" s="383">
        <v>0.46432342484692163</v>
      </c>
    </row>
    <row r="535" spans="1:18" x14ac:dyDescent="0.25">
      <c r="A535" s="443" t="s">
        <v>284</v>
      </c>
      <c r="B535" s="443" t="s">
        <v>60</v>
      </c>
      <c r="C535" s="443" t="s">
        <v>345</v>
      </c>
      <c r="D535" s="75" t="s">
        <v>97</v>
      </c>
      <c r="E535" s="392"/>
      <c r="F535" s="392"/>
      <c r="G535" s="392"/>
      <c r="H535" s="392"/>
      <c r="I535" s="392"/>
      <c r="J535" s="392"/>
      <c r="K535" s="392"/>
      <c r="L535" s="392"/>
      <c r="M535" s="392"/>
      <c r="N535" s="392"/>
      <c r="O535" s="392"/>
      <c r="P535" s="392"/>
      <c r="Q535" s="392"/>
      <c r="R535" s="392"/>
    </row>
    <row r="536" spans="1:18" x14ac:dyDescent="0.25">
      <c r="A536" s="443" t="s">
        <v>284</v>
      </c>
      <c r="B536" s="443" t="s">
        <v>60</v>
      </c>
      <c r="C536" s="443" t="s">
        <v>345</v>
      </c>
      <c r="D536" s="236" t="s">
        <v>88</v>
      </c>
      <c r="E536" s="393"/>
      <c r="F536" s="393"/>
      <c r="G536" s="393"/>
      <c r="H536" s="393"/>
      <c r="I536" s="393"/>
      <c r="J536" s="393"/>
      <c r="K536" s="393"/>
      <c r="L536" s="393"/>
      <c r="M536" s="393"/>
      <c r="N536" s="393"/>
      <c r="O536" s="393"/>
      <c r="P536" s="393"/>
      <c r="Q536" s="393"/>
      <c r="R536" s="393"/>
    </row>
    <row r="537" spans="1:18" x14ac:dyDescent="0.25">
      <c r="A537" s="443" t="s">
        <v>284</v>
      </c>
      <c r="B537" s="443" t="s">
        <v>60</v>
      </c>
      <c r="C537" s="443" t="s">
        <v>345</v>
      </c>
      <c r="D537" s="75" t="s">
        <v>329</v>
      </c>
      <c r="E537" s="392"/>
      <c r="F537" s="392"/>
      <c r="G537" s="392"/>
      <c r="H537" s="392"/>
      <c r="I537" s="392"/>
      <c r="J537" s="392"/>
      <c r="K537" s="392"/>
      <c r="L537" s="392"/>
      <c r="M537" s="392"/>
      <c r="N537" s="392"/>
      <c r="O537" s="392"/>
      <c r="P537" s="392"/>
      <c r="Q537" s="392"/>
      <c r="R537" s="392"/>
    </row>
    <row r="538" spans="1:18" x14ac:dyDescent="0.25">
      <c r="A538" s="443" t="s">
        <v>284</v>
      </c>
      <c r="B538" s="443" t="s">
        <v>60</v>
      </c>
      <c r="C538" s="443" t="s">
        <v>345</v>
      </c>
      <c r="D538" s="236" t="s">
        <v>99</v>
      </c>
      <c r="E538" s="393"/>
      <c r="F538" s="393"/>
      <c r="G538" s="393"/>
      <c r="H538" s="393"/>
      <c r="I538" s="393"/>
      <c r="J538" s="393"/>
      <c r="K538" s="393"/>
      <c r="L538" s="393"/>
      <c r="M538" s="393"/>
      <c r="N538" s="393"/>
      <c r="O538" s="393"/>
      <c r="P538" s="393"/>
      <c r="Q538" s="393"/>
      <c r="R538" s="393"/>
    </row>
    <row r="539" spans="1:18" x14ac:dyDescent="0.25">
      <c r="A539" s="443" t="s">
        <v>284</v>
      </c>
      <c r="B539" s="443" t="s">
        <v>60</v>
      </c>
      <c r="C539" s="443" t="s">
        <v>345</v>
      </c>
      <c r="D539" s="75" t="s">
        <v>104</v>
      </c>
      <c r="E539" s="392"/>
      <c r="F539" s="392"/>
      <c r="G539" s="392"/>
      <c r="H539" s="392"/>
      <c r="I539" s="392"/>
      <c r="J539" s="392"/>
      <c r="K539" s="392"/>
      <c r="L539" s="392"/>
      <c r="M539" s="392"/>
      <c r="N539" s="392"/>
      <c r="O539" s="392"/>
      <c r="P539" s="392"/>
      <c r="Q539" s="392"/>
      <c r="R539" s="392"/>
    </row>
    <row r="540" spans="1:18" x14ac:dyDescent="0.25">
      <c r="A540" s="443" t="s">
        <v>284</v>
      </c>
      <c r="B540" s="443" t="s">
        <v>60</v>
      </c>
      <c r="C540" s="443" t="s">
        <v>345</v>
      </c>
      <c r="D540" s="236" t="s">
        <v>330</v>
      </c>
      <c r="E540" s="393"/>
      <c r="F540" s="393"/>
      <c r="G540" s="393"/>
      <c r="H540" s="393"/>
      <c r="I540" s="393"/>
      <c r="J540" s="393"/>
      <c r="K540" s="393"/>
      <c r="L540" s="393"/>
      <c r="M540" s="393"/>
      <c r="N540" s="393"/>
      <c r="O540" s="393"/>
      <c r="P540" s="393"/>
      <c r="Q540" s="393"/>
      <c r="R540" s="393"/>
    </row>
    <row r="541" spans="1:18" x14ac:dyDescent="0.25">
      <c r="A541" s="443" t="s">
        <v>284</v>
      </c>
      <c r="B541" s="443" t="s">
        <v>60</v>
      </c>
      <c r="C541" s="443" t="s">
        <v>345</v>
      </c>
      <c r="D541" s="75" t="s">
        <v>87</v>
      </c>
      <c r="E541" s="392"/>
      <c r="F541" s="392"/>
      <c r="G541" s="392"/>
      <c r="H541" s="392"/>
      <c r="I541" s="392"/>
      <c r="J541" s="392"/>
      <c r="K541" s="392"/>
      <c r="L541" s="392"/>
      <c r="M541" s="392"/>
      <c r="N541" s="392"/>
      <c r="O541" s="392"/>
      <c r="P541" s="392"/>
      <c r="Q541" s="392"/>
      <c r="R541" s="392"/>
    </row>
    <row r="542" spans="1:18" x14ac:dyDescent="0.25">
      <c r="A542" s="443" t="s">
        <v>284</v>
      </c>
      <c r="B542" s="443" t="s">
        <v>60</v>
      </c>
      <c r="C542" s="443" t="s">
        <v>345</v>
      </c>
      <c r="D542" s="236" t="s">
        <v>109</v>
      </c>
      <c r="E542" s="393"/>
      <c r="F542" s="393"/>
      <c r="G542" s="393"/>
      <c r="H542" s="393"/>
      <c r="I542" s="393"/>
      <c r="J542" s="393"/>
      <c r="K542" s="393"/>
      <c r="L542" s="393"/>
      <c r="M542" s="393"/>
      <c r="N542" s="393"/>
      <c r="O542" s="393"/>
      <c r="P542" s="393"/>
      <c r="Q542" s="393"/>
      <c r="R542" s="393"/>
    </row>
    <row r="543" spans="1:18" x14ac:dyDescent="0.25">
      <c r="A543" s="443" t="s">
        <v>284</v>
      </c>
      <c r="B543" s="443" t="s">
        <v>60</v>
      </c>
      <c r="C543" s="443" t="s">
        <v>345</v>
      </c>
      <c r="D543" s="75" t="s">
        <v>110</v>
      </c>
      <c r="E543" s="392"/>
      <c r="F543" s="392"/>
      <c r="G543" s="392"/>
      <c r="H543" s="392"/>
      <c r="I543" s="392"/>
      <c r="J543" s="392"/>
      <c r="K543" s="392"/>
      <c r="L543" s="392"/>
      <c r="M543" s="392"/>
      <c r="N543" s="392"/>
      <c r="O543" s="392"/>
      <c r="P543" s="392"/>
      <c r="Q543" s="392"/>
      <c r="R543" s="392"/>
    </row>
    <row r="544" spans="1:18" x14ac:dyDescent="0.25">
      <c r="A544" s="443" t="s">
        <v>284</v>
      </c>
      <c r="B544" s="443" t="s">
        <v>60</v>
      </c>
      <c r="C544" s="443" t="s">
        <v>345</v>
      </c>
      <c r="D544" s="236" t="s">
        <v>331</v>
      </c>
      <c r="E544" s="393"/>
      <c r="F544" s="393"/>
      <c r="G544" s="393"/>
      <c r="H544" s="393"/>
      <c r="I544" s="393"/>
      <c r="J544" s="393"/>
      <c r="K544" s="393"/>
      <c r="L544" s="393"/>
      <c r="M544" s="393"/>
      <c r="N544" s="393"/>
      <c r="O544" s="393"/>
      <c r="P544" s="393"/>
      <c r="Q544" s="393"/>
      <c r="R544" s="393"/>
    </row>
    <row r="545" spans="1:18" x14ac:dyDescent="0.25">
      <c r="A545" s="443" t="s">
        <v>284</v>
      </c>
      <c r="B545" s="443" t="s">
        <v>60</v>
      </c>
      <c r="C545" s="443" t="s">
        <v>345</v>
      </c>
      <c r="D545" s="75" t="s">
        <v>332</v>
      </c>
      <c r="E545" s="392"/>
      <c r="F545" s="392"/>
      <c r="G545" s="392"/>
      <c r="H545" s="392"/>
      <c r="I545" s="392"/>
      <c r="J545" s="392"/>
      <c r="K545" s="392"/>
      <c r="L545" s="392"/>
      <c r="M545" s="392"/>
      <c r="N545" s="392"/>
      <c r="O545" s="392"/>
      <c r="P545" s="392"/>
      <c r="Q545" s="392"/>
      <c r="R545" s="392"/>
    </row>
    <row r="546" spans="1:18" x14ac:dyDescent="0.25">
      <c r="A546" s="443" t="s">
        <v>284</v>
      </c>
      <c r="B546" s="443" t="s">
        <v>60</v>
      </c>
      <c r="C546" s="443" t="s">
        <v>345</v>
      </c>
      <c r="D546" s="236" t="s">
        <v>333</v>
      </c>
      <c r="E546" s="382">
        <v>167.78770967376545</v>
      </c>
      <c r="F546" s="382">
        <v>163.79328528579714</v>
      </c>
      <c r="G546" s="383">
        <v>41.005478981943533</v>
      </c>
      <c r="H546" s="384">
        <v>8.7767983869600826E-3</v>
      </c>
      <c r="I546" s="384">
        <v>8.5691796513466569E-3</v>
      </c>
      <c r="J546" s="385">
        <v>11.30436932880038</v>
      </c>
      <c r="K546" s="385">
        <v>0.73465085838045496</v>
      </c>
      <c r="L546" s="383">
        <v>6.9505243723986143E-2</v>
      </c>
      <c r="M546" s="386">
        <v>1896.734238985777</v>
      </c>
      <c r="N546" s="386">
        <v>1854.5142977535725</v>
      </c>
      <c r="O546" s="383">
        <v>43.9250800363263</v>
      </c>
      <c r="P546" s="382">
        <v>190.38660490512848</v>
      </c>
      <c r="Q546" s="382">
        <v>187.1372789144516</v>
      </c>
      <c r="R546" s="383">
        <v>57.592645198233342</v>
      </c>
    </row>
    <row r="547" spans="1:18" x14ac:dyDescent="0.25">
      <c r="A547" s="443" t="s">
        <v>284</v>
      </c>
      <c r="B547" s="443" t="s">
        <v>60</v>
      </c>
      <c r="C547" s="443" t="s">
        <v>345</v>
      </c>
      <c r="D547" s="75" t="s">
        <v>334</v>
      </c>
      <c r="E547" s="392"/>
      <c r="F547" s="392"/>
      <c r="G547" s="392"/>
      <c r="H547" s="392"/>
      <c r="I547" s="392"/>
      <c r="J547" s="392"/>
      <c r="K547" s="392"/>
      <c r="L547" s="392"/>
      <c r="M547" s="392"/>
      <c r="N547" s="392"/>
      <c r="O547" s="392"/>
      <c r="P547" s="392"/>
      <c r="Q547" s="392"/>
      <c r="R547" s="392"/>
    </row>
    <row r="548" spans="1:18" x14ac:dyDescent="0.25">
      <c r="A548" s="443" t="s">
        <v>284</v>
      </c>
      <c r="B548" s="443" t="s">
        <v>60</v>
      </c>
      <c r="C548" s="443" t="s">
        <v>345</v>
      </c>
      <c r="D548" s="236" t="s">
        <v>335</v>
      </c>
      <c r="E548" s="393"/>
      <c r="F548" s="393"/>
      <c r="G548" s="393"/>
      <c r="H548" s="393"/>
      <c r="I548" s="393"/>
      <c r="J548" s="393"/>
      <c r="K548" s="393"/>
      <c r="L548" s="393"/>
      <c r="M548" s="393"/>
      <c r="N548" s="393"/>
      <c r="O548" s="393"/>
      <c r="P548" s="393"/>
      <c r="Q548" s="393"/>
      <c r="R548" s="393"/>
    </row>
    <row r="549" spans="1:18" x14ac:dyDescent="0.25">
      <c r="A549" s="443" t="s">
        <v>284</v>
      </c>
      <c r="B549" s="443" t="s">
        <v>60</v>
      </c>
      <c r="C549" s="443" t="s">
        <v>345</v>
      </c>
      <c r="D549" s="75" t="s">
        <v>336</v>
      </c>
      <c r="E549" s="392"/>
      <c r="F549" s="392"/>
      <c r="G549" s="392"/>
      <c r="H549" s="392"/>
      <c r="I549" s="392"/>
      <c r="J549" s="392"/>
      <c r="K549" s="392"/>
      <c r="L549" s="392"/>
      <c r="M549" s="392"/>
      <c r="N549" s="392"/>
      <c r="O549" s="392"/>
      <c r="P549" s="392"/>
      <c r="Q549" s="392"/>
      <c r="R549" s="392"/>
    </row>
    <row r="550" spans="1:18" x14ac:dyDescent="0.25">
      <c r="A550" s="443" t="s">
        <v>284</v>
      </c>
      <c r="B550" s="443" t="s">
        <v>60</v>
      </c>
      <c r="C550" s="443" t="s">
        <v>345</v>
      </c>
      <c r="D550" s="236" t="s">
        <v>337</v>
      </c>
      <c r="E550" s="382">
        <v>43773.796567352911</v>
      </c>
      <c r="F550" s="382">
        <v>688.05976820117939</v>
      </c>
      <c r="G550" s="383">
        <v>1.5969548609755371E-2</v>
      </c>
      <c r="H550" s="384">
        <v>2.2897611979474597</v>
      </c>
      <c r="I550" s="384">
        <v>5.0288040273640089E-2</v>
      </c>
      <c r="J550" s="385">
        <v>16.661741554998414</v>
      </c>
      <c r="K550" s="385">
        <v>-0.42133893175362758</v>
      </c>
      <c r="L550" s="383">
        <v>-2.466410739447002E-2</v>
      </c>
      <c r="M550" s="386">
        <v>729347.68528631097</v>
      </c>
      <c r="N550" s="386">
        <v>-6689.4242846122943</v>
      </c>
      <c r="O550" s="383">
        <v>-9.0884334466667452E-3</v>
      </c>
      <c r="P550" s="382">
        <v>485642.75892972946</v>
      </c>
      <c r="Q550" s="382">
        <v>3268.6266689969343</v>
      </c>
      <c r="R550" s="383">
        <v>6.7761234494020887E-3</v>
      </c>
    </row>
    <row r="551" spans="1:18" x14ac:dyDescent="0.25">
      <c r="A551" s="443" t="s">
        <v>284</v>
      </c>
      <c r="B551" s="443" t="s">
        <v>60</v>
      </c>
      <c r="C551" s="443" t="s">
        <v>345</v>
      </c>
      <c r="D551" s="75" t="s">
        <v>338</v>
      </c>
      <c r="E551" s="392"/>
      <c r="F551" s="392"/>
      <c r="G551" s="392"/>
      <c r="H551" s="392"/>
      <c r="I551" s="392"/>
      <c r="J551" s="392"/>
      <c r="K551" s="392"/>
      <c r="L551" s="392"/>
      <c r="M551" s="392"/>
      <c r="N551" s="392"/>
      <c r="O551" s="392"/>
      <c r="P551" s="392"/>
      <c r="Q551" s="392"/>
      <c r="R551" s="392"/>
    </row>
    <row r="552" spans="1:18" x14ac:dyDescent="0.25">
      <c r="A552" s="443" t="s">
        <v>284</v>
      </c>
      <c r="B552" s="443" t="s">
        <v>60</v>
      </c>
      <c r="C552" s="443" t="s">
        <v>350</v>
      </c>
      <c r="D552" s="236" t="s">
        <v>312</v>
      </c>
      <c r="E552" s="393"/>
      <c r="F552" s="393"/>
      <c r="G552" s="393"/>
      <c r="H552" s="393"/>
      <c r="I552" s="393"/>
      <c r="J552" s="393"/>
      <c r="K552" s="393"/>
      <c r="L552" s="393"/>
      <c r="M552" s="393"/>
      <c r="N552" s="393"/>
      <c r="O552" s="393"/>
      <c r="P552" s="393"/>
      <c r="Q552" s="393"/>
      <c r="R552" s="393"/>
    </row>
    <row r="553" spans="1:18" x14ac:dyDescent="0.25">
      <c r="A553" s="443" t="s">
        <v>284</v>
      </c>
      <c r="B553" s="443" t="s">
        <v>60</v>
      </c>
      <c r="C553" s="443" t="s">
        <v>350</v>
      </c>
      <c r="D553" s="75" t="s">
        <v>313</v>
      </c>
      <c r="E553" s="392"/>
      <c r="F553" s="392"/>
      <c r="G553" s="392"/>
      <c r="H553" s="392"/>
      <c r="I553" s="392"/>
      <c r="J553" s="392"/>
      <c r="K553" s="392"/>
      <c r="L553" s="392"/>
      <c r="M553" s="392"/>
      <c r="N553" s="392"/>
      <c r="O553" s="392"/>
      <c r="P553" s="392"/>
      <c r="Q553" s="392"/>
      <c r="R553" s="392"/>
    </row>
    <row r="554" spans="1:18" x14ac:dyDescent="0.25">
      <c r="A554" s="443" t="s">
        <v>284</v>
      </c>
      <c r="B554" s="443" t="s">
        <v>60</v>
      </c>
      <c r="C554" s="443" t="s">
        <v>350</v>
      </c>
      <c r="D554" s="236" t="s">
        <v>314</v>
      </c>
      <c r="E554" s="393"/>
      <c r="F554" s="393"/>
      <c r="G554" s="393"/>
      <c r="H554" s="393"/>
      <c r="I554" s="393"/>
      <c r="J554" s="393"/>
      <c r="K554" s="393"/>
      <c r="L554" s="393"/>
      <c r="M554" s="393"/>
      <c r="N554" s="393"/>
      <c r="O554" s="393"/>
      <c r="P554" s="393"/>
      <c r="Q554" s="393"/>
      <c r="R554" s="393"/>
    </row>
    <row r="555" spans="1:18" x14ac:dyDescent="0.25">
      <c r="A555" s="443" t="s">
        <v>284</v>
      </c>
      <c r="B555" s="443" t="s">
        <v>60</v>
      </c>
      <c r="C555" s="443" t="s">
        <v>350</v>
      </c>
      <c r="D555" s="75" t="s">
        <v>315</v>
      </c>
      <c r="E555" s="391">
        <v>37707.219346985221</v>
      </c>
      <c r="F555" s="391">
        <v>16282.172471717</v>
      </c>
      <c r="G555" s="387">
        <v>0.75995971287755526</v>
      </c>
      <c r="H555" s="388">
        <v>0.1319985124280032</v>
      </c>
      <c r="I555" s="388">
        <v>6.1900090336263397E-2</v>
      </c>
      <c r="J555" s="389">
        <v>11.006402216295367</v>
      </c>
      <c r="K555" s="389">
        <v>1.1373739667319107</v>
      </c>
      <c r="L555" s="387">
        <v>0.11524680424156461</v>
      </c>
      <c r="M555" s="390">
        <v>415020.82259099366</v>
      </c>
      <c r="N555" s="390">
        <v>203576.42973075033</v>
      </c>
      <c r="O555" s="387">
        <v>0.96278944538059508</v>
      </c>
      <c r="P555" s="391">
        <v>413086.90576505661</v>
      </c>
      <c r="Q555" s="391">
        <v>227833.05754625797</v>
      </c>
      <c r="R555" s="387">
        <v>1.2298425092750036</v>
      </c>
    </row>
    <row r="556" spans="1:18" x14ac:dyDescent="0.25">
      <c r="A556" s="443" t="s">
        <v>284</v>
      </c>
      <c r="B556" s="443" t="s">
        <v>60</v>
      </c>
      <c r="C556" s="443" t="s">
        <v>350</v>
      </c>
      <c r="D556" s="236" t="s">
        <v>316</v>
      </c>
      <c r="E556" s="393"/>
      <c r="F556" s="393"/>
      <c r="G556" s="393"/>
      <c r="H556" s="393"/>
      <c r="I556" s="393"/>
      <c r="J556" s="393"/>
      <c r="K556" s="393"/>
      <c r="L556" s="393"/>
      <c r="M556" s="393"/>
      <c r="N556" s="393"/>
      <c r="O556" s="393"/>
      <c r="P556" s="393"/>
      <c r="Q556" s="393"/>
      <c r="R556" s="393"/>
    </row>
    <row r="557" spans="1:18" x14ac:dyDescent="0.25">
      <c r="A557" s="443" t="s">
        <v>284</v>
      </c>
      <c r="B557" s="443" t="s">
        <v>60</v>
      </c>
      <c r="C557" s="443" t="s">
        <v>350</v>
      </c>
      <c r="D557" s="75" t="s">
        <v>96</v>
      </c>
      <c r="E557" s="392"/>
      <c r="F557" s="392"/>
      <c r="G557" s="392"/>
      <c r="H557" s="392"/>
      <c r="I557" s="392"/>
      <c r="J557" s="392"/>
      <c r="K557" s="392"/>
      <c r="L557" s="392"/>
      <c r="M557" s="392"/>
      <c r="N557" s="392"/>
      <c r="O557" s="392"/>
      <c r="P557" s="392"/>
      <c r="Q557" s="392"/>
      <c r="R557" s="392"/>
    </row>
    <row r="558" spans="1:18" x14ac:dyDescent="0.25">
      <c r="A558" s="443" t="s">
        <v>284</v>
      </c>
      <c r="B558" s="443" t="s">
        <v>60</v>
      </c>
      <c r="C558" s="443" t="s">
        <v>350</v>
      </c>
      <c r="D558" s="236" t="s">
        <v>317</v>
      </c>
      <c r="E558" s="393"/>
      <c r="F558" s="393"/>
      <c r="G558" s="393"/>
      <c r="H558" s="393"/>
      <c r="I558" s="393"/>
      <c r="J558" s="393"/>
      <c r="K558" s="393"/>
      <c r="L558" s="393"/>
      <c r="M558" s="393"/>
      <c r="N558" s="393"/>
      <c r="O558" s="393"/>
      <c r="P558" s="393"/>
      <c r="Q558" s="393"/>
      <c r="R558" s="393"/>
    </row>
    <row r="559" spans="1:18" x14ac:dyDescent="0.25">
      <c r="A559" s="443" t="s">
        <v>284</v>
      </c>
      <c r="B559" s="443" t="s">
        <v>60</v>
      </c>
      <c r="C559" s="443" t="s">
        <v>350</v>
      </c>
      <c r="D559" s="75" t="s">
        <v>95</v>
      </c>
      <c r="E559" s="392"/>
      <c r="F559" s="392"/>
      <c r="G559" s="392"/>
      <c r="H559" s="392"/>
      <c r="I559" s="392"/>
      <c r="J559" s="392"/>
      <c r="K559" s="392"/>
      <c r="L559" s="392"/>
      <c r="M559" s="392"/>
      <c r="N559" s="392"/>
      <c r="O559" s="392"/>
      <c r="P559" s="392"/>
      <c r="Q559" s="392"/>
      <c r="R559" s="392"/>
    </row>
    <row r="560" spans="1:18" x14ac:dyDescent="0.25">
      <c r="A560" s="443" t="s">
        <v>284</v>
      </c>
      <c r="B560" s="443" t="s">
        <v>60</v>
      </c>
      <c r="C560" s="443" t="s">
        <v>350</v>
      </c>
      <c r="D560" s="236" t="s">
        <v>92</v>
      </c>
      <c r="E560" s="393"/>
      <c r="F560" s="393"/>
      <c r="G560" s="393"/>
      <c r="H560" s="393"/>
      <c r="I560" s="393"/>
      <c r="J560" s="393"/>
      <c r="K560" s="393"/>
      <c r="L560" s="393"/>
      <c r="M560" s="393"/>
      <c r="N560" s="393"/>
      <c r="O560" s="393"/>
      <c r="P560" s="393"/>
      <c r="Q560" s="393"/>
      <c r="R560" s="393"/>
    </row>
    <row r="561" spans="1:18" x14ac:dyDescent="0.25">
      <c r="A561" s="443" t="s">
        <v>284</v>
      </c>
      <c r="B561" s="443" t="s">
        <v>60</v>
      </c>
      <c r="C561" s="443" t="s">
        <v>350</v>
      </c>
      <c r="D561" s="75" t="s">
        <v>318</v>
      </c>
      <c r="E561" s="392"/>
      <c r="F561" s="392"/>
      <c r="G561" s="392"/>
      <c r="H561" s="392"/>
      <c r="I561" s="392"/>
      <c r="J561" s="392"/>
      <c r="K561" s="392"/>
      <c r="L561" s="392"/>
      <c r="M561" s="392"/>
      <c r="N561" s="392"/>
      <c r="O561" s="392"/>
      <c r="P561" s="392"/>
      <c r="Q561" s="392"/>
      <c r="R561" s="392"/>
    </row>
    <row r="562" spans="1:18" x14ac:dyDescent="0.25">
      <c r="A562" s="443" t="s">
        <v>284</v>
      </c>
      <c r="B562" s="443" t="s">
        <v>60</v>
      </c>
      <c r="C562" s="443" t="s">
        <v>350</v>
      </c>
      <c r="D562" s="236" t="s">
        <v>82</v>
      </c>
      <c r="E562" s="393"/>
      <c r="F562" s="393"/>
      <c r="G562" s="393"/>
      <c r="H562" s="393"/>
      <c r="I562" s="393"/>
      <c r="J562" s="393"/>
      <c r="K562" s="393"/>
      <c r="L562" s="393"/>
      <c r="M562" s="393"/>
      <c r="N562" s="393"/>
      <c r="O562" s="393"/>
      <c r="P562" s="393"/>
      <c r="Q562" s="393"/>
      <c r="R562" s="393"/>
    </row>
    <row r="563" spans="1:18" x14ac:dyDescent="0.25">
      <c r="A563" s="443" t="s">
        <v>284</v>
      </c>
      <c r="B563" s="443" t="s">
        <v>60</v>
      </c>
      <c r="C563" s="443" t="s">
        <v>350</v>
      </c>
      <c r="D563" s="75" t="s">
        <v>319</v>
      </c>
      <c r="E563" s="391">
        <v>2854475.1626800895</v>
      </c>
      <c r="F563" s="391">
        <v>-291229.5647514225</v>
      </c>
      <c r="G563" s="387">
        <v>-9.2580070281807189E-2</v>
      </c>
      <c r="H563" s="388">
        <v>9.9924227180273171</v>
      </c>
      <c r="I563" s="388">
        <v>-0.29968721495106188</v>
      </c>
      <c r="J563" s="389">
        <v>13.912149345671455</v>
      </c>
      <c r="K563" s="389">
        <v>0.63932306132174688</v>
      </c>
      <c r="L563" s="387">
        <v>4.8167816531704877E-2</v>
      </c>
      <c r="M563" s="390">
        <v>39711884.766715229</v>
      </c>
      <c r="N563" s="390">
        <v>-2040507.6223408803</v>
      </c>
      <c r="O563" s="387">
        <v>-4.8871633589928756E-2</v>
      </c>
      <c r="P563" s="391">
        <v>24693414.669496659</v>
      </c>
      <c r="Q563" s="391">
        <v>-1081407.4015743881</v>
      </c>
      <c r="R563" s="387">
        <v>-4.1955959912837966E-2</v>
      </c>
    </row>
    <row r="564" spans="1:18" x14ac:dyDescent="0.25">
      <c r="A564" s="443" t="s">
        <v>284</v>
      </c>
      <c r="B564" s="443" t="s">
        <v>60</v>
      </c>
      <c r="C564" s="443" t="s">
        <v>350</v>
      </c>
      <c r="D564" s="236" t="s">
        <v>91</v>
      </c>
      <c r="E564" s="393"/>
      <c r="F564" s="393"/>
      <c r="G564" s="393"/>
      <c r="H564" s="393"/>
      <c r="I564" s="393"/>
      <c r="J564" s="393"/>
      <c r="K564" s="393"/>
      <c r="L564" s="393"/>
      <c r="M564" s="393"/>
      <c r="N564" s="393"/>
      <c r="O564" s="393"/>
      <c r="P564" s="393"/>
      <c r="Q564" s="393"/>
      <c r="R564" s="393"/>
    </row>
    <row r="565" spans="1:18" x14ac:dyDescent="0.25">
      <c r="A565" s="443" t="s">
        <v>284</v>
      </c>
      <c r="B565" s="443" t="s">
        <v>60</v>
      </c>
      <c r="C565" s="443" t="s">
        <v>350</v>
      </c>
      <c r="D565" s="75" t="s">
        <v>320</v>
      </c>
      <c r="E565" s="392"/>
      <c r="F565" s="392"/>
      <c r="G565" s="392"/>
      <c r="H565" s="392"/>
      <c r="I565" s="392"/>
      <c r="J565" s="392"/>
      <c r="K565" s="392"/>
      <c r="L565" s="392"/>
      <c r="M565" s="392"/>
      <c r="N565" s="392"/>
      <c r="O565" s="392"/>
      <c r="P565" s="392"/>
      <c r="Q565" s="392"/>
      <c r="R565" s="392"/>
    </row>
    <row r="566" spans="1:18" x14ac:dyDescent="0.25">
      <c r="A566" s="443" t="s">
        <v>284</v>
      </c>
      <c r="B566" s="443" t="s">
        <v>60</v>
      </c>
      <c r="C566" s="443" t="s">
        <v>350</v>
      </c>
      <c r="D566" s="236" t="s">
        <v>98</v>
      </c>
      <c r="E566" s="393"/>
      <c r="F566" s="393"/>
      <c r="G566" s="393"/>
      <c r="H566" s="393"/>
      <c r="I566" s="393"/>
      <c r="J566" s="393"/>
      <c r="K566" s="393"/>
      <c r="L566" s="393"/>
      <c r="M566" s="393"/>
      <c r="N566" s="393"/>
      <c r="O566" s="393"/>
      <c r="P566" s="393"/>
      <c r="Q566" s="393"/>
      <c r="R566" s="393"/>
    </row>
    <row r="567" spans="1:18" x14ac:dyDescent="0.25">
      <c r="A567" s="443" t="s">
        <v>284</v>
      </c>
      <c r="B567" s="443" t="s">
        <v>60</v>
      </c>
      <c r="C567" s="443" t="s">
        <v>350</v>
      </c>
      <c r="D567" s="75" t="s">
        <v>321</v>
      </c>
      <c r="E567" s="392"/>
      <c r="F567" s="392"/>
      <c r="G567" s="392"/>
      <c r="H567" s="392"/>
      <c r="I567" s="392"/>
      <c r="J567" s="392"/>
      <c r="K567" s="392"/>
      <c r="L567" s="392"/>
      <c r="M567" s="392"/>
      <c r="N567" s="392"/>
      <c r="O567" s="392"/>
      <c r="P567" s="392"/>
      <c r="Q567" s="392"/>
      <c r="R567" s="392"/>
    </row>
    <row r="568" spans="1:18" x14ac:dyDescent="0.25">
      <c r="A568" s="443" t="s">
        <v>284</v>
      </c>
      <c r="B568" s="443" t="s">
        <v>60</v>
      </c>
      <c r="C568" s="443" t="s">
        <v>350</v>
      </c>
      <c r="D568" s="236" t="s">
        <v>112</v>
      </c>
      <c r="E568" s="393"/>
      <c r="F568" s="393"/>
      <c r="G568" s="393"/>
      <c r="H568" s="393"/>
      <c r="I568" s="393"/>
      <c r="J568" s="393"/>
      <c r="K568" s="393"/>
      <c r="L568" s="393"/>
      <c r="M568" s="393"/>
      <c r="N568" s="393"/>
      <c r="O568" s="393"/>
      <c r="P568" s="393"/>
      <c r="Q568" s="393"/>
      <c r="R568" s="393"/>
    </row>
    <row r="569" spans="1:18" x14ac:dyDescent="0.25">
      <c r="A569" s="443" t="s">
        <v>284</v>
      </c>
      <c r="B569" s="443" t="s">
        <v>60</v>
      </c>
      <c r="C569" s="443" t="s">
        <v>350</v>
      </c>
      <c r="D569" s="75" t="s">
        <v>322</v>
      </c>
      <c r="E569" s="392"/>
      <c r="F569" s="392"/>
      <c r="G569" s="392"/>
      <c r="H569" s="392"/>
      <c r="I569" s="392"/>
      <c r="J569" s="392"/>
      <c r="K569" s="392"/>
      <c r="L569" s="392"/>
      <c r="M569" s="392"/>
      <c r="N569" s="392"/>
      <c r="O569" s="392"/>
      <c r="P569" s="392"/>
      <c r="Q569" s="392"/>
      <c r="R569" s="392"/>
    </row>
    <row r="570" spans="1:18" x14ac:dyDescent="0.25">
      <c r="A570" s="443" t="s">
        <v>284</v>
      </c>
      <c r="B570" s="443" t="s">
        <v>60</v>
      </c>
      <c r="C570" s="443" t="s">
        <v>350</v>
      </c>
      <c r="D570" s="236" t="s">
        <v>323</v>
      </c>
      <c r="E570" s="382">
        <v>0.48075073957443237</v>
      </c>
      <c r="F570" s="382">
        <v>0.48075073957443237</v>
      </c>
      <c r="G570" s="393"/>
      <c r="H570" s="384">
        <v>1.6829239485557848E-6</v>
      </c>
      <c r="I570" s="384">
        <v>1.6829239485557848E-6</v>
      </c>
      <c r="J570" s="385">
        <v>34.64</v>
      </c>
      <c r="K570" s="385">
        <v>34.64</v>
      </c>
      <c r="L570" s="393"/>
      <c r="M570" s="386">
        <v>16.653205618858337</v>
      </c>
      <c r="N570" s="386">
        <v>16.653205618858337</v>
      </c>
      <c r="O570" s="393"/>
      <c r="P570" s="382">
        <v>1.2820019721984863</v>
      </c>
      <c r="Q570" s="382">
        <v>1.2820019721984863</v>
      </c>
      <c r="R570" s="393"/>
    </row>
    <row r="571" spans="1:18" x14ac:dyDescent="0.25">
      <c r="A571" s="443" t="s">
        <v>284</v>
      </c>
      <c r="B571" s="443" t="s">
        <v>60</v>
      </c>
      <c r="C571" s="443" t="s">
        <v>350</v>
      </c>
      <c r="D571" s="75" t="s">
        <v>102</v>
      </c>
      <c r="E571" s="392"/>
      <c r="F571" s="392"/>
      <c r="G571" s="392"/>
      <c r="H571" s="392"/>
      <c r="I571" s="392"/>
      <c r="J571" s="392"/>
      <c r="K571" s="392"/>
      <c r="L571" s="392"/>
      <c r="M571" s="392"/>
      <c r="N571" s="392"/>
      <c r="O571" s="392"/>
      <c r="P571" s="392"/>
      <c r="Q571" s="392"/>
      <c r="R571" s="392"/>
    </row>
    <row r="572" spans="1:18" x14ac:dyDescent="0.25">
      <c r="A572" s="443" t="s">
        <v>284</v>
      </c>
      <c r="B572" s="443" t="s">
        <v>60</v>
      </c>
      <c r="C572" s="443" t="s">
        <v>350</v>
      </c>
      <c r="D572" s="236" t="s">
        <v>90</v>
      </c>
      <c r="E572" s="393"/>
      <c r="F572" s="393"/>
      <c r="G572" s="393"/>
      <c r="H572" s="393"/>
      <c r="I572" s="393"/>
      <c r="J572" s="393"/>
      <c r="K572" s="393"/>
      <c r="L572" s="393"/>
      <c r="M572" s="393"/>
      <c r="N572" s="393"/>
      <c r="O572" s="393"/>
      <c r="P572" s="393"/>
      <c r="Q572" s="393"/>
      <c r="R572" s="393"/>
    </row>
    <row r="573" spans="1:18" x14ac:dyDescent="0.25">
      <c r="A573" s="443" t="s">
        <v>284</v>
      </c>
      <c r="B573" s="443" t="s">
        <v>60</v>
      </c>
      <c r="C573" s="443" t="s">
        <v>350</v>
      </c>
      <c r="D573" s="75" t="s">
        <v>106</v>
      </c>
      <c r="E573" s="392"/>
      <c r="F573" s="392"/>
      <c r="G573" s="392"/>
      <c r="H573" s="392"/>
      <c r="I573" s="392"/>
      <c r="J573" s="392"/>
      <c r="K573" s="392"/>
      <c r="L573" s="392"/>
      <c r="M573" s="392"/>
      <c r="N573" s="392"/>
      <c r="O573" s="392"/>
      <c r="P573" s="392"/>
      <c r="Q573" s="392"/>
      <c r="R573" s="392"/>
    </row>
    <row r="574" spans="1:18" x14ac:dyDescent="0.25">
      <c r="A574" s="443" t="s">
        <v>284</v>
      </c>
      <c r="B574" s="443" t="s">
        <v>60</v>
      </c>
      <c r="C574" s="443" t="s">
        <v>350</v>
      </c>
      <c r="D574" s="236" t="s">
        <v>324</v>
      </c>
      <c r="E574" s="393"/>
      <c r="F574" s="393"/>
      <c r="G574" s="393"/>
      <c r="H574" s="393"/>
      <c r="I574" s="393"/>
      <c r="J574" s="393"/>
      <c r="K574" s="393"/>
      <c r="L574" s="393"/>
      <c r="M574" s="393"/>
      <c r="N574" s="393"/>
      <c r="O574" s="393"/>
      <c r="P574" s="393"/>
      <c r="Q574" s="393"/>
      <c r="R574" s="393"/>
    </row>
    <row r="575" spans="1:18" x14ac:dyDescent="0.25">
      <c r="A575" s="443" t="s">
        <v>284</v>
      </c>
      <c r="B575" s="443" t="s">
        <v>60</v>
      </c>
      <c r="C575" s="443" t="s">
        <v>350</v>
      </c>
      <c r="D575" s="75" t="s">
        <v>103</v>
      </c>
      <c r="E575" s="392"/>
      <c r="F575" s="392"/>
      <c r="G575" s="392"/>
      <c r="H575" s="392"/>
      <c r="I575" s="392"/>
      <c r="J575" s="392"/>
      <c r="K575" s="392"/>
      <c r="L575" s="392"/>
      <c r="M575" s="392"/>
      <c r="N575" s="392"/>
      <c r="O575" s="392"/>
      <c r="P575" s="392"/>
      <c r="Q575" s="392"/>
      <c r="R575" s="392"/>
    </row>
    <row r="576" spans="1:18" x14ac:dyDescent="0.25">
      <c r="A576" s="443" t="s">
        <v>284</v>
      </c>
      <c r="B576" s="443" t="s">
        <v>60</v>
      </c>
      <c r="C576" s="443" t="s">
        <v>350</v>
      </c>
      <c r="D576" s="236" t="s">
        <v>93</v>
      </c>
      <c r="E576" s="393"/>
      <c r="F576" s="393"/>
      <c r="G576" s="393"/>
      <c r="H576" s="393"/>
      <c r="I576" s="393"/>
      <c r="J576" s="393"/>
      <c r="K576" s="393"/>
      <c r="L576" s="393"/>
      <c r="M576" s="393"/>
      <c r="N576" s="393"/>
      <c r="O576" s="393"/>
      <c r="P576" s="393"/>
      <c r="Q576" s="393"/>
      <c r="R576" s="393"/>
    </row>
    <row r="577" spans="1:18" x14ac:dyDescent="0.25">
      <c r="A577" s="443" t="s">
        <v>284</v>
      </c>
      <c r="B577" s="443" t="s">
        <v>60</v>
      </c>
      <c r="C577" s="443" t="s">
        <v>350</v>
      </c>
      <c r="D577" s="75" t="s">
        <v>101</v>
      </c>
      <c r="E577" s="392"/>
      <c r="F577" s="392"/>
      <c r="G577" s="392"/>
      <c r="H577" s="392"/>
      <c r="I577" s="392"/>
      <c r="J577" s="392"/>
      <c r="K577" s="392"/>
      <c r="L577" s="392"/>
      <c r="M577" s="392"/>
      <c r="N577" s="392"/>
      <c r="O577" s="392"/>
      <c r="P577" s="392"/>
      <c r="Q577" s="392"/>
      <c r="R577" s="392"/>
    </row>
    <row r="578" spans="1:18" x14ac:dyDescent="0.25">
      <c r="A578" s="443" t="s">
        <v>284</v>
      </c>
      <c r="B578" s="443" t="s">
        <v>60</v>
      </c>
      <c r="C578" s="443" t="s">
        <v>350</v>
      </c>
      <c r="D578" s="236" t="s">
        <v>94</v>
      </c>
      <c r="E578" s="393"/>
      <c r="F578" s="393"/>
      <c r="G578" s="393"/>
      <c r="H578" s="393"/>
      <c r="I578" s="393"/>
      <c r="J578" s="393"/>
      <c r="K578" s="393"/>
      <c r="L578" s="393"/>
      <c r="M578" s="393"/>
      <c r="N578" s="393"/>
      <c r="O578" s="393"/>
      <c r="P578" s="393"/>
      <c r="Q578" s="393"/>
      <c r="R578" s="393"/>
    </row>
    <row r="579" spans="1:18" x14ac:dyDescent="0.25">
      <c r="A579" s="443" t="s">
        <v>284</v>
      </c>
      <c r="B579" s="443" t="s">
        <v>60</v>
      </c>
      <c r="C579" s="443" t="s">
        <v>350</v>
      </c>
      <c r="D579" s="75" t="s">
        <v>107</v>
      </c>
      <c r="E579" s="392"/>
      <c r="F579" s="392"/>
      <c r="G579" s="392"/>
      <c r="H579" s="392"/>
      <c r="I579" s="392"/>
      <c r="J579" s="392"/>
      <c r="K579" s="392"/>
      <c r="L579" s="392"/>
      <c r="M579" s="392"/>
      <c r="N579" s="392"/>
      <c r="O579" s="392"/>
      <c r="P579" s="392"/>
      <c r="Q579" s="392"/>
      <c r="R579" s="392"/>
    </row>
    <row r="580" spans="1:18" x14ac:dyDescent="0.25">
      <c r="A580" s="443" t="s">
        <v>284</v>
      </c>
      <c r="B580" s="443" t="s">
        <v>60</v>
      </c>
      <c r="C580" s="443" t="s">
        <v>350</v>
      </c>
      <c r="D580" s="236" t="s">
        <v>325</v>
      </c>
      <c r="E580" s="393"/>
      <c r="F580" s="393"/>
      <c r="G580" s="393"/>
      <c r="H580" s="393"/>
      <c r="I580" s="393"/>
      <c r="J580" s="393"/>
      <c r="K580" s="393"/>
      <c r="L580" s="393"/>
      <c r="M580" s="393"/>
      <c r="N580" s="393"/>
      <c r="O580" s="393"/>
      <c r="P580" s="393"/>
      <c r="Q580" s="393"/>
      <c r="R580" s="393"/>
    </row>
    <row r="581" spans="1:18" x14ac:dyDescent="0.25">
      <c r="A581" s="443" t="s">
        <v>284</v>
      </c>
      <c r="B581" s="443" t="s">
        <v>60</v>
      </c>
      <c r="C581" s="443" t="s">
        <v>350</v>
      </c>
      <c r="D581" s="75" t="s">
        <v>326</v>
      </c>
      <c r="E581" s="391">
        <v>4760.3821541262541</v>
      </c>
      <c r="F581" s="391">
        <v>-750.43263286353431</v>
      </c>
      <c r="G581" s="387">
        <v>-0.13617453350731254</v>
      </c>
      <c r="H581" s="388">
        <v>1.6664272089416697E-2</v>
      </c>
      <c r="I581" s="388">
        <v>-1.3659998281552593E-3</v>
      </c>
      <c r="J581" s="389">
        <v>6.9852344167115561</v>
      </c>
      <c r="K581" s="389">
        <v>-0.10630925722983164</v>
      </c>
      <c r="L581" s="387">
        <v>-1.4990989566979052E-2</v>
      </c>
      <c r="M581" s="390">
        <v>33252.385259702205</v>
      </c>
      <c r="N581" s="390">
        <v>-5827.7984812378854</v>
      </c>
      <c r="O581" s="387">
        <v>-0.14912413206319525</v>
      </c>
      <c r="P581" s="391">
        <v>6355.682498216629</v>
      </c>
      <c r="Q581" s="391">
        <v>-2396.5155398845673</v>
      </c>
      <c r="R581" s="387">
        <v>-0.27381870582129736</v>
      </c>
    </row>
    <row r="582" spans="1:18" x14ac:dyDescent="0.25">
      <c r="A582" s="443" t="s">
        <v>284</v>
      </c>
      <c r="B582" s="443" t="s">
        <v>60</v>
      </c>
      <c r="C582" s="443" t="s">
        <v>350</v>
      </c>
      <c r="D582" s="236" t="s">
        <v>327</v>
      </c>
      <c r="E582" s="393"/>
      <c r="F582" s="382">
        <v>-116.15901947021484</v>
      </c>
      <c r="G582" s="383">
        <v>-1</v>
      </c>
      <c r="H582" s="393"/>
      <c r="I582" s="384">
        <v>-3.8004882901726702E-4</v>
      </c>
      <c r="J582" s="393"/>
      <c r="K582" s="385">
        <v>-11.706666666666667</v>
      </c>
      <c r="L582" s="383">
        <v>-1</v>
      </c>
      <c r="M582" s="393"/>
      <c r="N582" s="386">
        <v>-1359.8349212646485</v>
      </c>
      <c r="O582" s="383">
        <v>-1</v>
      </c>
      <c r="P582" s="393"/>
      <c r="Q582" s="382">
        <v>-309.75738525390625</v>
      </c>
      <c r="R582" s="383">
        <v>-1</v>
      </c>
    </row>
    <row r="583" spans="1:18" x14ac:dyDescent="0.25">
      <c r="A583" s="443" t="s">
        <v>284</v>
      </c>
      <c r="B583" s="443" t="s">
        <v>60</v>
      </c>
      <c r="C583" s="443" t="s">
        <v>350</v>
      </c>
      <c r="D583" s="75" t="s">
        <v>85</v>
      </c>
      <c r="E583" s="392"/>
      <c r="F583" s="392"/>
      <c r="G583" s="392"/>
      <c r="H583" s="392"/>
      <c r="I583" s="392"/>
      <c r="J583" s="392"/>
      <c r="K583" s="392"/>
      <c r="L583" s="392"/>
      <c r="M583" s="392"/>
      <c r="N583" s="392"/>
      <c r="O583" s="392"/>
      <c r="P583" s="392"/>
      <c r="Q583" s="392"/>
      <c r="R583" s="392"/>
    </row>
    <row r="584" spans="1:18" x14ac:dyDescent="0.25">
      <c r="A584" s="443" t="s">
        <v>284</v>
      </c>
      <c r="B584" s="443" t="s">
        <v>60</v>
      </c>
      <c r="C584" s="443" t="s">
        <v>350</v>
      </c>
      <c r="D584" s="236" t="s">
        <v>84</v>
      </c>
      <c r="E584" s="393"/>
      <c r="F584" s="393"/>
      <c r="G584" s="393"/>
      <c r="H584" s="393"/>
      <c r="I584" s="393"/>
      <c r="J584" s="393"/>
      <c r="K584" s="393"/>
      <c r="L584" s="393"/>
      <c r="M584" s="393"/>
      <c r="N584" s="393"/>
      <c r="O584" s="393"/>
      <c r="P584" s="393"/>
      <c r="Q584" s="393"/>
      <c r="R584" s="393"/>
    </row>
    <row r="585" spans="1:18" x14ac:dyDescent="0.25">
      <c r="A585" s="443" t="s">
        <v>284</v>
      </c>
      <c r="B585" s="443" t="s">
        <v>60</v>
      </c>
      <c r="C585" s="443" t="s">
        <v>350</v>
      </c>
      <c r="D585" s="75" t="s">
        <v>89</v>
      </c>
      <c r="E585" s="392"/>
      <c r="F585" s="392"/>
      <c r="G585" s="392"/>
      <c r="H585" s="392"/>
      <c r="I585" s="392"/>
      <c r="J585" s="392"/>
      <c r="K585" s="392"/>
      <c r="L585" s="392"/>
      <c r="M585" s="392"/>
      <c r="N585" s="392"/>
      <c r="O585" s="392"/>
      <c r="P585" s="392"/>
      <c r="Q585" s="392"/>
      <c r="R585" s="392"/>
    </row>
    <row r="586" spans="1:18" x14ac:dyDescent="0.25">
      <c r="A586" s="443" t="s">
        <v>284</v>
      </c>
      <c r="B586" s="443" t="s">
        <v>60</v>
      </c>
      <c r="C586" s="443" t="s">
        <v>350</v>
      </c>
      <c r="D586" s="236" t="s">
        <v>105</v>
      </c>
      <c r="E586" s="393"/>
      <c r="F586" s="393"/>
      <c r="G586" s="393"/>
      <c r="H586" s="393"/>
      <c r="I586" s="393"/>
      <c r="J586" s="393"/>
      <c r="K586" s="393"/>
      <c r="L586" s="393"/>
      <c r="M586" s="393"/>
      <c r="N586" s="393"/>
      <c r="O586" s="393"/>
      <c r="P586" s="393"/>
      <c r="Q586" s="393"/>
      <c r="R586" s="393"/>
    </row>
    <row r="587" spans="1:18" x14ac:dyDescent="0.25">
      <c r="A587" s="443" t="s">
        <v>284</v>
      </c>
      <c r="B587" s="443" t="s">
        <v>60</v>
      </c>
      <c r="C587" s="443" t="s">
        <v>350</v>
      </c>
      <c r="D587" s="75" t="s">
        <v>100</v>
      </c>
      <c r="E587" s="392"/>
      <c r="F587" s="392"/>
      <c r="G587" s="392"/>
      <c r="H587" s="392"/>
      <c r="I587" s="392"/>
      <c r="J587" s="392"/>
      <c r="K587" s="392"/>
      <c r="L587" s="392"/>
      <c r="M587" s="392"/>
      <c r="N587" s="392"/>
      <c r="O587" s="392"/>
      <c r="P587" s="392"/>
      <c r="Q587" s="392"/>
      <c r="R587" s="392"/>
    </row>
    <row r="588" spans="1:18" x14ac:dyDescent="0.25">
      <c r="A588" s="443" t="s">
        <v>284</v>
      </c>
      <c r="B588" s="443" t="s">
        <v>60</v>
      </c>
      <c r="C588" s="443" t="s">
        <v>350</v>
      </c>
      <c r="D588" s="236" t="s">
        <v>86</v>
      </c>
      <c r="E588" s="393"/>
      <c r="F588" s="393"/>
      <c r="G588" s="393"/>
      <c r="H588" s="393"/>
      <c r="I588" s="393"/>
      <c r="J588" s="393"/>
      <c r="K588" s="393"/>
      <c r="L588" s="393"/>
      <c r="M588" s="393"/>
      <c r="N588" s="393"/>
      <c r="O588" s="393"/>
      <c r="P588" s="393"/>
      <c r="Q588" s="393"/>
      <c r="R588" s="393"/>
    </row>
    <row r="589" spans="1:18" x14ac:dyDescent="0.25">
      <c r="A589" s="443" t="s">
        <v>284</v>
      </c>
      <c r="B589" s="443" t="s">
        <v>60</v>
      </c>
      <c r="C589" s="443" t="s">
        <v>350</v>
      </c>
      <c r="D589" s="75" t="s">
        <v>328</v>
      </c>
      <c r="E589" s="391">
        <v>630.69558979742158</v>
      </c>
      <c r="F589" s="391">
        <v>302.71146013645193</v>
      </c>
      <c r="G589" s="387">
        <v>0.92294544998063921</v>
      </c>
      <c r="H589" s="388">
        <v>2.207823358229619E-3</v>
      </c>
      <c r="I589" s="388">
        <v>1.1347255911994714E-3</v>
      </c>
      <c r="J589" s="389">
        <v>26.1786375510356</v>
      </c>
      <c r="K589" s="389">
        <v>3.3847585829559499</v>
      </c>
      <c r="L589" s="387">
        <v>0.14849418950131027</v>
      </c>
      <c r="M589" s="390">
        <v>16510.751250343325</v>
      </c>
      <c r="N589" s="390">
        <v>9034.7206954002395</v>
      </c>
      <c r="O589" s="387">
        <v>1.2084916760307463</v>
      </c>
      <c r="P589" s="391">
        <v>1903.699390411377</v>
      </c>
      <c r="Q589" s="391">
        <v>1102.8264141082764</v>
      </c>
      <c r="R589" s="387">
        <v>1.3770303740288743</v>
      </c>
    </row>
    <row r="590" spans="1:18" x14ac:dyDescent="0.25">
      <c r="A590" s="443" t="s">
        <v>284</v>
      </c>
      <c r="B590" s="443" t="s">
        <v>60</v>
      </c>
      <c r="C590" s="443" t="s">
        <v>350</v>
      </c>
      <c r="D590" s="236" t="s">
        <v>97</v>
      </c>
      <c r="E590" s="393"/>
      <c r="F590" s="393"/>
      <c r="G590" s="393"/>
      <c r="H590" s="393"/>
      <c r="I590" s="393"/>
      <c r="J590" s="393"/>
      <c r="K590" s="393"/>
      <c r="L590" s="393"/>
      <c r="M590" s="393"/>
      <c r="N590" s="393"/>
      <c r="O590" s="393"/>
      <c r="P590" s="393"/>
      <c r="Q590" s="393"/>
      <c r="R590" s="393"/>
    </row>
    <row r="591" spans="1:18" x14ac:dyDescent="0.25">
      <c r="A591" s="443" t="s">
        <v>284</v>
      </c>
      <c r="B591" s="443" t="s">
        <v>60</v>
      </c>
      <c r="C591" s="443" t="s">
        <v>350</v>
      </c>
      <c r="D591" s="75" t="s">
        <v>88</v>
      </c>
      <c r="E591" s="392"/>
      <c r="F591" s="392"/>
      <c r="G591" s="392"/>
      <c r="H591" s="392"/>
      <c r="I591" s="392"/>
      <c r="J591" s="392"/>
      <c r="K591" s="392"/>
      <c r="L591" s="392"/>
      <c r="M591" s="392"/>
      <c r="N591" s="392"/>
      <c r="O591" s="392"/>
      <c r="P591" s="392"/>
      <c r="Q591" s="392"/>
      <c r="R591" s="392"/>
    </row>
    <row r="592" spans="1:18" x14ac:dyDescent="0.25">
      <c r="A592" s="443" t="s">
        <v>284</v>
      </c>
      <c r="B592" s="443" t="s">
        <v>60</v>
      </c>
      <c r="C592" s="443" t="s">
        <v>350</v>
      </c>
      <c r="D592" s="236" t="s">
        <v>329</v>
      </c>
      <c r="E592" s="393"/>
      <c r="F592" s="393"/>
      <c r="G592" s="393"/>
      <c r="H592" s="393"/>
      <c r="I592" s="393"/>
      <c r="J592" s="393"/>
      <c r="K592" s="393"/>
      <c r="L592" s="393"/>
      <c r="M592" s="393"/>
      <c r="N592" s="393"/>
      <c r="O592" s="393"/>
      <c r="P592" s="393"/>
      <c r="Q592" s="393"/>
      <c r="R592" s="393"/>
    </row>
    <row r="593" spans="1:18" x14ac:dyDescent="0.25">
      <c r="A593" s="443" t="s">
        <v>284</v>
      </c>
      <c r="B593" s="443" t="s">
        <v>60</v>
      </c>
      <c r="C593" s="443" t="s">
        <v>350</v>
      </c>
      <c r="D593" s="75" t="s">
        <v>99</v>
      </c>
      <c r="E593" s="392"/>
      <c r="F593" s="392"/>
      <c r="G593" s="392"/>
      <c r="H593" s="392"/>
      <c r="I593" s="392"/>
      <c r="J593" s="392"/>
      <c r="K593" s="392"/>
      <c r="L593" s="392"/>
      <c r="M593" s="392"/>
      <c r="N593" s="392"/>
      <c r="O593" s="392"/>
      <c r="P593" s="392"/>
      <c r="Q593" s="392"/>
      <c r="R593" s="392"/>
    </row>
    <row r="594" spans="1:18" x14ac:dyDescent="0.25">
      <c r="A594" s="443" t="s">
        <v>284</v>
      </c>
      <c r="B594" s="443" t="s">
        <v>60</v>
      </c>
      <c r="C594" s="443" t="s">
        <v>350</v>
      </c>
      <c r="D594" s="236" t="s">
        <v>104</v>
      </c>
      <c r="E594" s="393"/>
      <c r="F594" s="393"/>
      <c r="G594" s="393"/>
      <c r="H594" s="393"/>
      <c r="I594" s="393"/>
      <c r="J594" s="393"/>
      <c r="K594" s="393"/>
      <c r="L594" s="393"/>
      <c r="M594" s="393"/>
      <c r="N594" s="393"/>
      <c r="O594" s="393"/>
      <c r="P594" s="393"/>
      <c r="Q594" s="393"/>
      <c r="R594" s="393"/>
    </row>
    <row r="595" spans="1:18" x14ac:dyDescent="0.25">
      <c r="A595" s="443" t="s">
        <v>284</v>
      </c>
      <c r="B595" s="443" t="s">
        <v>60</v>
      </c>
      <c r="C595" s="443" t="s">
        <v>350</v>
      </c>
      <c r="D595" s="75" t="s">
        <v>330</v>
      </c>
      <c r="E595" s="392"/>
      <c r="F595" s="392"/>
      <c r="G595" s="392"/>
      <c r="H595" s="392"/>
      <c r="I595" s="392"/>
      <c r="J595" s="392"/>
      <c r="K595" s="392"/>
      <c r="L595" s="392"/>
      <c r="M595" s="392"/>
      <c r="N595" s="392"/>
      <c r="O595" s="392"/>
      <c r="P595" s="392"/>
      <c r="Q595" s="392"/>
      <c r="R595" s="392"/>
    </row>
    <row r="596" spans="1:18" x14ac:dyDescent="0.25">
      <c r="A596" s="443" t="s">
        <v>284</v>
      </c>
      <c r="B596" s="443" t="s">
        <v>60</v>
      </c>
      <c r="C596" s="443" t="s">
        <v>350</v>
      </c>
      <c r="D596" s="236" t="s">
        <v>87</v>
      </c>
      <c r="E596" s="393"/>
      <c r="F596" s="393"/>
      <c r="G596" s="393"/>
      <c r="H596" s="393"/>
      <c r="I596" s="393"/>
      <c r="J596" s="393"/>
      <c r="K596" s="393"/>
      <c r="L596" s="393"/>
      <c r="M596" s="393"/>
      <c r="N596" s="393"/>
      <c r="O596" s="393"/>
      <c r="P596" s="393"/>
      <c r="Q596" s="393"/>
      <c r="R596" s="393"/>
    </row>
    <row r="597" spans="1:18" x14ac:dyDescent="0.25">
      <c r="A597" s="443" t="s">
        <v>284</v>
      </c>
      <c r="B597" s="443" t="s">
        <v>60</v>
      </c>
      <c r="C597" s="443" t="s">
        <v>350</v>
      </c>
      <c r="D597" s="75" t="s">
        <v>109</v>
      </c>
      <c r="E597" s="392"/>
      <c r="F597" s="392"/>
      <c r="G597" s="392"/>
      <c r="H597" s="392"/>
      <c r="I597" s="392"/>
      <c r="J597" s="392"/>
      <c r="K597" s="392"/>
      <c r="L597" s="392"/>
      <c r="M597" s="392"/>
      <c r="N597" s="392"/>
      <c r="O597" s="392"/>
      <c r="P597" s="392"/>
      <c r="Q597" s="392"/>
      <c r="R597" s="392"/>
    </row>
    <row r="598" spans="1:18" x14ac:dyDescent="0.25">
      <c r="A598" s="443" t="s">
        <v>284</v>
      </c>
      <c r="B598" s="443" t="s">
        <v>60</v>
      </c>
      <c r="C598" s="443" t="s">
        <v>350</v>
      </c>
      <c r="D598" s="236" t="s">
        <v>110</v>
      </c>
      <c r="E598" s="393"/>
      <c r="F598" s="393"/>
      <c r="G598" s="393"/>
      <c r="H598" s="393"/>
      <c r="I598" s="393"/>
      <c r="J598" s="393"/>
      <c r="K598" s="393"/>
      <c r="L598" s="393"/>
      <c r="M598" s="393"/>
      <c r="N598" s="393"/>
      <c r="O598" s="393"/>
      <c r="P598" s="393"/>
      <c r="Q598" s="393"/>
      <c r="R598" s="393"/>
    </row>
    <row r="599" spans="1:18" x14ac:dyDescent="0.25">
      <c r="A599" s="443" t="s">
        <v>284</v>
      </c>
      <c r="B599" s="443" t="s">
        <v>60</v>
      </c>
      <c r="C599" s="443" t="s">
        <v>350</v>
      </c>
      <c r="D599" s="75" t="s">
        <v>331</v>
      </c>
      <c r="E599" s="392"/>
      <c r="F599" s="392"/>
      <c r="G599" s="392"/>
      <c r="H599" s="392"/>
      <c r="I599" s="392"/>
      <c r="J599" s="392"/>
      <c r="K599" s="392"/>
      <c r="L599" s="392"/>
      <c r="M599" s="392"/>
      <c r="N599" s="392"/>
      <c r="O599" s="392"/>
      <c r="P599" s="392"/>
      <c r="Q599" s="392"/>
      <c r="R599" s="392"/>
    </row>
    <row r="600" spans="1:18" x14ac:dyDescent="0.25">
      <c r="A600" s="443" t="s">
        <v>284</v>
      </c>
      <c r="B600" s="443" t="s">
        <v>60</v>
      </c>
      <c r="C600" s="443" t="s">
        <v>350</v>
      </c>
      <c r="D600" s="236" t="s">
        <v>332</v>
      </c>
      <c r="E600" s="393"/>
      <c r="F600" s="393"/>
      <c r="G600" s="393"/>
      <c r="H600" s="393"/>
      <c r="I600" s="393"/>
      <c r="J600" s="393"/>
      <c r="K600" s="393"/>
      <c r="L600" s="393"/>
      <c r="M600" s="393"/>
      <c r="N600" s="393"/>
      <c r="O600" s="393"/>
      <c r="P600" s="393"/>
      <c r="Q600" s="393"/>
      <c r="R600" s="393"/>
    </row>
    <row r="601" spans="1:18" x14ac:dyDescent="0.25">
      <c r="A601" s="443" t="s">
        <v>284</v>
      </c>
      <c r="B601" s="443" t="s">
        <v>60</v>
      </c>
      <c r="C601" s="443" t="s">
        <v>350</v>
      </c>
      <c r="D601" s="75" t="s">
        <v>333</v>
      </c>
      <c r="E601" s="391">
        <v>3999.9982287733292</v>
      </c>
      <c r="F601" s="391">
        <v>3981.0901585245474</v>
      </c>
      <c r="G601" s="387">
        <v>210.54978673886859</v>
      </c>
      <c r="H601" s="388">
        <v>1.4002459610030658E-2</v>
      </c>
      <c r="I601" s="388">
        <v>1.3940596226629179E-2</v>
      </c>
      <c r="J601" s="389">
        <v>11.688718646510154</v>
      </c>
      <c r="K601" s="389">
        <v>0.94045185317305879</v>
      </c>
      <c r="L601" s="387">
        <v>8.749800049213978E-2</v>
      </c>
      <c r="M601" s="390">
        <v>46754.853882670403</v>
      </c>
      <c r="N601" s="390">
        <v>46551.624899089336</v>
      </c>
      <c r="O601" s="387">
        <v>229.0599700830582</v>
      </c>
      <c r="P601" s="391">
        <v>4526.2715685367584</v>
      </c>
      <c r="Q601" s="391">
        <v>4513.8303565979004</v>
      </c>
      <c r="R601" s="387">
        <v>362.81275319325692</v>
      </c>
    </row>
    <row r="602" spans="1:18" x14ac:dyDescent="0.25">
      <c r="A602" s="443" t="s">
        <v>284</v>
      </c>
      <c r="B602" s="443" t="s">
        <v>60</v>
      </c>
      <c r="C602" s="443" t="s">
        <v>350</v>
      </c>
      <c r="D602" s="236" t="s">
        <v>334</v>
      </c>
      <c r="E602" s="393"/>
      <c r="F602" s="393"/>
      <c r="G602" s="393"/>
      <c r="H602" s="393"/>
      <c r="I602" s="393"/>
      <c r="J602" s="393"/>
      <c r="K602" s="393"/>
      <c r="L602" s="393"/>
      <c r="M602" s="393"/>
      <c r="N602" s="393"/>
      <c r="O602" s="393"/>
      <c r="P602" s="393"/>
      <c r="Q602" s="393"/>
      <c r="R602" s="393"/>
    </row>
    <row r="603" spans="1:18" x14ac:dyDescent="0.25">
      <c r="A603" s="443" t="s">
        <v>284</v>
      </c>
      <c r="B603" s="443" t="s">
        <v>60</v>
      </c>
      <c r="C603" s="443" t="s">
        <v>350</v>
      </c>
      <c r="D603" s="75" t="s">
        <v>335</v>
      </c>
      <c r="E603" s="392"/>
      <c r="F603" s="392"/>
      <c r="G603" s="392"/>
      <c r="H603" s="392"/>
      <c r="I603" s="392"/>
      <c r="J603" s="392"/>
      <c r="K603" s="392"/>
      <c r="L603" s="392"/>
      <c r="M603" s="392"/>
      <c r="N603" s="392"/>
      <c r="O603" s="392"/>
      <c r="P603" s="392"/>
      <c r="Q603" s="392"/>
      <c r="R603" s="392"/>
    </row>
    <row r="604" spans="1:18" x14ac:dyDescent="0.25">
      <c r="A604" s="443" t="s">
        <v>284</v>
      </c>
      <c r="B604" s="443" t="s">
        <v>60</v>
      </c>
      <c r="C604" s="443" t="s">
        <v>350</v>
      </c>
      <c r="D604" s="236" t="s">
        <v>336</v>
      </c>
      <c r="E604" s="393"/>
      <c r="F604" s="393"/>
      <c r="G604" s="393"/>
      <c r="H604" s="393"/>
      <c r="I604" s="393"/>
      <c r="J604" s="393"/>
      <c r="K604" s="393"/>
      <c r="L604" s="393"/>
      <c r="M604" s="393"/>
      <c r="N604" s="393"/>
      <c r="O604" s="393"/>
      <c r="P604" s="393"/>
      <c r="Q604" s="393"/>
      <c r="R604" s="393"/>
    </row>
    <row r="605" spans="1:18" x14ac:dyDescent="0.25">
      <c r="A605" s="443" t="s">
        <v>284</v>
      </c>
      <c r="B605" s="443" t="s">
        <v>60</v>
      </c>
      <c r="C605" s="443" t="s">
        <v>350</v>
      </c>
      <c r="D605" s="75" t="s">
        <v>337</v>
      </c>
      <c r="E605" s="391">
        <v>648601.19768967584</v>
      </c>
      <c r="F605" s="391">
        <v>-10009.940374652972</v>
      </c>
      <c r="G605" s="387">
        <v>-1.5198559204559437E-2</v>
      </c>
      <c r="H605" s="388">
        <v>2.2705040238111196</v>
      </c>
      <c r="I605" s="388">
        <v>0.11566152478968084</v>
      </c>
      <c r="J605" s="389">
        <v>17.104917118408437</v>
      </c>
      <c r="K605" s="389">
        <v>0.25999028996995932</v>
      </c>
      <c r="L605" s="387">
        <v>1.5434337745595324E-2</v>
      </c>
      <c r="M605" s="390">
        <v>11094269.729382351</v>
      </c>
      <c r="N605" s="390">
        <v>13.300294140353799</v>
      </c>
      <c r="O605" s="387">
        <v>1.1988450262859925E-6</v>
      </c>
      <c r="P605" s="391">
        <v>7394257.6171975173</v>
      </c>
      <c r="Q605" s="391">
        <v>66155.651348049752</v>
      </c>
      <c r="R605" s="387">
        <v>9.0276652339649922E-3</v>
      </c>
    </row>
    <row r="606" spans="1:18" x14ac:dyDescent="0.25">
      <c r="A606" s="443" t="s">
        <v>284</v>
      </c>
      <c r="B606" s="443" t="s">
        <v>60</v>
      </c>
      <c r="C606" s="443" t="s">
        <v>350</v>
      </c>
      <c r="D606" s="236" t="s">
        <v>338</v>
      </c>
      <c r="E606" s="393"/>
      <c r="F606" s="393"/>
      <c r="G606" s="393"/>
      <c r="H606" s="393"/>
      <c r="I606" s="393"/>
      <c r="J606" s="393"/>
      <c r="K606" s="393"/>
      <c r="L606" s="393"/>
      <c r="M606" s="393"/>
      <c r="N606" s="393"/>
      <c r="O606" s="393"/>
      <c r="P606" s="393"/>
      <c r="Q606" s="393"/>
      <c r="R606" s="393"/>
    </row>
    <row r="607" spans="1:18" x14ac:dyDescent="0.25">
      <c r="A607" s="443" t="s">
        <v>284</v>
      </c>
      <c r="B607" s="443" t="s">
        <v>60</v>
      </c>
      <c r="C607" s="443" t="s">
        <v>353</v>
      </c>
      <c r="D607" s="75" t="s">
        <v>312</v>
      </c>
      <c r="E607" s="392"/>
      <c r="F607" s="392"/>
      <c r="G607" s="392"/>
      <c r="H607" s="392"/>
      <c r="I607" s="392"/>
      <c r="J607" s="392"/>
      <c r="K607" s="392"/>
      <c r="L607" s="392"/>
      <c r="M607" s="392"/>
      <c r="N607" s="392"/>
      <c r="O607" s="392"/>
      <c r="P607" s="392"/>
      <c r="Q607" s="392"/>
      <c r="R607" s="392"/>
    </row>
    <row r="608" spans="1:18" x14ac:dyDescent="0.25">
      <c r="A608" s="443" t="s">
        <v>284</v>
      </c>
      <c r="B608" s="443" t="s">
        <v>60</v>
      </c>
      <c r="C608" s="443" t="s">
        <v>353</v>
      </c>
      <c r="D608" s="236" t="s">
        <v>313</v>
      </c>
      <c r="E608" s="393"/>
      <c r="F608" s="393"/>
      <c r="G608" s="393"/>
      <c r="H608" s="393"/>
      <c r="I608" s="393"/>
      <c r="J608" s="393"/>
      <c r="K608" s="393"/>
      <c r="L608" s="393"/>
      <c r="M608" s="393"/>
      <c r="N608" s="393"/>
      <c r="O608" s="393"/>
      <c r="P608" s="393"/>
      <c r="Q608" s="393"/>
      <c r="R608" s="393"/>
    </row>
    <row r="609" spans="1:18" x14ac:dyDescent="0.25">
      <c r="A609" s="443" t="s">
        <v>284</v>
      </c>
      <c r="B609" s="443" t="s">
        <v>60</v>
      </c>
      <c r="C609" s="443" t="s">
        <v>353</v>
      </c>
      <c r="D609" s="75" t="s">
        <v>314</v>
      </c>
      <c r="E609" s="392"/>
      <c r="F609" s="392"/>
      <c r="G609" s="392"/>
      <c r="H609" s="392"/>
      <c r="I609" s="392"/>
      <c r="J609" s="392"/>
      <c r="K609" s="392"/>
      <c r="L609" s="392"/>
      <c r="M609" s="392"/>
      <c r="N609" s="392"/>
      <c r="O609" s="392"/>
      <c r="P609" s="392"/>
      <c r="Q609" s="392"/>
      <c r="R609" s="392"/>
    </row>
    <row r="610" spans="1:18" x14ac:dyDescent="0.25">
      <c r="A610" s="443" t="s">
        <v>284</v>
      </c>
      <c r="B610" s="443" t="s">
        <v>60</v>
      </c>
      <c r="C610" s="443" t="s">
        <v>353</v>
      </c>
      <c r="D610" s="236" t="s">
        <v>315</v>
      </c>
      <c r="E610" s="382">
        <v>36138.628834784031</v>
      </c>
      <c r="F610" s="382">
        <v>15675.446291290224</v>
      </c>
      <c r="G610" s="383">
        <v>0.76603168925325227</v>
      </c>
      <c r="H610" s="384">
        <v>0.12645345565813451</v>
      </c>
      <c r="I610" s="384">
        <v>6.004237426879501E-2</v>
      </c>
      <c r="J610" s="385">
        <v>11.10344843862636</v>
      </c>
      <c r="K610" s="385">
        <v>1.5109125311466993</v>
      </c>
      <c r="L610" s="383">
        <v>0.15750918690526705</v>
      </c>
      <c r="M610" s="386">
        <v>401263.40190968034</v>
      </c>
      <c r="N610" s="386">
        <v>204969.58857990502</v>
      </c>
      <c r="O610" s="383">
        <v>1.0441979046764673</v>
      </c>
      <c r="P610" s="382">
        <v>402870.96350157261</v>
      </c>
      <c r="Q610" s="382">
        <v>236142.21338391304</v>
      </c>
      <c r="R610" s="383">
        <v>1.4163256979811147</v>
      </c>
    </row>
    <row r="611" spans="1:18" x14ac:dyDescent="0.25">
      <c r="A611" s="443" t="s">
        <v>284</v>
      </c>
      <c r="B611" s="443" t="s">
        <v>60</v>
      </c>
      <c r="C611" s="443" t="s">
        <v>353</v>
      </c>
      <c r="D611" s="75" t="s">
        <v>316</v>
      </c>
      <c r="E611" s="392"/>
      <c r="F611" s="392"/>
      <c r="G611" s="392"/>
      <c r="H611" s="392"/>
      <c r="I611" s="392"/>
      <c r="J611" s="392"/>
      <c r="K611" s="392"/>
      <c r="L611" s="392"/>
      <c r="M611" s="392"/>
      <c r="N611" s="392"/>
      <c r="O611" s="392"/>
      <c r="P611" s="392"/>
      <c r="Q611" s="392"/>
      <c r="R611" s="392"/>
    </row>
    <row r="612" spans="1:18" x14ac:dyDescent="0.25">
      <c r="A612" s="443" t="s">
        <v>284</v>
      </c>
      <c r="B612" s="443" t="s">
        <v>60</v>
      </c>
      <c r="C612" s="443" t="s">
        <v>353</v>
      </c>
      <c r="D612" s="236" t="s">
        <v>96</v>
      </c>
      <c r="E612" s="393"/>
      <c r="F612" s="393"/>
      <c r="G612" s="393"/>
      <c r="H612" s="393"/>
      <c r="I612" s="393"/>
      <c r="J612" s="393"/>
      <c r="K612" s="393"/>
      <c r="L612" s="393"/>
      <c r="M612" s="393"/>
      <c r="N612" s="393"/>
      <c r="O612" s="393"/>
      <c r="P612" s="393"/>
      <c r="Q612" s="393"/>
      <c r="R612" s="393"/>
    </row>
    <row r="613" spans="1:18" x14ac:dyDescent="0.25">
      <c r="A613" s="443" t="s">
        <v>284</v>
      </c>
      <c r="B613" s="443" t="s">
        <v>60</v>
      </c>
      <c r="C613" s="443" t="s">
        <v>353</v>
      </c>
      <c r="D613" s="75" t="s">
        <v>317</v>
      </c>
      <c r="E613" s="392"/>
      <c r="F613" s="392"/>
      <c r="G613" s="392"/>
      <c r="H613" s="392"/>
      <c r="I613" s="392"/>
      <c r="J613" s="392"/>
      <c r="K613" s="392"/>
      <c r="L613" s="392"/>
      <c r="M613" s="392"/>
      <c r="N613" s="392"/>
      <c r="O613" s="392"/>
      <c r="P613" s="392"/>
      <c r="Q613" s="392"/>
      <c r="R613" s="392"/>
    </row>
    <row r="614" spans="1:18" x14ac:dyDescent="0.25">
      <c r="A614" s="443" t="s">
        <v>284</v>
      </c>
      <c r="B614" s="443" t="s">
        <v>60</v>
      </c>
      <c r="C614" s="443" t="s">
        <v>353</v>
      </c>
      <c r="D614" s="236" t="s">
        <v>95</v>
      </c>
      <c r="E614" s="393"/>
      <c r="F614" s="393"/>
      <c r="G614" s="393"/>
      <c r="H614" s="393"/>
      <c r="I614" s="393"/>
      <c r="J614" s="393"/>
      <c r="K614" s="393"/>
      <c r="L614" s="393"/>
      <c r="M614" s="393"/>
      <c r="N614" s="393"/>
      <c r="O614" s="393"/>
      <c r="P614" s="393"/>
      <c r="Q614" s="393"/>
      <c r="R614" s="393"/>
    </row>
    <row r="615" spans="1:18" x14ac:dyDescent="0.25">
      <c r="A615" s="443" t="s">
        <v>284</v>
      </c>
      <c r="B615" s="443" t="s">
        <v>60</v>
      </c>
      <c r="C615" s="443" t="s">
        <v>353</v>
      </c>
      <c r="D615" s="75" t="s">
        <v>92</v>
      </c>
      <c r="E615" s="392"/>
      <c r="F615" s="392"/>
      <c r="G615" s="392"/>
      <c r="H615" s="392"/>
      <c r="I615" s="392"/>
      <c r="J615" s="392"/>
      <c r="K615" s="392"/>
      <c r="L615" s="392"/>
      <c r="M615" s="392"/>
      <c r="N615" s="392"/>
      <c r="O615" s="392"/>
      <c r="P615" s="392"/>
      <c r="Q615" s="392"/>
      <c r="R615" s="392"/>
    </row>
    <row r="616" spans="1:18" x14ac:dyDescent="0.25">
      <c r="A616" s="443" t="s">
        <v>284</v>
      </c>
      <c r="B616" s="443" t="s">
        <v>60</v>
      </c>
      <c r="C616" s="443" t="s">
        <v>353</v>
      </c>
      <c r="D616" s="236" t="s">
        <v>318</v>
      </c>
      <c r="E616" s="393"/>
      <c r="F616" s="393"/>
      <c r="G616" s="393"/>
      <c r="H616" s="393"/>
      <c r="I616" s="393"/>
      <c r="J616" s="393"/>
      <c r="K616" s="393"/>
      <c r="L616" s="393"/>
      <c r="M616" s="393"/>
      <c r="N616" s="393"/>
      <c r="O616" s="393"/>
      <c r="P616" s="393"/>
      <c r="Q616" s="393"/>
      <c r="R616" s="393"/>
    </row>
    <row r="617" spans="1:18" x14ac:dyDescent="0.25">
      <c r="A617" s="443" t="s">
        <v>284</v>
      </c>
      <c r="B617" s="443" t="s">
        <v>60</v>
      </c>
      <c r="C617" s="443" t="s">
        <v>353</v>
      </c>
      <c r="D617" s="75" t="s">
        <v>82</v>
      </c>
      <c r="E617" s="392"/>
      <c r="F617" s="392"/>
      <c r="G617" s="392"/>
      <c r="H617" s="392"/>
      <c r="I617" s="392"/>
      <c r="J617" s="392"/>
      <c r="K617" s="392"/>
      <c r="L617" s="392"/>
      <c r="M617" s="392"/>
      <c r="N617" s="392"/>
      <c r="O617" s="392"/>
      <c r="P617" s="392"/>
      <c r="Q617" s="392"/>
      <c r="R617" s="392"/>
    </row>
    <row r="618" spans="1:18" x14ac:dyDescent="0.25">
      <c r="A618" s="443" t="s">
        <v>284</v>
      </c>
      <c r="B618" s="443" t="s">
        <v>60</v>
      </c>
      <c r="C618" s="443" t="s">
        <v>353</v>
      </c>
      <c r="D618" s="236" t="s">
        <v>319</v>
      </c>
      <c r="E618" s="382">
        <v>2871770.9561660425</v>
      </c>
      <c r="F618" s="382">
        <v>-296966.89067113586</v>
      </c>
      <c r="G618" s="383">
        <v>-9.3717721384729974E-2</v>
      </c>
      <c r="H618" s="384">
        <v>10.048675696193758</v>
      </c>
      <c r="I618" s="384">
        <v>-0.23512578974336762</v>
      </c>
      <c r="J618" s="385">
        <v>13.864505349790496</v>
      </c>
      <c r="K618" s="385">
        <v>0.65854812915747729</v>
      </c>
      <c r="L618" s="383">
        <v>4.98675043508819E-2</v>
      </c>
      <c r="M618" s="386">
        <v>39815683.785137065</v>
      </c>
      <c r="N618" s="386">
        <v>-2030532.6635954976</v>
      </c>
      <c r="O618" s="383">
        <v>-4.8523685912755882E-2</v>
      </c>
      <c r="P618" s="382">
        <v>24728841.330463115</v>
      </c>
      <c r="Q618" s="382">
        <v>-1160845.9424609169</v>
      </c>
      <c r="R618" s="383">
        <v>-4.4838160083723898E-2</v>
      </c>
    </row>
    <row r="619" spans="1:18" x14ac:dyDescent="0.25">
      <c r="A619" s="443" t="s">
        <v>284</v>
      </c>
      <c r="B619" s="443" t="s">
        <v>60</v>
      </c>
      <c r="C619" s="443" t="s">
        <v>353</v>
      </c>
      <c r="D619" s="75" t="s">
        <v>91</v>
      </c>
      <c r="E619" s="392"/>
      <c r="F619" s="392"/>
      <c r="G619" s="392"/>
      <c r="H619" s="392"/>
      <c r="I619" s="392"/>
      <c r="J619" s="392"/>
      <c r="K619" s="392"/>
      <c r="L619" s="392"/>
      <c r="M619" s="392"/>
      <c r="N619" s="392"/>
      <c r="O619" s="392"/>
      <c r="P619" s="392"/>
      <c r="Q619" s="392"/>
      <c r="R619" s="392"/>
    </row>
    <row r="620" spans="1:18" x14ac:dyDescent="0.25">
      <c r="A620" s="443" t="s">
        <v>284</v>
      </c>
      <c r="B620" s="443" t="s">
        <v>60</v>
      </c>
      <c r="C620" s="443" t="s">
        <v>353</v>
      </c>
      <c r="D620" s="236" t="s">
        <v>320</v>
      </c>
      <c r="E620" s="393"/>
      <c r="F620" s="393"/>
      <c r="G620" s="393"/>
      <c r="H620" s="393"/>
      <c r="I620" s="393"/>
      <c r="J620" s="393"/>
      <c r="K620" s="393"/>
      <c r="L620" s="393"/>
      <c r="M620" s="393"/>
      <c r="N620" s="393"/>
      <c r="O620" s="393"/>
      <c r="P620" s="393"/>
      <c r="Q620" s="393"/>
      <c r="R620" s="393"/>
    </row>
    <row r="621" spans="1:18" x14ac:dyDescent="0.25">
      <c r="A621" s="443" t="s">
        <v>284</v>
      </c>
      <c r="B621" s="443" t="s">
        <v>60</v>
      </c>
      <c r="C621" s="443" t="s">
        <v>353</v>
      </c>
      <c r="D621" s="75" t="s">
        <v>98</v>
      </c>
      <c r="E621" s="392"/>
      <c r="F621" s="392"/>
      <c r="G621" s="392"/>
      <c r="H621" s="392"/>
      <c r="I621" s="392"/>
      <c r="J621" s="392"/>
      <c r="K621" s="392"/>
      <c r="L621" s="392"/>
      <c r="M621" s="392"/>
      <c r="N621" s="392"/>
      <c r="O621" s="392"/>
      <c r="P621" s="392"/>
      <c r="Q621" s="392"/>
      <c r="R621" s="392"/>
    </row>
    <row r="622" spans="1:18" x14ac:dyDescent="0.25">
      <c r="A622" s="443" t="s">
        <v>284</v>
      </c>
      <c r="B622" s="443" t="s">
        <v>60</v>
      </c>
      <c r="C622" s="443" t="s">
        <v>353</v>
      </c>
      <c r="D622" s="236" t="s">
        <v>321</v>
      </c>
      <c r="E622" s="393"/>
      <c r="F622" s="393"/>
      <c r="G622" s="393"/>
      <c r="H622" s="393"/>
      <c r="I622" s="393"/>
      <c r="J622" s="393"/>
      <c r="K622" s="393"/>
      <c r="L622" s="393"/>
      <c r="M622" s="393"/>
      <c r="N622" s="393"/>
      <c r="O622" s="393"/>
      <c r="P622" s="393"/>
      <c r="Q622" s="393"/>
      <c r="R622" s="393"/>
    </row>
    <row r="623" spans="1:18" x14ac:dyDescent="0.25">
      <c r="A623" s="443" t="s">
        <v>284</v>
      </c>
      <c r="B623" s="443" t="s">
        <v>60</v>
      </c>
      <c r="C623" s="443" t="s">
        <v>353</v>
      </c>
      <c r="D623" s="75" t="s">
        <v>112</v>
      </c>
      <c r="E623" s="392"/>
      <c r="F623" s="392"/>
      <c r="G623" s="392"/>
      <c r="H623" s="392"/>
      <c r="I623" s="392"/>
      <c r="J623" s="392"/>
      <c r="K623" s="392"/>
      <c r="L623" s="392"/>
      <c r="M623" s="392"/>
      <c r="N623" s="392"/>
      <c r="O623" s="392"/>
      <c r="P623" s="392"/>
      <c r="Q623" s="392"/>
      <c r="R623" s="392"/>
    </row>
    <row r="624" spans="1:18" x14ac:dyDescent="0.25">
      <c r="A624" s="443" t="s">
        <v>284</v>
      </c>
      <c r="B624" s="443" t="s">
        <v>60</v>
      </c>
      <c r="C624" s="443" t="s">
        <v>353</v>
      </c>
      <c r="D624" s="236" t="s">
        <v>322</v>
      </c>
      <c r="E624" s="393"/>
      <c r="F624" s="393"/>
      <c r="G624" s="393"/>
      <c r="H624" s="393"/>
      <c r="I624" s="393"/>
      <c r="J624" s="393"/>
      <c r="K624" s="393"/>
      <c r="L624" s="393"/>
      <c r="M624" s="393"/>
      <c r="N624" s="393"/>
      <c r="O624" s="393"/>
      <c r="P624" s="393"/>
      <c r="Q624" s="393"/>
      <c r="R624" s="393"/>
    </row>
    <row r="625" spans="1:18" x14ac:dyDescent="0.25">
      <c r="A625" s="443" t="s">
        <v>284</v>
      </c>
      <c r="B625" s="443" t="s">
        <v>60</v>
      </c>
      <c r="C625" s="443" t="s">
        <v>353</v>
      </c>
      <c r="D625" s="75" t="s">
        <v>323</v>
      </c>
      <c r="E625" s="391">
        <v>0.48075073957443237</v>
      </c>
      <c r="F625" s="391">
        <v>0.48075073957443237</v>
      </c>
      <c r="G625" s="392"/>
      <c r="H625" s="388">
        <v>1.6822052825334917E-6</v>
      </c>
      <c r="I625" s="388">
        <v>1.6822052825334917E-6</v>
      </c>
      <c r="J625" s="389">
        <v>34.64</v>
      </c>
      <c r="K625" s="389">
        <v>34.64</v>
      </c>
      <c r="L625" s="392"/>
      <c r="M625" s="390">
        <v>16.653205618858337</v>
      </c>
      <c r="N625" s="390">
        <v>16.653205618858337</v>
      </c>
      <c r="O625" s="392"/>
      <c r="P625" s="391">
        <v>1.2820019721984863</v>
      </c>
      <c r="Q625" s="391">
        <v>1.2820019721984863</v>
      </c>
      <c r="R625" s="392"/>
    </row>
    <row r="626" spans="1:18" x14ac:dyDescent="0.25">
      <c r="A626" s="443" t="s">
        <v>284</v>
      </c>
      <c r="B626" s="443" t="s">
        <v>60</v>
      </c>
      <c r="C626" s="443" t="s">
        <v>353</v>
      </c>
      <c r="D626" s="236" t="s">
        <v>102</v>
      </c>
      <c r="E626" s="393"/>
      <c r="F626" s="393"/>
      <c r="G626" s="393"/>
      <c r="H626" s="393"/>
      <c r="I626" s="393"/>
      <c r="J626" s="393"/>
      <c r="K626" s="393"/>
      <c r="L626" s="393"/>
      <c r="M626" s="393"/>
      <c r="N626" s="393"/>
      <c r="O626" s="393"/>
      <c r="P626" s="393"/>
      <c r="Q626" s="393"/>
      <c r="R626" s="393"/>
    </row>
    <row r="627" spans="1:18" x14ac:dyDescent="0.25">
      <c r="A627" s="443" t="s">
        <v>284</v>
      </c>
      <c r="B627" s="443" t="s">
        <v>60</v>
      </c>
      <c r="C627" s="443" t="s">
        <v>353</v>
      </c>
      <c r="D627" s="75" t="s">
        <v>90</v>
      </c>
      <c r="E627" s="392"/>
      <c r="F627" s="392"/>
      <c r="G627" s="392"/>
      <c r="H627" s="392"/>
      <c r="I627" s="392"/>
      <c r="J627" s="392"/>
      <c r="K627" s="392"/>
      <c r="L627" s="392"/>
      <c r="M627" s="392"/>
      <c r="N627" s="392"/>
      <c r="O627" s="392"/>
      <c r="P627" s="392"/>
      <c r="Q627" s="392"/>
      <c r="R627" s="392"/>
    </row>
    <row r="628" spans="1:18" x14ac:dyDescent="0.25">
      <c r="A628" s="443" t="s">
        <v>284</v>
      </c>
      <c r="B628" s="443" t="s">
        <v>60</v>
      </c>
      <c r="C628" s="443" t="s">
        <v>353</v>
      </c>
      <c r="D628" s="236" t="s">
        <v>106</v>
      </c>
      <c r="E628" s="393"/>
      <c r="F628" s="393"/>
      <c r="G628" s="393"/>
      <c r="H628" s="393"/>
      <c r="I628" s="393"/>
      <c r="J628" s="393"/>
      <c r="K628" s="393"/>
      <c r="L628" s="393"/>
      <c r="M628" s="393"/>
      <c r="N628" s="393"/>
      <c r="O628" s="393"/>
      <c r="P628" s="393"/>
      <c r="Q628" s="393"/>
      <c r="R628" s="393"/>
    </row>
    <row r="629" spans="1:18" x14ac:dyDescent="0.25">
      <c r="A629" s="443" t="s">
        <v>284</v>
      </c>
      <c r="B629" s="443" t="s">
        <v>60</v>
      </c>
      <c r="C629" s="443" t="s">
        <v>353</v>
      </c>
      <c r="D629" s="75" t="s">
        <v>324</v>
      </c>
      <c r="E629" s="392"/>
      <c r="F629" s="392"/>
      <c r="G629" s="392"/>
      <c r="H629" s="392"/>
      <c r="I629" s="392"/>
      <c r="J629" s="392"/>
      <c r="K629" s="392"/>
      <c r="L629" s="392"/>
      <c r="M629" s="392"/>
      <c r="N629" s="392"/>
      <c r="O629" s="392"/>
      <c r="P629" s="392"/>
      <c r="Q629" s="392"/>
      <c r="R629" s="392"/>
    </row>
    <row r="630" spans="1:18" x14ac:dyDescent="0.25">
      <c r="A630" s="443" t="s">
        <v>284</v>
      </c>
      <c r="B630" s="443" t="s">
        <v>60</v>
      </c>
      <c r="C630" s="443" t="s">
        <v>353</v>
      </c>
      <c r="D630" s="236" t="s">
        <v>103</v>
      </c>
      <c r="E630" s="393"/>
      <c r="F630" s="393"/>
      <c r="G630" s="393"/>
      <c r="H630" s="393"/>
      <c r="I630" s="393"/>
      <c r="J630" s="393"/>
      <c r="K630" s="393"/>
      <c r="L630" s="393"/>
      <c r="M630" s="393"/>
      <c r="N630" s="393"/>
      <c r="O630" s="393"/>
      <c r="P630" s="393"/>
      <c r="Q630" s="393"/>
      <c r="R630" s="393"/>
    </row>
    <row r="631" spans="1:18" x14ac:dyDescent="0.25">
      <c r="A631" s="443" t="s">
        <v>284</v>
      </c>
      <c r="B631" s="443" t="s">
        <v>60</v>
      </c>
      <c r="C631" s="443" t="s">
        <v>353</v>
      </c>
      <c r="D631" s="75" t="s">
        <v>93</v>
      </c>
      <c r="E631" s="392"/>
      <c r="F631" s="392"/>
      <c r="G631" s="392"/>
      <c r="H631" s="392"/>
      <c r="I631" s="392"/>
      <c r="J631" s="392"/>
      <c r="K631" s="392"/>
      <c r="L631" s="392"/>
      <c r="M631" s="392"/>
      <c r="N631" s="392"/>
      <c r="O631" s="392"/>
      <c r="P631" s="392"/>
      <c r="Q631" s="392"/>
      <c r="R631" s="392"/>
    </row>
    <row r="632" spans="1:18" x14ac:dyDescent="0.25">
      <c r="A632" s="443" t="s">
        <v>284</v>
      </c>
      <c r="B632" s="443" t="s">
        <v>60</v>
      </c>
      <c r="C632" s="443" t="s">
        <v>353</v>
      </c>
      <c r="D632" s="236" t="s">
        <v>101</v>
      </c>
      <c r="E632" s="393"/>
      <c r="F632" s="393"/>
      <c r="G632" s="393"/>
      <c r="H632" s="393"/>
      <c r="I632" s="393"/>
      <c r="J632" s="393"/>
      <c r="K632" s="393"/>
      <c r="L632" s="393"/>
      <c r="M632" s="393"/>
      <c r="N632" s="393"/>
      <c r="O632" s="393"/>
      <c r="P632" s="393"/>
      <c r="Q632" s="393"/>
      <c r="R632" s="393"/>
    </row>
    <row r="633" spans="1:18" x14ac:dyDescent="0.25">
      <c r="A633" s="443" t="s">
        <v>284</v>
      </c>
      <c r="B633" s="443" t="s">
        <v>60</v>
      </c>
      <c r="C633" s="443" t="s">
        <v>353</v>
      </c>
      <c r="D633" s="75" t="s">
        <v>94</v>
      </c>
      <c r="E633" s="392"/>
      <c r="F633" s="392"/>
      <c r="G633" s="392"/>
      <c r="H633" s="392"/>
      <c r="I633" s="392"/>
      <c r="J633" s="392"/>
      <c r="K633" s="392"/>
      <c r="L633" s="392"/>
      <c r="M633" s="392"/>
      <c r="N633" s="392"/>
      <c r="O633" s="392"/>
      <c r="P633" s="392"/>
      <c r="Q633" s="392"/>
      <c r="R633" s="392"/>
    </row>
    <row r="634" spans="1:18" x14ac:dyDescent="0.25">
      <c r="A634" s="443" t="s">
        <v>284</v>
      </c>
      <c r="B634" s="443" t="s">
        <v>60</v>
      </c>
      <c r="C634" s="443" t="s">
        <v>353</v>
      </c>
      <c r="D634" s="236" t="s">
        <v>107</v>
      </c>
      <c r="E634" s="393"/>
      <c r="F634" s="393"/>
      <c r="G634" s="393"/>
      <c r="H634" s="393"/>
      <c r="I634" s="393"/>
      <c r="J634" s="393"/>
      <c r="K634" s="393"/>
      <c r="L634" s="393"/>
      <c r="M634" s="393"/>
      <c r="N634" s="393"/>
      <c r="O634" s="393"/>
      <c r="P634" s="393"/>
      <c r="Q634" s="393"/>
      <c r="R634" s="393"/>
    </row>
    <row r="635" spans="1:18" x14ac:dyDescent="0.25">
      <c r="A635" s="443" t="s">
        <v>284</v>
      </c>
      <c r="B635" s="443" t="s">
        <v>60</v>
      </c>
      <c r="C635" s="443" t="s">
        <v>353</v>
      </c>
      <c r="D635" s="75" t="s">
        <v>325</v>
      </c>
      <c r="E635" s="392"/>
      <c r="F635" s="392"/>
      <c r="G635" s="392"/>
      <c r="H635" s="392"/>
      <c r="I635" s="392"/>
      <c r="J635" s="392"/>
      <c r="K635" s="392"/>
      <c r="L635" s="392"/>
      <c r="M635" s="392"/>
      <c r="N635" s="392"/>
      <c r="O635" s="392"/>
      <c r="P635" s="392"/>
      <c r="Q635" s="392"/>
      <c r="R635" s="392"/>
    </row>
    <row r="636" spans="1:18" x14ac:dyDescent="0.25">
      <c r="A636" s="443" t="s">
        <v>284</v>
      </c>
      <c r="B636" s="443" t="s">
        <v>60</v>
      </c>
      <c r="C636" s="443" t="s">
        <v>353</v>
      </c>
      <c r="D636" s="236" t="s">
        <v>326</v>
      </c>
      <c r="E636" s="382">
        <v>5009.3146058178045</v>
      </c>
      <c r="F636" s="382">
        <v>-213.68102954868573</v>
      </c>
      <c r="G636" s="383">
        <v>-4.0911584934474492E-2</v>
      </c>
      <c r="H636" s="384">
        <v>1.7528200787040538E-2</v>
      </c>
      <c r="I636" s="384">
        <v>5.7752424886083412E-4</v>
      </c>
      <c r="J636" s="385">
        <v>7.1930551722105482</v>
      </c>
      <c r="K636" s="385">
        <v>0.22435631043030746</v>
      </c>
      <c r="L636" s="383">
        <v>3.2194863758683474E-2</v>
      </c>
      <c r="M636" s="386">
        <v>36032.276334607603</v>
      </c>
      <c r="N636" s="386">
        <v>-365.20740465402196</v>
      </c>
      <c r="O636" s="383">
        <v>-1.0033864078908184E-2</v>
      </c>
      <c r="P636" s="382">
        <v>7906.6941025257111</v>
      </c>
      <c r="Q636" s="382">
        <v>320.18058896064758</v>
      </c>
      <c r="R636" s="383">
        <v>4.2203917305116342E-2</v>
      </c>
    </row>
    <row r="637" spans="1:18" x14ac:dyDescent="0.25">
      <c r="A637" s="443" t="s">
        <v>284</v>
      </c>
      <c r="B637" s="443" t="s">
        <v>60</v>
      </c>
      <c r="C637" s="443" t="s">
        <v>353</v>
      </c>
      <c r="D637" s="75" t="s">
        <v>327</v>
      </c>
      <c r="E637" s="392"/>
      <c r="F637" s="391">
        <v>-174.82574844360352</v>
      </c>
      <c r="G637" s="387">
        <v>-1</v>
      </c>
      <c r="H637" s="392"/>
      <c r="I637" s="388">
        <v>-5.6737836278217724E-4</v>
      </c>
      <c r="J637" s="392"/>
      <c r="K637" s="389">
        <v>-11.706666666666665</v>
      </c>
      <c r="L637" s="387">
        <v>-1</v>
      </c>
      <c r="M637" s="392"/>
      <c r="N637" s="390">
        <v>-2046.6267617797851</v>
      </c>
      <c r="O637" s="387">
        <v>-1</v>
      </c>
      <c r="P637" s="392"/>
      <c r="Q637" s="391">
        <v>-466.20199584960938</v>
      </c>
      <c r="R637" s="387">
        <v>-1</v>
      </c>
    </row>
    <row r="638" spans="1:18" x14ac:dyDescent="0.25">
      <c r="A638" s="443" t="s">
        <v>284</v>
      </c>
      <c r="B638" s="443" t="s">
        <v>60</v>
      </c>
      <c r="C638" s="443" t="s">
        <v>353</v>
      </c>
      <c r="D638" s="236" t="s">
        <v>85</v>
      </c>
      <c r="E638" s="393"/>
      <c r="F638" s="393"/>
      <c r="G638" s="393"/>
      <c r="H638" s="393"/>
      <c r="I638" s="393"/>
      <c r="J638" s="393"/>
      <c r="K638" s="393"/>
      <c r="L638" s="393"/>
      <c r="M638" s="393"/>
      <c r="N638" s="393"/>
      <c r="O638" s="393"/>
      <c r="P638" s="393"/>
      <c r="Q638" s="393"/>
      <c r="R638" s="393"/>
    </row>
    <row r="639" spans="1:18" x14ac:dyDescent="0.25">
      <c r="A639" s="443" t="s">
        <v>284</v>
      </c>
      <c r="B639" s="443" t="s">
        <v>60</v>
      </c>
      <c r="C639" s="443" t="s">
        <v>353</v>
      </c>
      <c r="D639" s="75" t="s">
        <v>84</v>
      </c>
      <c r="E639" s="392"/>
      <c r="F639" s="392"/>
      <c r="G639" s="392"/>
      <c r="H639" s="392"/>
      <c r="I639" s="392"/>
      <c r="J639" s="392"/>
      <c r="K639" s="392"/>
      <c r="L639" s="392"/>
      <c r="M639" s="392"/>
      <c r="N639" s="392"/>
      <c r="O639" s="392"/>
      <c r="P639" s="392"/>
      <c r="Q639" s="392"/>
      <c r="R639" s="392"/>
    </row>
    <row r="640" spans="1:18" x14ac:dyDescent="0.25">
      <c r="A640" s="443" t="s">
        <v>284</v>
      </c>
      <c r="B640" s="443" t="s">
        <v>60</v>
      </c>
      <c r="C640" s="443" t="s">
        <v>353</v>
      </c>
      <c r="D640" s="236" t="s">
        <v>89</v>
      </c>
      <c r="E640" s="393"/>
      <c r="F640" s="393"/>
      <c r="G640" s="393"/>
      <c r="H640" s="393"/>
      <c r="I640" s="393"/>
      <c r="J640" s="393"/>
      <c r="K640" s="393"/>
      <c r="L640" s="393"/>
      <c r="M640" s="393"/>
      <c r="N640" s="393"/>
      <c r="O640" s="393"/>
      <c r="P640" s="393"/>
      <c r="Q640" s="393"/>
      <c r="R640" s="393"/>
    </row>
    <row r="641" spans="1:18" x14ac:dyDescent="0.25">
      <c r="A641" s="443" t="s">
        <v>284</v>
      </c>
      <c r="B641" s="443" t="s">
        <v>60</v>
      </c>
      <c r="C641" s="443" t="s">
        <v>353</v>
      </c>
      <c r="D641" s="75" t="s">
        <v>105</v>
      </c>
      <c r="E641" s="392"/>
      <c r="F641" s="392"/>
      <c r="G641" s="392"/>
      <c r="H641" s="392"/>
      <c r="I641" s="392"/>
      <c r="J641" s="392"/>
      <c r="K641" s="392"/>
      <c r="L641" s="392"/>
      <c r="M641" s="392"/>
      <c r="N641" s="392"/>
      <c r="O641" s="392"/>
      <c r="P641" s="392"/>
      <c r="Q641" s="392"/>
      <c r="R641" s="392"/>
    </row>
    <row r="642" spans="1:18" x14ac:dyDescent="0.25">
      <c r="A642" s="443" t="s">
        <v>284</v>
      </c>
      <c r="B642" s="443" t="s">
        <v>60</v>
      </c>
      <c r="C642" s="443" t="s">
        <v>353</v>
      </c>
      <c r="D642" s="236" t="s">
        <v>100</v>
      </c>
      <c r="E642" s="393"/>
      <c r="F642" s="393"/>
      <c r="G642" s="393"/>
      <c r="H642" s="393"/>
      <c r="I642" s="393"/>
      <c r="J642" s="393"/>
      <c r="K642" s="393"/>
      <c r="L642" s="393"/>
      <c r="M642" s="393"/>
      <c r="N642" s="393"/>
      <c r="O642" s="393"/>
      <c r="P642" s="393"/>
      <c r="Q642" s="393"/>
      <c r="R642" s="393"/>
    </row>
    <row r="643" spans="1:18" x14ac:dyDescent="0.25">
      <c r="A643" s="443" t="s">
        <v>284</v>
      </c>
      <c r="B643" s="443" t="s">
        <v>60</v>
      </c>
      <c r="C643" s="443" t="s">
        <v>353</v>
      </c>
      <c r="D643" s="75" t="s">
        <v>86</v>
      </c>
      <c r="E643" s="392"/>
      <c r="F643" s="392"/>
      <c r="G643" s="392"/>
      <c r="H643" s="392"/>
      <c r="I643" s="392"/>
      <c r="J643" s="392"/>
      <c r="K643" s="392"/>
      <c r="L643" s="392"/>
      <c r="M643" s="392"/>
      <c r="N643" s="392"/>
      <c r="O643" s="392"/>
      <c r="P643" s="392"/>
      <c r="Q643" s="392"/>
      <c r="R643" s="392"/>
    </row>
    <row r="644" spans="1:18" x14ac:dyDescent="0.25">
      <c r="A644" s="443" t="s">
        <v>284</v>
      </c>
      <c r="B644" s="443" t="s">
        <v>60</v>
      </c>
      <c r="C644" s="443" t="s">
        <v>353</v>
      </c>
      <c r="D644" s="236" t="s">
        <v>328</v>
      </c>
      <c r="E644" s="382">
        <v>622.50324891923538</v>
      </c>
      <c r="F644" s="382">
        <v>300.79555036252555</v>
      </c>
      <c r="G644" s="383">
        <v>0.93499643220226536</v>
      </c>
      <c r="H644" s="384">
        <v>2.1782145455526004E-3</v>
      </c>
      <c r="I644" s="384">
        <v>1.1341464438770054E-3</v>
      </c>
      <c r="J644" s="385">
        <v>26.080493715725638</v>
      </c>
      <c r="K644" s="385">
        <v>3.3577580558680751</v>
      </c>
      <c r="L644" s="383">
        <v>0.14777085409658475</v>
      </c>
      <c r="M644" s="386">
        <v>16235.19207145691</v>
      </c>
      <c r="N644" s="386">
        <v>8925.1130774116518</v>
      </c>
      <c r="O644" s="383">
        <v>1.2209325076626381</v>
      </c>
      <c r="P644" s="382">
        <v>1878.9715270996094</v>
      </c>
      <c r="Q644" s="382">
        <v>1105.3721179962158</v>
      </c>
      <c r="R644" s="383">
        <v>1.4288688757885026</v>
      </c>
    </row>
    <row r="645" spans="1:18" x14ac:dyDescent="0.25">
      <c r="A645" s="443" t="s">
        <v>284</v>
      </c>
      <c r="B645" s="443" t="s">
        <v>60</v>
      </c>
      <c r="C645" s="443" t="s">
        <v>353</v>
      </c>
      <c r="D645" s="75" t="s">
        <v>97</v>
      </c>
      <c r="E645" s="392"/>
      <c r="F645" s="392"/>
      <c r="G645" s="392"/>
      <c r="H645" s="392"/>
      <c r="I645" s="392"/>
      <c r="J645" s="392"/>
      <c r="K645" s="392"/>
      <c r="L645" s="392"/>
      <c r="M645" s="392"/>
      <c r="N645" s="392"/>
      <c r="O645" s="392"/>
      <c r="P645" s="392"/>
      <c r="Q645" s="392"/>
      <c r="R645" s="392"/>
    </row>
    <row r="646" spans="1:18" x14ac:dyDescent="0.25">
      <c r="A646" s="443" t="s">
        <v>284</v>
      </c>
      <c r="B646" s="443" t="s">
        <v>60</v>
      </c>
      <c r="C646" s="443" t="s">
        <v>353</v>
      </c>
      <c r="D646" s="236" t="s">
        <v>88</v>
      </c>
      <c r="E646" s="393"/>
      <c r="F646" s="393"/>
      <c r="G646" s="393"/>
      <c r="H646" s="393"/>
      <c r="I646" s="393"/>
      <c r="J646" s="393"/>
      <c r="K646" s="393"/>
      <c r="L646" s="393"/>
      <c r="M646" s="393"/>
      <c r="N646" s="393"/>
      <c r="O646" s="393"/>
      <c r="P646" s="393"/>
      <c r="Q646" s="393"/>
      <c r="R646" s="393"/>
    </row>
    <row r="647" spans="1:18" x14ac:dyDescent="0.25">
      <c r="A647" s="443" t="s">
        <v>284</v>
      </c>
      <c r="B647" s="443" t="s">
        <v>60</v>
      </c>
      <c r="C647" s="443" t="s">
        <v>353</v>
      </c>
      <c r="D647" s="75" t="s">
        <v>329</v>
      </c>
      <c r="E647" s="392"/>
      <c r="F647" s="392"/>
      <c r="G647" s="392"/>
      <c r="H647" s="392"/>
      <c r="I647" s="392"/>
      <c r="J647" s="392"/>
      <c r="K647" s="392"/>
      <c r="L647" s="392"/>
      <c r="M647" s="392"/>
      <c r="N647" s="392"/>
      <c r="O647" s="392"/>
      <c r="P647" s="392"/>
      <c r="Q647" s="392"/>
      <c r="R647" s="392"/>
    </row>
    <row r="648" spans="1:18" x14ac:dyDescent="0.25">
      <c r="A648" s="443" t="s">
        <v>284</v>
      </c>
      <c r="B648" s="443" t="s">
        <v>60</v>
      </c>
      <c r="C648" s="443" t="s">
        <v>353</v>
      </c>
      <c r="D648" s="236" t="s">
        <v>99</v>
      </c>
      <c r="E648" s="393"/>
      <c r="F648" s="393"/>
      <c r="G648" s="393"/>
      <c r="H648" s="393"/>
      <c r="I648" s="393"/>
      <c r="J648" s="393"/>
      <c r="K648" s="393"/>
      <c r="L648" s="393"/>
      <c r="M648" s="393"/>
      <c r="N648" s="393"/>
      <c r="O648" s="393"/>
      <c r="P648" s="393"/>
      <c r="Q648" s="393"/>
      <c r="R648" s="393"/>
    </row>
    <row r="649" spans="1:18" x14ac:dyDescent="0.25">
      <c r="A649" s="443" t="s">
        <v>284</v>
      </c>
      <c r="B649" s="443" t="s">
        <v>60</v>
      </c>
      <c r="C649" s="443" t="s">
        <v>353</v>
      </c>
      <c r="D649" s="75" t="s">
        <v>104</v>
      </c>
      <c r="E649" s="392"/>
      <c r="F649" s="392"/>
      <c r="G649" s="392"/>
      <c r="H649" s="392"/>
      <c r="I649" s="392"/>
      <c r="J649" s="392"/>
      <c r="K649" s="392"/>
      <c r="L649" s="392"/>
      <c r="M649" s="392"/>
      <c r="N649" s="392"/>
      <c r="O649" s="392"/>
      <c r="P649" s="392"/>
      <c r="Q649" s="392"/>
      <c r="R649" s="392"/>
    </row>
    <row r="650" spans="1:18" x14ac:dyDescent="0.25">
      <c r="A650" s="443" t="s">
        <v>284</v>
      </c>
      <c r="B650" s="443" t="s">
        <v>60</v>
      </c>
      <c r="C650" s="443" t="s">
        <v>353</v>
      </c>
      <c r="D650" s="236" t="s">
        <v>330</v>
      </c>
      <c r="E650" s="393"/>
      <c r="F650" s="393"/>
      <c r="G650" s="393"/>
      <c r="H650" s="393"/>
      <c r="I650" s="393"/>
      <c r="J650" s="393"/>
      <c r="K650" s="393"/>
      <c r="L650" s="393"/>
      <c r="M650" s="393"/>
      <c r="N650" s="393"/>
      <c r="O650" s="393"/>
      <c r="P650" s="393"/>
      <c r="Q650" s="393"/>
      <c r="R650" s="393"/>
    </row>
    <row r="651" spans="1:18" x14ac:dyDescent="0.25">
      <c r="A651" s="443" t="s">
        <v>284</v>
      </c>
      <c r="B651" s="443" t="s">
        <v>60</v>
      </c>
      <c r="C651" s="443" t="s">
        <v>353</v>
      </c>
      <c r="D651" s="75" t="s">
        <v>87</v>
      </c>
      <c r="E651" s="392"/>
      <c r="F651" s="392"/>
      <c r="G651" s="392"/>
      <c r="H651" s="392"/>
      <c r="I651" s="392"/>
      <c r="J651" s="392"/>
      <c r="K651" s="392"/>
      <c r="L651" s="392"/>
      <c r="M651" s="392"/>
      <c r="N651" s="392"/>
      <c r="O651" s="392"/>
      <c r="P651" s="392"/>
      <c r="Q651" s="392"/>
      <c r="R651" s="392"/>
    </row>
    <row r="652" spans="1:18" x14ac:dyDescent="0.25">
      <c r="A652" s="443" t="s">
        <v>284</v>
      </c>
      <c r="B652" s="443" t="s">
        <v>60</v>
      </c>
      <c r="C652" s="443" t="s">
        <v>353</v>
      </c>
      <c r="D652" s="236" t="s">
        <v>109</v>
      </c>
      <c r="E652" s="393"/>
      <c r="F652" s="393"/>
      <c r="G652" s="393"/>
      <c r="H652" s="393"/>
      <c r="I652" s="393"/>
      <c r="J652" s="393"/>
      <c r="K652" s="393"/>
      <c r="L652" s="393"/>
      <c r="M652" s="393"/>
      <c r="N652" s="393"/>
      <c r="O652" s="393"/>
      <c r="P652" s="393"/>
      <c r="Q652" s="393"/>
      <c r="R652" s="393"/>
    </row>
    <row r="653" spans="1:18" x14ac:dyDescent="0.25">
      <c r="A653" s="443" t="s">
        <v>284</v>
      </c>
      <c r="B653" s="443" t="s">
        <v>60</v>
      </c>
      <c r="C653" s="443" t="s">
        <v>353</v>
      </c>
      <c r="D653" s="75" t="s">
        <v>110</v>
      </c>
      <c r="E653" s="392"/>
      <c r="F653" s="392"/>
      <c r="G653" s="392"/>
      <c r="H653" s="392"/>
      <c r="I653" s="392"/>
      <c r="J653" s="392"/>
      <c r="K653" s="392"/>
      <c r="L653" s="392"/>
      <c r="M653" s="392"/>
      <c r="N653" s="392"/>
      <c r="O653" s="392"/>
      <c r="P653" s="392"/>
      <c r="Q653" s="392"/>
      <c r="R653" s="392"/>
    </row>
    <row r="654" spans="1:18" x14ac:dyDescent="0.25">
      <c r="A654" s="443" t="s">
        <v>284</v>
      </c>
      <c r="B654" s="443" t="s">
        <v>60</v>
      </c>
      <c r="C654" s="443" t="s">
        <v>353</v>
      </c>
      <c r="D654" s="236" t="s">
        <v>331</v>
      </c>
      <c r="E654" s="393"/>
      <c r="F654" s="393"/>
      <c r="G654" s="393"/>
      <c r="H654" s="393"/>
      <c r="I654" s="393"/>
      <c r="J654" s="393"/>
      <c r="K654" s="393"/>
      <c r="L654" s="393"/>
      <c r="M654" s="393"/>
      <c r="N654" s="393"/>
      <c r="O654" s="393"/>
      <c r="P654" s="393"/>
      <c r="Q654" s="393"/>
      <c r="R654" s="393"/>
    </row>
    <row r="655" spans="1:18" x14ac:dyDescent="0.25">
      <c r="A655" s="443" t="s">
        <v>284</v>
      </c>
      <c r="B655" s="443" t="s">
        <v>60</v>
      </c>
      <c r="C655" s="443" t="s">
        <v>353</v>
      </c>
      <c r="D655" s="75" t="s">
        <v>332</v>
      </c>
      <c r="E655" s="392"/>
      <c r="F655" s="392"/>
      <c r="G655" s="392"/>
      <c r="H655" s="392"/>
      <c r="I655" s="392"/>
      <c r="J655" s="392"/>
      <c r="K655" s="392"/>
      <c r="L655" s="392"/>
      <c r="M655" s="392"/>
      <c r="N655" s="392"/>
      <c r="O655" s="392"/>
      <c r="P655" s="392"/>
      <c r="Q655" s="392"/>
      <c r="R655" s="392"/>
    </row>
    <row r="656" spans="1:18" x14ac:dyDescent="0.25">
      <c r="A656" s="443" t="s">
        <v>284</v>
      </c>
      <c r="B656" s="443" t="s">
        <v>60</v>
      </c>
      <c r="C656" s="443" t="s">
        <v>353</v>
      </c>
      <c r="D656" s="236" t="s">
        <v>333</v>
      </c>
      <c r="E656" s="382">
        <v>3836.2049434875321</v>
      </c>
      <c r="F656" s="382">
        <v>3819.1140199454253</v>
      </c>
      <c r="G656" s="383">
        <v>223.45861009420204</v>
      </c>
      <c r="H656" s="384">
        <v>1.3423347463861134E-2</v>
      </c>
      <c r="I656" s="384">
        <v>1.3367880690207458E-2</v>
      </c>
      <c r="J656" s="385">
        <v>11.704364142781559</v>
      </c>
      <c r="K656" s="385">
        <v>0.89772437591421905</v>
      </c>
      <c r="L656" s="383">
        <v>8.3071555569623104E-2</v>
      </c>
      <c r="M656" s="386">
        <v>44900.33958491683</v>
      </c>
      <c r="N656" s="386">
        <v>44715.64413091421</v>
      </c>
      <c r="O656" s="383">
        <v>242.10473599572293</v>
      </c>
      <c r="P656" s="382">
        <v>4339.1342896223068</v>
      </c>
      <c r="Q656" s="382">
        <v>4328.7574906349182</v>
      </c>
      <c r="R656" s="383">
        <v>417.15730408730587</v>
      </c>
    </row>
    <row r="657" spans="1:18" x14ac:dyDescent="0.25">
      <c r="A657" s="443" t="s">
        <v>284</v>
      </c>
      <c r="B657" s="443" t="s">
        <v>60</v>
      </c>
      <c r="C657" s="443" t="s">
        <v>353</v>
      </c>
      <c r="D657" s="75" t="s">
        <v>334</v>
      </c>
      <c r="E657" s="392"/>
      <c r="F657" s="392"/>
      <c r="G657" s="392"/>
      <c r="H657" s="392"/>
      <c r="I657" s="392"/>
      <c r="J657" s="392"/>
      <c r="K657" s="392"/>
      <c r="L657" s="392"/>
      <c r="M657" s="392"/>
      <c r="N657" s="392"/>
      <c r="O657" s="392"/>
      <c r="P657" s="392"/>
      <c r="Q657" s="392"/>
      <c r="R657" s="392"/>
    </row>
    <row r="658" spans="1:18" x14ac:dyDescent="0.25">
      <c r="A658" s="443" t="s">
        <v>284</v>
      </c>
      <c r="B658" s="443" t="s">
        <v>60</v>
      </c>
      <c r="C658" s="443" t="s">
        <v>353</v>
      </c>
      <c r="D658" s="236" t="s">
        <v>335</v>
      </c>
      <c r="E658" s="393"/>
      <c r="F658" s="393"/>
      <c r="G658" s="393"/>
      <c r="H658" s="393"/>
      <c r="I658" s="393"/>
      <c r="J658" s="393"/>
      <c r="K658" s="393"/>
      <c r="L658" s="393"/>
      <c r="M658" s="393"/>
      <c r="N658" s="393"/>
      <c r="O658" s="393"/>
      <c r="P658" s="393"/>
      <c r="Q658" s="393"/>
      <c r="R658" s="393"/>
    </row>
    <row r="659" spans="1:18" x14ac:dyDescent="0.25">
      <c r="A659" s="443" t="s">
        <v>284</v>
      </c>
      <c r="B659" s="443" t="s">
        <v>60</v>
      </c>
      <c r="C659" s="443" t="s">
        <v>353</v>
      </c>
      <c r="D659" s="75" t="s">
        <v>336</v>
      </c>
      <c r="E659" s="392"/>
      <c r="F659" s="392"/>
      <c r="G659" s="392"/>
      <c r="H659" s="392"/>
      <c r="I659" s="392"/>
      <c r="J659" s="392"/>
      <c r="K659" s="392"/>
      <c r="L659" s="392"/>
      <c r="M659" s="392"/>
      <c r="N659" s="392"/>
      <c r="O659" s="392"/>
      <c r="P659" s="392"/>
      <c r="Q659" s="392"/>
      <c r="R659" s="392"/>
    </row>
    <row r="660" spans="1:18" x14ac:dyDescent="0.25">
      <c r="A660" s="443" t="s">
        <v>284</v>
      </c>
      <c r="B660" s="443" t="s">
        <v>60</v>
      </c>
      <c r="C660" s="443" t="s">
        <v>353</v>
      </c>
      <c r="D660" s="236" t="s">
        <v>337</v>
      </c>
      <c r="E660" s="382">
        <v>647913.13792147452</v>
      </c>
      <c r="F660" s="382">
        <v>-10924.509470731369</v>
      </c>
      <c r="G660" s="383">
        <v>-1.65814894063393E-2</v>
      </c>
      <c r="H660" s="384">
        <v>2.2671268362460992</v>
      </c>
      <c r="I660" s="384">
        <v>0.12893936074824719</v>
      </c>
      <c r="J660" s="385">
        <v>17.133406476799014</v>
      </c>
      <c r="K660" s="385">
        <v>0.33006408464379433</v>
      </c>
      <c r="L660" s="383">
        <v>1.9642763739545502E-2</v>
      </c>
      <c r="M660" s="386">
        <v>11100959.153666964</v>
      </c>
      <c r="N660" s="386">
        <v>30284.583693698049</v>
      </c>
      <c r="O660" s="383">
        <v>2.7355680543476747E-3</v>
      </c>
      <c r="P660" s="382">
        <v>7390988.9905285174</v>
      </c>
      <c r="Q660" s="382">
        <v>40601.464166917838</v>
      </c>
      <c r="R660" s="383">
        <v>5.5237174939829787E-3</v>
      </c>
    </row>
    <row r="661" spans="1:18" x14ac:dyDescent="0.25">
      <c r="A661" s="443" t="s">
        <v>284</v>
      </c>
      <c r="B661" s="443" t="s">
        <v>60</v>
      </c>
      <c r="C661" s="443" t="s">
        <v>353</v>
      </c>
      <c r="D661" s="75" t="s">
        <v>338</v>
      </c>
      <c r="E661" s="392"/>
      <c r="F661" s="392"/>
      <c r="G661" s="392"/>
      <c r="H661" s="392"/>
      <c r="I661" s="392"/>
      <c r="J661" s="392"/>
      <c r="K661" s="392"/>
      <c r="L661" s="392"/>
      <c r="M661" s="392"/>
      <c r="N661" s="392"/>
      <c r="O661" s="392"/>
      <c r="P661" s="392"/>
      <c r="Q661" s="392"/>
      <c r="R661" s="392"/>
    </row>
    <row r="662" spans="1:18" x14ac:dyDescent="0.25">
      <c r="A662" s="443" t="s">
        <v>284</v>
      </c>
      <c r="B662" s="443" t="s">
        <v>116</v>
      </c>
      <c r="C662" s="443" t="s">
        <v>345</v>
      </c>
      <c r="D662" s="236" t="s">
        <v>312</v>
      </c>
      <c r="E662" s="382">
        <v>9307492.0946368389</v>
      </c>
      <c r="F662" s="382">
        <v>654754.50968416221</v>
      </c>
      <c r="G662" s="383">
        <v>7.5670214571489647E-2</v>
      </c>
      <c r="H662" s="384">
        <v>4.2115487160870622</v>
      </c>
      <c r="I662" s="384">
        <v>3.5922870412632868E-2</v>
      </c>
      <c r="J662" s="385">
        <v>4.7721496903487735</v>
      </c>
      <c r="K662" s="385">
        <v>9.964217861277902E-2</v>
      </c>
      <c r="L662" s="383">
        <v>2.1325204585012768E-2</v>
      </c>
      <c r="M662" s="386">
        <v>44416745.517344847</v>
      </c>
      <c r="N662" s="386">
        <v>3986764.1545730978</v>
      </c>
      <c r="O662" s="383">
        <v>9.8609101963231235E-2</v>
      </c>
      <c r="P662" s="382">
        <v>7250040.4098645337</v>
      </c>
      <c r="Q662" s="382">
        <v>556208.94012152776</v>
      </c>
      <c r="R662" s="383">
        <v>8.3092761243790642E-2</v>
      </c>
    </row>
    <row r="663" spans="1:18" x14ac:dyDescent="0.25">
      <c r="A663" s="443" t="s">
        <v>284</v>
      </c>
      <c r="B663" s="443" t="s">
        <v>116</v>
      </c>
      <c r="C663" s="443" t="s">
        <v>345</v>
      </c>
      <c r="D663" s="75" t="s">
        <v>313</v>
      </c>
      <c r="E663" s="391">
        <v>18435934.146555223</v>
      </c>
      <c r="F663" s="391">
        <v>1247733.3398839682</v>
      </c>
      <c r="G663" s="387">
        <v>7.2592434421622859E-2</v>
      </c>
      <c r="H663" s="388">
        <v>8.3420790472151136</v>
      </c>
      <c r="I663" s="388">
        <v>4.7421451936717318E-2</v>
      </c>
      <c r="J663" s="389">
        <v>3.9362788139947953</v>
      </c>
      <c r="K663" s="389">
        <v>-0.37719170032432325</v>
      </c>
      <c r="L663" s="387">
        <v>-8.7445062872734847E-2</v>
      </c>
      <c r="M663" s="390">
        <v>72568976.99728854</v>
      </c>
      <c r="N663" s="390">
        <v>-1571820.3764840066</v>
      </c>
      <c r="O663" s="387">
        <v>-2.1200478443195718E-2</v>
      </c>
      <c r="P663" s="391">
        <v>17728617.156766348</v>
      </c>
      <c r="Q663" s="391">
        <v>1560284.8053053468</v>
      </c>
      <c r="R663" s="387">
        <v>9.6502519331522554E-2</v>
      </c>
    </row>
    <row r="664" spans="1:18" x14ac:dyDescent="0.25">
      <c r="A664" s="443" t="s">
        <v>284</v>
      </c>
      <c r="B664" s="443" t="s">
        <v>116</v>
      </c>
      <c r="C664" s="443" t="s">
        <v>345</v>
      </c>
      <c r="D664" s="236" t="s">
        <v>314</v>
      </c>
      <c r="E664" s="382">
        <v>2019991.5310331739</v>
      </c>
      <c r="F664" s="382">
        <v>123356.84461036907</v>
      </c>
      <c r="G664" s="383">
        <v>6.5039854798305582E-2</v>
      </c>
      <c r="H664" s="384">
        <v>0.91402631906951315</v>
      </c>
      <c r="I664" s="384">
        <v>-1.2489609993201478E-3</v>
      </c>
      <c r="J664" s="385">
        <v>5.4600604629526135</v>
      </c>
      <c r="K664" s="385">
        <v>-0.16168138975280844</v>
      </c>
      <c r="L664" s="383">
        <v>-2.8760016733070101E-2</v>
      </c>
      <c r="M664" s="386">
        <v>11029275.89409335</v>
      </c>
      <c r="N664" s="386">
        <v>366885.29813744314</v>
      </c>
      <c r="O664" s="383">
        <v>3.4409290752919659E-2</v>
      </c>
      <c r="P664" s="382">
        <v>1230420.078389914</v>
      </c>
      <c r="Q664" s="382">
        <v>83681.058920891955</v>
      </c>
      <c r="R664" s="383">
        <v>7.2973063181925243E-2</v>
      </c>
    </row>
    <row r="665" spans="1:18" x14ac:dyDescent="0.25">
      <c r="A665" s="443" t="s">
        <v>284</v>
      </c>
      <c r="B665" s="443" t="s">
        <v>116</v>
      </c>
      <c r="C665" s="443" t="s">
        <v>345</v>
      </c>
      <c r="D665" s="75" t="s">
        <v>315</v>
      </c>
      <c r="E665" s="391">
        <v>3216.4286696910713</v>
      </c>
      <c r="F665" s="391">
        <v>471.30366969107126</v>
      </c>
      <c r="G665" s="387">
        <v>0.17168750774229635</v>
      </c>
      <c r="H665" s="388">
        <v>1.4554023679513631E-3</v>
      </c>
      <c r="I665" s="388">
        <v>1.3066383438705082E-4</v>
      </c>
      <c r="J665" s="389">
        <v>3.2707668071676217</v>
      </c>
      <c r="K665" s="389">
        <v>-0.42176814114984396</v>
      </c>
      <c r="L665" s="387">
        <v>-0.11422184137810967</v>
      </c>
      <c r="M665" s="390">
        <v>10520.188130447867</v>
      </c>
      <c r="N665" s="390">
        <v>383.7181304478836</v>
      </c>
      <c r="O665" s="387">
        <v>3.7855203088243167E-2</v>
      </c>
      <c r="P665" s="391">
        <v>923.03573393821716</v>
      </c>
      <c r="Q665" s="391">
        <v>121.03573393821716</v>
      </c>
      <c r="R665" s="387">
        <v>0.15091737398780194</v>
      </c>
    </row>
    <row r="666" spans="1:18" x14ac:dyDescent="0.25">
      <c r="A666" s="443" t="s">
        <v>284</v>
      </c>
      <c r="B666" s="443" t="s">
        <v>116</v>
      </c>
      <c r="C666" s="443" t="s">
        <v>345</v>
      </c>
      <c r="D666" s="236" t="s">
        <v>316</v>
      </c>
      <c r="E666" s="382">
        <v>27595.749960064888</v>
      </c>
      <c r="F666" s="382">
        <v>-32203.755193054647</v>
      </c>
      <c r="G666" s="383">
        <v>-0.53852879067469483</v>
      </c>
      <c r="H666" s="384">
        <v>1.2486805697180192E-2</v>
      </c>
      <c r="I666" s="384">
        <v>-1.6371154783459164E-2</v>
      </c>
      <c r="J666" s="385">
        <v>11.902721987176204</v>
      </c>
      <c r="K666" s="385">
        <v>-3.0467931871946519E-2</v>
      </c>
      <c r="L666" s="383">
        <v>-2.5532093328467526E-3</v>
      </c>
      <c r="M666" s="386">
        <v>328464.53980228119</v>
      </c>
      <c r="N666" s="386">
        <v>-385134.31225499278</v>
      </c>
      <c r="O666" s="383">
        <v>-0.53970702327318432</v>
      </c>
      <c r="P666" s="382">
        <v>25437.999920129776</v>
      </c>
      <c r="Q666" s="382">
        <v>-39067.53441298008</v>
      </c>
      <c r="R666" s="383">
        <v>-0.60564624131680467</v>
      </c>
    </row>
    <row r="667" spans="1:18" x14ac:dyDescent="0.25">
      <c r="A667" s="443" t="s">
        <v>284</v>
      </c>
      <c r="B667" s="443" t="s">
        <v>116</v>
      </c>
      <c r="C667" s="443" t="s">
        <v>345</v>
      </c>
      <c r="D667" s="75" t="s">
        <v>96</v>
      </c>
      <c r="E667" s="391">
        <v>44260.720602562884</v>
      </c>
      <c r="F667" s="391">
        <v>1282.1808057386661</v>
      </c>
      <c r="G667" s="387">
        <v>2.9833047185875063E-2</v>
      </c>
      <c r="H667" s="388">
        <v>2.0027541160547731E-2</v>
      </c>
      <c r="I667" s="388">
        <v>-7.1298168820427277E-4</v>
      </c>
      <c r="J667" s="389">
        <v>10.010533792544345</v>
      </c>
      <c r="K667" s="389">
        <v>-0.11983220189316413</v>
      </c>
      <c r="L667" s="387">
        <v>-1.1829010122532875E-2</v>
      </c>
      <c r="M667" s="390">
        <v>443073.43927431945</v>
      </c>
      <c r="N667" s="390">
        <v>7685.101225992199</v>
      </c>
      <c r="O667" s="387">
        <v>1.7651141646194409E-2</v>
      </c>
      <c r="P667" s="391">
        <v>77860.71853154921</v>
      </c>
      <c r="Q667" s="391">
        <v>3311.8751025799429</v>
      </c>
      <c r="R667" s="387">
        <v>4.4425573224828416E-2</v>
      </c>
    </row>
    <row r="668" spans="1:18" x14ac:dyDescent="0.25">
      <c r="A668" s="443" t="s">
        <v>284</v>
      </c>
      <c r="B668" s="443" t="s">
        <v>116</v>
      </c>
      <c r="C668" s="443" t="s">
        <v>345</v>
      </c>
      <c r="D668" s="236" t="s">
        <v>317</v>
      </c>
      <c r="E668" s="382">
        <v>63058.62576066202</v>
      </c>
      <c r="F668" s="382">
        <v>41243.965158174862</v>
      </c>
      <c r="G668" s="383">
        <v>1.8906535338657759</v>
      </c>
      <c r="H668" s="384">
        <v>2.8533408533708015E-2</v>
      </c>
      <c r="I668" s="384">
        <v>1.8006120524330656E-2</v>
      </c>
      <c r="J668" s="385">
        <v>7.4455101542689501</v>
      </c>
      <c r="K668" s="385">
        <v>-0.31710797246590694</v>
      </c>
      <c r="L668" s="383">
        <v>-4.0850646945232397E-2</v>
      </c>
      <c r="M668" s="386">
        <v>469503.63841525465</v>
      </c>
      <c r="N668" s="386">
        <v>300164.7585938191</v>
      </c>
      <c r="O668" s="383">
        <v>1.7725684669128368</v>
      </c>
      <c r="P668" s="382">
        <v>96120.106764439028</v>
      </c>
      <c r="Q668" s="382">
        <v>69701.981046244502</v>
      </c>
      <c r="R668" s="383">
        <v>2.6384150711433625</v>
      </c>
    </row>
    <row r="669" spans="1:18" x14ac:dyDescent="0.25">
      <c r="A669" s="443" t="s">
        <v>284</v>
      </c>
      <c r="B669" s="443" t="s">
        <v>116</v>
      </c>
      <c r="C669" s="443" t="s">
        <v>345</v>
      </c>
      <c r="D669" s="75" t="s">
        <v>95</v>
      </c>
      <c r="E669" s="391">
        <v>190344.83431968075</v>
      </c>
      <c r="F669" s="391">
        <v>-8738.85388638929</v>
      </c>
      <c r="G669" s="387">
        <v>-4.38953786979462E-2</v>
      </c>
      <c r="H669" s="388">
        <v>8.6129167174343407E-2</v>
      </c>
      <c r="I669" s="388">
        <v>-9.9443570442929036E-3</v>
      </c>
      <c r="J669" s="389">
        <v>9.972892320364604</v>
      </c>
      <c r="K669" s="389">
        <v>0.48243006700634972</v>
      </c>
      <c r="L669" s="387">
        <v>5.0833147440804485E-2</v>
      </c>
      <c r="M669" s="390">
        <v>1898288.5364078172</v>
      </c>
      <c r="N669" s="390">
        <v>8892.3082287656143</v>
      </c>
      <c r="O669" s="387">
        <v>4.7064284855357092E-3</v>
      </c>
      <c r="P669" s="391">
        <v>435070.15075230529</v>
      </c>
      <c r="Q669" s="391">
        <v>-22955.407978773583</v>
      </c>
      <c r="R669" s="387">
        <v>-5.0118181269992013E-2</v>
      </c>
    </row>
    <row r="670" spans="1:18" x14ac:dyDescent="0.25">
      <c r="A670" s="443" t="s">
        <v>284</v>
      </c>
      <c r="B670" s="443" t="s">
        <v>116</v>
      </c>
      <c r="C670" s="443" t="s">
        <v>345</v>
      </c>
      <c r="D670" s="236" t="s">
        <v>92</v>
      </c>
      <c r="E670" s="382">
        <v>253940.06807993317</v>
      </c>
      <c r="F670" s="382">
        <v>27572.744412779459</v>
      </c>
      <c r="G670" s="383">
        <v>0.12180532051225691</v>
      </c>
      <c r="H670" s="384">
        <v>0.11490538555507986</v>
      </c>
      <c r="I670" s="384">
        <v>5.6653631875362015E-3</v>
      </c>
      <c r="J670" s="385">
        <v>9.6820921490783078</v>
      </c>
      <c r="K670" s="385">
        <v>0.39587444684103446</v>
      </c>
      <c r="L670" s="383">
        <v>4.2630321572760324E-2</v>
      </c>
      <c r="M670" s="386">
        <v>2458671.139493132</v>
      </c>
      <c r="N670" s="386">
        <v>356574.89124713466</v>
      </c>
      <c r="O670" s="383">
        <v>0.16962824206772789</v>
      </c>
      <c r="P670" s="382">
        <v>354891.64964534994</v>
      </c>
      <c r="Q670" s="382">
        <v>47301.843169315951</v>
      </c>
      <c r="R670" s="383">
        <v>0.15378221961006858</v>
      </c>
    </row>
    <row r="671" spans="1:18" x14ac:dyDescent="0.25">
      <c r="A671" s="443" t="s">
        <v>284</v>
      </c>
      <c r="B671" s="443" t="s">
        <v>116</v>
      </c>
      <c r="C671" s="443" t="s">
        <v>345</v>
      </c>
      <c r="D671" s="75" t="s">
        <v>318</v>
      </c>
      <c r="E671" s="391">
        <v>1430.6875</v>
      </c>
      <c r="F671" s="391">
        <v>-1889.5075331330299</v>
      </c>
      <c r="G671" s="387">
        <v>-0.56909534357987313</v>
      </c>
      <c r="H671" s="388">
        <v>6.4737203561190981E-4</v>
      </c>
      <c r="I671" s="388">
        <v>-9.5488297985739064E-4</v>
      </c>
      <c r="J671" s="389">
        <v>12.129846664628033</v>
      </c>
      <c r="K671" s="389">
        <v>1.0440237001155754</v>
      </c>
      <c r="L671" s="387">
        <v>9.417647236995097E-2</v>
      </c>
      <c r="M671" s="390">
        <v>17354.020000000019</v>
      </c>
      <c r="N671" s="390">
        <v>-19453.074344966328</v>
      </c>
      <c r="O671" s="387">
        <v>-0.52851426311043992</v>
      </c>
      <c r="P671" s="391">
        <v>3038.0000000000291</v>
      </c>
      <c r="Q671" s="391">
        <v>-3817.5150662660308</v>
      </c>
      <c r="R671" s="387">
        <v>-0.55685313639683776</v>
      </c>
    </row>
    <row r="672" spans="1:18" x14ac:dyDescent="0.25">
      <c r="A672" s="443" t="s">
        <v>284</v>
      </c>
      <c r="B672" s="443" t="s">
        <v>116</v>
      </c>
      <c r="C672" s="443" t="s">
        <v>345</v>
      </c>
      <c r="D672" s="236" t="s">
        <v>82</v>
      </c>
      <c r="E672" s="382">
        <v>2075354.8707401687</v>
      </c>
      <c r="F672" s="382">
        <v>-312798.45742964745</v>
      </c>
      <c r="G672" s="383">
        <v>-0.13097921885499852</v>
      </c>
      <c r="H672" s="384">
        <v>0.93907768627890786</v>
      </c>
      <c r="I672" s="384">
        <v>-0.21339396360458163</v>
      </c>
      <c r="J672" s="385">
        <v>7.0035277068150306</v>
      </c>
      <c r="K672" s="385">
        <v>0.714547279883746</v>
      </c>
      <c r="L672" s="383">
        <v>0.11361893842503341</v>
      </c>
      <c r="M672" s="386">
        <v>14534805.338702299</v>
      </c>
      <c r="N672" s="386">
        <v>-484244.19866847992</v>
      </c>
      <c r="O672" s="383">
        <v>-3.2242000232010105E-2</v>
      </c>
      <c r="P672" s="382">
        <v>2048724.2656582026</v>
      </c>
      <c r="Q672" s="382">
        <v>-273782.24355219211</v>
      </c>
      <c r="R672" s="383">
        <v>-0.11788222873281529</v>
      </c>
    </row>
    <row r="673" spans="1:18" x14ac:dyDescent="0.25">
      <c r="A673" s="443" t="s">
        <v>284</v>
      </c>
      <c r="B673" s="443" t="s">
        <v>116</v>
      </c>
      <c r="C673" s="443" t="s">
        <v>345</v>
      </c>
      <c r="D673" s="75" t="s">
        <v>319</v>
      </c>
      <c r="E673" s="391">
        <v>35530937.673803903</v>
      </c>
      <c r="F673" s="391">
        <v>1698558.4604075477</v>
      </c>
      <c r="G673" s="387">
        <v>5.0205114150972334E-2</v>
      </c>
      <c r="H673" s="388">
        <v>16.077400165368278</v>
      </c>
      <c r="I673" s="388">
        <v>-0.24938146612260326</v>
      </c>
      <c r="J673" s="389">
        <v>3.9225162670918179</v>
      </c>
      <c r="K673" s="389">
        <v>-0.35735609767610121</v>
      </c>
      <c r="L673" s="387">
        <v>-8.3496905332474614E-2</v>
      </c>
      <c r="M673" s="390">
        <v>139370681.01052132</v>
      </c>
      <c r="N673" s="390">
        <v>-5427583.8192423284</v>
      </c>
      <c r="O673" s="387">
        <v>-3.7483762844972124E-2</v>
      </c>
      <c r="P673" s="391">
        <v>36102675.17578429</v>
      </c>
      <c r="Q673" s="391">
        <v>2074009.7903327718</v>
      </c>
      <c r="R673" s="387">
        <v>6.094890195780308E-2</v>
      </c>
    </row>
    <row r="674" spans="1:18" x14ac:dyDescent="0.25">
      <c r="A674" s="443" t="s">
        <v>284</v>
      </c>
      <c r="B674" s="443" t="s">
        <v>116</v>
      </c>
      <c r="C674" s="443" t="s">
        <v>345</v>
      </c>
      <c r="D674" s="236" t="s">
        <v>91</v>
      </c>
      <c r="E674" s="382">
        <v>315862.79076284531</v>
      </c>
      <c r="F674" s="382">
        <v>43337.104157425929</v>
      </c>
      <c r="G674" s="383">
        <v>0.15902025492434493</v>
      </c>
      <c r="H674" s="384">
        <v>0.14292480910765062</v>
      </c>
      <c r="I674" s="384">
        <v>1.1409749344517578E-2</v>
      </c>
      <c r="J674" s="385">
        <v>5.1209617071751916</v>
      </c>
      <c r="K674" s="385">
        <v>-0.18670477883217629</v>
      </c>
      <c r="L674" s="383">
        <v>-3.517643381029821E-2</v>
      </c>
      <c r="M674" s="386">
        <v>1617521.2562180208</v>
      </c>
      <c r="N674" s="386">
        <v>171045.80284628924</v>
      </c>
      <c r="O674" s="383">
        <v>0.11825005564220381</v>
      </c>
      <c r="P674" s="382">
        <v>443278.81751095946</v>
      </c>
      <c r="Q674" s="382">
        <v>80193.258940087166</v>
      </c>
      <c r="R674" s="383">
        <v>0.22086601090864891</v>
      </c>
    </row>
    <row r="675" spans="1:18" x14ac:dyDescent="0.25">
      <c r="A675" s="443" t="s">
        <v>284</v>
      </c>
      <c r="B675" s="443" t="s">
        <v>116</v>
      </c>
      <c r="C675" s="443" t="s">
        <v>345</v>
      </c>
      <c r="D675" s="75" t="s">
        <v>320</v>
      </c>
      <c r="E675" s="391">
        <v>15331564.776130026</v>
      </c>
      <c r="F675" s="391">
        <v>1821704.4813429825</v>
      </c>
      <c r="G675" s="387">
        <v>0.13484258471909669</v>
      </c>
      <c r="H675" s="388">
        <v>6.9373824110710052</v>
      </c>
      <c r="I675" s="388">
        <v>0.41781316902376897</v>
      </c>
      <c r="J675" s="389">
        <v>4.2604039217008633</v>
      </c>
      <c r="K675" s="389">
        <v>-0.44074259053013254</v>
      </c>
      <c r="L675" s="387">
        <v>-9.375214947746266E-2</v>
      </c>
      <c r="M675" s="390">
        <v>65318658.698035181</v>
      </c>
      <c r="N675" s="390">
        <v>1806826.0924690515</v>
      </c>
      <c r="O675" s="387">
        <v>2.8448653083121753E-2</v>
      </c>
      <c r="P675" s="391">
        <v>19243319.791727461</v>
      </c>
      <c r="Q675" s="391">
        <v>2582850.3491707928</v>
      </c>
      <c r="R675" s="387">
        <v>0.1550286657933713</v>
      </c>
    </row>
    <row r="676" spans="1:18" x14ac:dyDescent="0.25">
      <c r="A676" s="443" t="s">
        <v>284</v>
      </c>
      <c r="B676" s="443" t="s">
        <v>116</v>
      </c>
      <c r="C676" s="443" t="s">
        <v>345</v>
      </c>
      <c r="D676" s="236" t="s">
        <v>98</v>
      </c>
      <c r="E676" s="382">
        <v>258607.15280595422</v>
      </c>
      <c r="F676" s="382">
        <v>20492.49059084084</v>
      </c>
      <c r="G676" s="383">
        <v>8.6061439477119944E-2</v>
      </c>
      <c r="H676" s="384">
        <v>0.11701719553416857</v>
      </c>
      <c r="I676" s="384">
        <v>2.1081591722503096E-3</v>
      </c>
      <c r="J676" s="385">
        <v>5.8961330498285145</v>
      </c>
      <c r="K676" s="385">
        <v>0.22721026580942105</v>
      </c>
      <c r="L676" s="383">
        <v>4.0079971886358257E-2</v>
      </c>
      <c r="M676" s="386">
        <v>1524782.1805812395</v>
      </c>
      <c r="N676" s="386">
        <v>174928.5467409729</v>
      </c>
      <c r="O676" s="383">
        <v>0.12959075143822066</v>
      </c>
      <c r="P676" s="382">
        <v>243008.95273733168</v>
      </c>
      <c r="Q676" s="382">
        <v>23667.754649281618</v>
      </c>
      <c r="R676" s="383">
        <v>0.10790382680311922</v>
      </c>
    </row>
    <row r="677" spans="1:18" x14ac:dyDescent="0.25">
      <c r="A677" s="443" t="s">
        <v>284</v>
      </c>
      <c r="B677" s="443" t="s">
        <v>116</v>
      </c>
      <c r="C677" s="443" t="s">
        <v>345</v>
      </c>
      <c r="D677" s="75" t="s">
        <v>321</v>
      </c>
      <c r="E677" s="391">
        <v>7.7254516258835793</v>
      </c>
      <c r="F677" s="391">
        <v>-1.8453778922557831</v>
      </c>
      <c r="G677" s="387">
        <v>-0.19281274300814605</v>
      </c>
      <c r="H677" s="388">
        <v>3.4956909493300188E-6</v>
      </c>
      <c r="I677" s="388">
        <v>-1.1229864008285252E-6</v>
      </c>
      <c r="J677" s="389">
        <v>10.754539602586428</v>
      </c>
      <c r="K677" s="389">
        <v>2.0328980006350861E-2</v>
      </c>
      <c r="L677" s="387">
        <v>1.8938495545809016E-3</v>
      </c>
      <c r="M677" s="390">
        <v>83.083675458430662</v>
      </c>
      <c r="N677" s="390">
        <v>-19.651624422083842</v>
      </c>
      <c r="O677" s="387">
        <v>-0.19128405178102864</v>
      </c>
      <c r="P677" s="391">
        <v>9.2417881488800049</v>
      </c>
      <c r="Q677" s="391">
        <v>-2.1859426498413086</v>
      </c>
      <c r="R677" s="387">
        <v>-0.19128405178094507</v>
      </c>
    </row>
    <row r="678" spans="1:18" x14ac:dyDescent="0.25">
      <c r="A678" s="443" t="s">
        <v>284</v>
      </c>
      <c r="B678" s="443" t="s">
        <v>116</v>
      </c>
      <c r="C678" s="443" t="s">
        <v>345</v>
      </c>
      <c r="D678" s="236" t="s">
        <v>112</v>
      </c>
      <c r="E678" s="382">
        <v>494106.67106658214</v>
      </c>
      <c r="F678" s="382">
        <v>3347.2580994616146</v>
      </c>
      <c r="G678" s="383">
        <v>6.8205683090705616E-3</v>
      </c>
      <c r="H678" s="384">
        <v>0.22357841349546817</v>
      </c>
      <c r="I678" s="384">
        <v>-1.3251568770164923E-2</v>
      </c>
      <c r="J678" s="385">
        <v>8.1992485853447654</v>
      </c>
      <c r="K678" s="385">
        <v>0.75296116347780995</v>
      </c>
      <c r="L678" s="383">
        <v>0.10111900344682441</v>
      </c>
      <c r="M678" s="386">
        <v>4051303.4237520853</v>
      </c>
      <c r="N678" s="386">
        <v>396967.77981220465</v>
      </c>
      <c r="O678" s="383">
        <v>0.10862926082624921</v>
      </c>
      <c r="P678" s="382">
        <v>353895.18342888379</v>
      </c>
      <c r="Q678" s="382">
        <v>21625.194626927376</v>
      </c>
      <c r="R678" s="383">
        <v>6.5083201479916641E-2</v>
      </c>
    </row>
    <row r="679" spans="1:18" x14ac:dyDescent="0.25">
      <c r="A679" s="443" t="s">
        <v>284</v>
      </c>
      <c r="B679" s="443" t="s">
        <v>116</v>
      </c>
      <c r="C679" s="443" t="s">
        <v>345</v>
      </c>
      <c r="D679" s="75" t="s">
        <v>322</v>
      </c>
      <c r="E679" s="391">
        <v>16695.643307889841</v>
      </c>
      <c r="F679" s="391">
        <v>-2798.6280732366431</v>
      </c>
      <c r="G679" s="387">
        <v>-0.14356156321626642</v>
      </c>
      <c r="H679" s="388">
        <v>7.5546145430633914E-3</v>
      </c>
      <c r="I679" s="388">
        <v>-1.8529033230950684E-3</v>
      </c>
      <c r="J679" s="389">
        <v>7.3971125972362648</v>
      </c>
      <c r="K679" s="389">
        <v>-0.14749166011273562</v>
      </c>
      <c r="L679" s="387">
        <v>-1.9549290470612542E-2</v>
      </c>
      <c r="M679" s="390">
        <v>123499.55343175528</v>
      </c>
      <c r="N679" s="390">
        <v>-23577.009424208372</v>
      </c>
      <c r="O679" s="387">
        <v>-0.16030432698714903</v>
      </c>
      <c r="P679" s="391">
        <v>12590.456620335608</v>
      </c>
      <c r="Q679" s="391">
        <v>-4027.5518519877951</v>
      </c>
      <c r="R679" s="387">
        <v>-0.24236068110661479</v>
      </c>
    </row>
    <row r="680" spans="1:18" x14ac:dyDescent="0.25">
      <c r="A680" s="443" t="s">
        <v>284</v>
      </c>
      <c r="B680" s="443" t="s">
        <v>116</v>
      </c>
      <c r="C680" s="443" t="s">
        <v>345</v>
      </c>
      <c r="D680" s="236" t="s">
        <v>323</v>
      </c>
      <c r="E680" s="382">
        <v>255.99999999999818</v>
      </c>
      <c r="F680" s="382">
        <v>-74.5</v>
      </c>
      <c r="G680" s="383">
        <v>-0.22541603630862453</v>
      </c>
      <c r="H680" s="384">
        <v>1.1583748450772635E-4</v>
      </c>
      <c r="I680" s="384">
        <v>-4.3654737282903524E-5</v>
      </c>
      <c r="J680" s="385">
        <v>20.313750000000173</v>
      </c>
      <c r="K680" s="385">
        <v>4.8257621028745241</v>
      </c>
      <c r="L680" s="383">
        <v>0.31158095776728473</v>
      </c>
      <c r="M680" s="386">
        <v>5200.320000000007</v>
      </c>
      <c r="N680" s="386">
        <v>81.540000000008149</v>
      </c>
      <c r="O680" s="383">
        <v>1.5929576969513862E-2</v>
      </c>
      <c r="P680" s="382">
        <v>512</v>
      </c>
      <c r="Q680" s="382">
        <v>-149</v>
      </c>
      <c r="R680" s="383">
        <v>-0.22541603630862331</v>
      </c>
    </row>
    <row r="681" spans="1:18" x14ac:dyDescent="0.25">
      <c r="A681" s="443" t="s">
        <v>284</v>
      </c>
      <c r="B681" s="443" t="s">
        <v>116</v>
      </c>
      <c r="C681" s="443" t="s">
        <v>345</v>
      </c>
      <c r="D681" s="75" t="s">
        <v>102</v>
      </c>
      <c r="E681" s="391">
        <v>32663.433004039543</v>
      </c>
      <c r="F681" s="391">
        <v>26460.501615881891</v>
      </c>
      <c r="G681" s="387">
        <v>4.2658059488452587</v>
      </c>
      <c r="H681" s="388">
        <v>1.4779882478807091E-2</v>
      </c>
      <c r="I681" s="388">
        <v>1.1786480637015546E-2</v>
      </c>
      <c r="J681" s="389">
        <v>6.123563135638002</v>
      </c>
      <c r="K681" s="389">
        <v>0.85236989185052003</v>
      </c>
      <c r="L681" s="387">
        <v>0.16170340422542948</v>
      </c>
      <c r="M681" s="390">
        <v>200016.59422691818</v>
      </c>
      <c r="N681" s="390">
        <v>167319.74420198426</v>
      </c>
      <c r="O681" s="387">
        <v>5.1173046967640543</v>
      </c>
      <c r="P681" s="391">
        <v>31066.883934497833</v>
      </c>
      <c r="Q681" s="391">
        <v>26226.282502174436</v>
      </c>
      <c r="R681" s="387">
        <v>5.4179801557399268</v>
      </c>
    </row>
    <row r="682" spans="1:18" x14ac:dyDescent="0.25">
      <c r="A682" s="443" t="s">
        <v>284</v>
      </c>
      <c r="B682" s="443" t="s">
        <v>116</v>
      </c>
      <c r="C682" s="443" t="s">
        <v>345</v>
      </c>
      <c r="D682" s="236" t="s">
        <v>90</v>
      </c>
      <c r="E682" s="382">
        <v>2178990.874701058</v>
      </c>
      <c r="F682" s="382">
        <v>86575.146522862371</v>
      </c>
      <c r="G682" s="383">
        <v>4.1375690957093307E-2</v>
      </c>
      <c r="H682" s="384">
        <v>0.98597195972915108</v>
      </c>
      <c r="I682" s="384">
        <v>-2.378305811290915E-2</v>
      </c>
      <c r="J682" s="385">
        <v>7.4874315123668369</v>
      </c>
      <c r="K682" s="385">
        <v>0.14356104572073214</v>
      </c>
      <c r="L682" s="383">
        <v>1.9548417469064577E-2</v>
      </c>
      <c r="M682" s="386">
        <v>16315044.94039648</v>
      </c>
      <c r="N682" s="386">
        <v>948614.87028282508</v>
      </c>
      <c r="O682" s="383">
        <v>6.1732937706058151E-2</v>
      </c>
      <c r="P682" s="382">
        <v>2542832.8444665652</v>
      </c>
      <c r="Q682" s="382">
        <v>91502.931028243154</v>
      </c>
      <c r="R682" s="383">
        <v>3.7327872730071612E-2</v>
      </c>
    </row>
    <row r="683" spans="1:18" x14ac:dyDescent="0.25">
      <c r="A683" s="443" t="s">
        <v>284</v>
      </c>
      <c r="B683" s="443" t="s">
        <v>116</v>
      </c>
      <c r="C683" s="443" t="s">
        <v>345</v>
      </c>
      <c r="D683" s="75" t="s">
        <v>106</v>
      </c>
      <c r="E683" s="391">
        <v>1437.1674463361851</v>
      </c>
      <c r="F683" s="391">
        <v>-6192.3755837991193</v>
      </c>
      <c r="G683" s="387">
        <v>-0.8116312548917235</v>
      </c>
      <c r="H683" s="388">
        <v>6.5030414765616278E-4</v>
      </c>
      <c r="I683" s="388">
        <v>-3.0315499192833258E-3</v>
      </c>
      <c r="J683" s="389">
        <v>13.52935145087384</v>
      </c>
      <c r="K683" s="389">
        <v>3.6274270326587512</v>
      </c>
      <c r="L683" s="387">
        <v>0.36633556058920391</v>
      </c>
      <c r="M683" s="390">
        <v>19443.943475237116</v>
      </c>
      <c r="N683" s="390">
        <v>-56103.214954682393</v>
      </c>
      <c r="O683" s="387">
        <v>-0.74262508505499814</v>
      </c>
      <c r="P683" s="391">
        <v>3373.3551587164402</v>
      </c>
      <c r="Q683" s="391">
        <v>-12921.277230352222</v>
      </c>
      <c r="R683" s="387">
        <v>-0.79297752301675284</v>
      </c>
    </row>
    <row r="684" spans="1:18" x14ac:dyDescent="0.25">
      <c r="A684" s="443" t="s">
        <v>284</v>
      </c>
      <c r="B684" s="443" t="s">
        <v>116</v>
      </c>
      <c r="C684" s="443" t="s">
        <v>345</v>
      </c>
      <c r="D684" s="236" t="s">
        <v>324</v>
      </c>
      <c r="E684" s="382">
        <v>575464.20126153203</v>
      </c>
      <c r="F684" s="382">
        <v>42000.935119683156</v>
      </c>
      <c r="G684" s="383">
        <v>7.8732572203978196E-2</v>
      </c>
      <c r="H684" s="384">
        <v>0.26039189647806371</v>
      </c>
      <c r="I684" s="384">
        <v>2.9539492446293836E-3</v>
      </c>
      <c r="J684" s="385">
        <v>8.2774805854946099</v>
      </c>
      <c r="K684" s="385">
        <v>-0.42827540581560974</v>
      </c>
      <c r="L684" s="383">
        <v>-4.9194510648253781E-2</v>
      </c>
      <c r="M684" s="386">
        <v>4763393.7535894942</v>
      </c>
      <c r="N684" s="386">
        <v>119192.72823117487</v>
      </c>
      <c r="O684" s="383">
        <v>2.5664851194071355E-2</v>
      </c>
      <c r="P684" s="382">
        <v>904517.54611900076</v>
      </c>
      <c r="Q684" s="382">
        <v>56399.93981046183</v>
      </c>
      <c r="R684" s="383">
        <v>6.6500140300051677E-2</v>
      </c>
    </row>
    <row r="685" spans="1:18" x14ac:dyDescent="0.25">
      <c r="A685" s="443" t="s">
        <v>284</v>
      </c>
      <c r="B685" s="443" t="s">
        <v>116</v>
      </c>
      <c r="C685" s="443" t="s">
        <v>345</v>
      </c>
      <c r="D685" s="75" t="s">
        <v>103</v>
      </c>
      <c r="E685" s="391">
        <v>26725.014418830251</v>
      </c>
      <c r="F685" s="391">
        <v>-11038.477687592502</v>
      </c>
      <c r="G685" s="387">
        <v>-0.29230553298631762</v>
      </c>
      <c r="H685" s="388">
        <v>1.2092806420742322E-2</v>
      </c>
      <c r="I685" s="388">
        <v>-6.1310461015763196E-3</v>
      </c>
      <c r="J685" s="389">
        <v>10.37240015986978</v>
      </c>
      <c r="K685" s="389">
        <v>1.7590578307640925</v>
      </c>
      <c r="L685" s="387">
        <v>0.20422476705935513</v>
      </c>
      <c r="M685" s="390">
        <v>277202.54383039707</v>
      </c>
      <c r="N685" s="390">
        <v>-48067.341224702541</v>
      </c>
      <c r="O685" s="387">
        <v>-0.1477767953112539</v>
      </c>
      <c r="P685" s="391">
        <v>65674.668263196829</v>
      </c>
      <c r="Q685" s="391">
        <v>-4051.5491014721338</v>
      </c>
      <c r="R685" s="387">
        <v>-5.8106538036940721E-2</v>
      </c>
    </row>
    <row r="686" spans="1:18" x14ac:dyDescent="0.25">
      <c r="A686" s="443" t="s">
        <v>284</v>
      </c>
      <c r="B686" s="443" t="s">
        <v>116</v>
      </c>
      <c r="C686" s="443" t="s">
        <v>345</v>
      </c>
      <c r="D686" s="236" t="s">
        <v>93</v>
      </c>
      <c r="E686" s="382">
        <v>1497056.8242586418</v>
      </c>
      <c r="F686" s="382">
        <v>258241.72645675205</v>
      </c>
      <c r="G686" s="383">
        <v>0.20845865288126303</v>
      </c>
      <c r="H686" s="384">
        <v>0.67740350268456118</v>
      </c>
      <c r="I686" s="384">
        <v>7.9577867779263345E-2</v>
      </c>
      <c r="J686" s="385">
        <v>5.9951108416925907</v>
      </c>
      <c r="K686" s="385">
        <v>-0.72174749865403243</v>
      </c>
      <c r="L686" s="383">
        <v>-0.10745313688077374</v>
      </c>
      <c r="M686" s="386">
        <v>8975021.597742863</v>
      </c>
      <c r="N686" s="386">
        <v>654076.07592492178</v>
      </c>
      <c r="O686" s="383">
        <v>7.8605979838457199E-2</v>
      </c>
      <c r="P686" s="382">
        <v>2087137.2988370117</v>
      </c>
      <c r="Q686" s="382">
        <v>455451.08131352253</v>
      </c>
      <c r="R686" s="383">
        <v>0.27912908525071001</v>
      </c>
    </row>
    <row r="687" spans="1:18" x14ac:dyDescent="0.25">
      <c r="A687" s="443" t="s">
        <v>284</v>
      </c>
      <c r="B687" s="443" t="s">
        <v>116</v>
      </c>
      <c r="C687" s="443" t="s">
        <v>345</v>
      </c>
      <c r="D687" s="75" t="s">
        <v>101</v>
      </c>
      <c r="E687" s="391">
        <v>256193.18763036706</v>
      </c>
      <c r="F687" s="391">
        <v>-895.33275783609133</v>
      </c>
      <c r="G687" s="387">
        <v>-3.4825855175646919E-3</v>
      </c>
      <c r="H687" s="388">
        <v>0.11592490001217923</v>
      </c>
      <c r="I687" s="388">
        <v>-8.1405139472168209E-3</v>
      </c>
      <c r="J687" s="389">
        <v>15.340540816012183</v>
      </c>
      <c r="K687" s="389">
        <v>2.4178206168640966</v>
      </c>
      <c r="L687" s="387">
        <v>0.18709842661636272</v>
      </c>
      <c r="M687" s="390">
        <v>3930142.0516279135</v>
      </c>
      <c r="N687" s="390">
        <v>607859.03623818606</v>
      </c>
      <c r="O687" s="387">
        <v>0.18296425482790479</v>
      </c>
      <c r="P687" s="391">
        <v>400631.03407849395</v>
      </c>
      <c r="Q687" s="391">
        <v>32465.483669102192</v>
      </c>
      <c r="R687" s="387">
        <v>8.8181753108082239E-2</v>
      </c>
    </row>
    <row r="688" spans="1:18" x14ac:dyDescent="0.25">
      <c r="A688" s="443" t="s">
        <v>284</v>
      </c>
      <c r="B688" s="443" t="s">
        <v>116</v>
      </c>
      <c r="C688" s="443" t="s">
        <v>345</v>
      </c>
      <c r="D688" s="236" t="s">
        <v>94</v>
      </c>
      <c r="E688" s="382">
        <v>1160405.5852732824</v>
      </c>
      <c r="F688" s="382">
        <v>39658.444264045916</v>
      </c>
      <c r="G688" s="383">
        <v>3.5385719769343654E-2</v>
      </c>
      <c r="H688" s="384">
        <v>0.52507212502646061</v>
      </c>
      <c r="I688" s="384">
        <v>-1.5776442553147363E-2</v>
      </c>
      <c r="J688" s="385">
        <v>5.1238381766960632</v>
      </c>
      <c r="K688" s="385">
        <v>-0.22881545653877922</v>
      </c>
      <c r="L688" s="383">
        <v>-4.2748040919004138E-2</v>
      </c>
      <c r="M688" s="386">
        <v>5945730.4382745828</v>
      </c>
      <c r="N688" s="386">
        <v>-53240.817986069247</v>
      </c>
      <c r="O688" s="383">
        <v>-8.8749913463089213E-3</v>
      </c>
      <c r="P688" s="382">
        <v>990769.44725496788</v>
      </c>
      <c r="Q688" s="382">
        <v>42280.638905949891</v>
      </c>
      <c r="R688" s="383">
        <v>4.457684532888212E-2</v>
      </c>
    </row>
    <row r="689" spans="1:18" x14ac:dyDescent="0.25">
      <c r="A689" s="443" t="s">
        <v>284</v>
      </c>
      <c r="B689" s="443" t="s">
        <v>116</v>
      </c>
      <c r="C689" s="443" t="s">
        <v>345</v>
      </c>
      <c r="D689" s="75" t="s">
        <v>107</v>
      </c>
      <c r="E689" s="391">
        <v>296030.84901285183</v>
      </c>
      <c r="F689" s="391">
        <v>-69408.73387469619</v>
      </c>
      <c r="G689" s="387">
        <v>-0.18993217244354846</v>
      </c>
      <c r="H689" s="388">
        <v>0.13395105033724822</v>
      </c>
      <c r="I689" s="388">
        <v>-4.2402265865403549E-2</v>
      </c>
      <c r="J689" s="389">
        <v>7.672912796456691</v>
      </c>
      <c r="K689" s="389">
        <v>1.0366649763644906</v>
      </c>
      <c r="L689" s="387">
        <v>0.15621251714347337</v>
      </c>
      <c r="M689" s="390">
        <v>2271418.8895366495</v>
      </c>
      <c r="N689" s="390">
        <v>-153728.74577624397</v>
      </c>
      <c r="O689" s="387">
        <v>-6.3389438044009982E-2</v>
      </c>
      <c r="P689" s="391">
        <v>142678.29347944271</v>
      </c>
      <c r="Q689" s="391">
        <v>-31755.147906839498</v>
      </c>
      <c r="R689" s="387">
        <v>-0.1820473623318469</v>
      </c>
    </row>
    <row r="690" spans="1:18" x14ac:dyDescent="0.25">
      <c r="A690" s="443" t="s">
        <v>284</v>
      </c>
      <c r="B690" s="443" t="s">
        <v>116</v>
      </c>
      <c r="C690" s="443" t="s">
        <v>345</v>
      </c>
      <c r="D690" s="236" t="s">
        <v>325</v>
      </c>
      <c r="E690" s="382">
        <v>289009.0352151728</v>
      </c>
      <c r="F690" s="382">
        <v>12467.306410896243</v>
      </c>
      <c r="G690" s="383">
        <v>4.5082911952575612E-2</v>
      </c>
      <c r="H690" s="384">
        <v>0.13077374859113577</v>
      </c>
      <c r="I690" s="384">
        <v>-2.6793671269160768E-3</v>
      </c>
      <c r="J690" s="385">
        <v>12.21876521097</v>
      </c>
      <c r="K690" s="385">
        <v>-0.13567080728364544</v>
      </c>
      <c r="L690" s="383">
        <v>-1.0981545987464923E-2</v>
      </c>
      <c r="M690" s="386">
        <v>3531333.5451431572</v>
      </c>
      <c r="N690" s="386">
        <v>114816.45025347127</v>
      </c>
      <c r="O690" s="383">
        <v>3.3606285894254691E-2</v>
      </c>
      <c r="P690" s="382">
        <v>184164.09962189215</v>
      </c>
      <c r="Q690" s="382">
        <v>-13964.939335584582</v>
      </c>
      <c r="R690" s="383">
        <v>-7.0484061342374935E-2</v>
      </c>
    </row>
    <row r="691" spans="1:18" x14ac:dyDescent="0.25">
      <c r="A691" s="443" t="s">
        <v>284</v>
      </c>
      <c r="B691" s="443" t="s">
        <v>116</v>
      </c>
      <c r="C691" s="443" t="s">
        <v>345</v>
      </c>
      <c r="D691" s="75" t="s">
        <v>326</v>
      </c>
      <c r="E691" s="391">
        <v>11943.749999999993</v>
      </c>
      <c r="F691" s="391">
        <v>-862.00034189223697</v>
      </c>
      <c r="G691" s="387">
        <v>-6.7313536409680172E-2</v>
      </c>
      <c r="H691" s="388">
        <v>5.4044295140201776E-3</v>
      </c>
      <c r="I691" s="388">
        <v>-7.7535134445038626E-4</v>
      </c>
      <c r="J691" s="389">
        <v>5.2522306645735251</v>
      </c>
      <c r="K691" s="389">
        <v>-0.3607900527020087</v>
      </c>
      <c r="L691" s="387">
        <v>-6.4277342072083091E-2</v>
      </c>
      <c r="M691" s="390">
        <v>62731.33</v>
      </c>
      <c r="N691" s="390">
        <v>-9147.6119692993379</v>
      </c>
      <c r="O691" s="387">
        <v>-0.12726414327587671</v>
      </c>
      <c r="P691" s="391">
        <v>11831</v>
      </c>
      <c r="Q691" s="391">
        <v>-898.00022792816162</v>
      </c>
      <c r="R691" s="387">
        <v>-7.0547585187240178E-2</v>
      </c>
    </row>
    <row r="692" spans="1:18" x14ac:dyDescent="0.25">
      <c r="A692" s="443" t="s">
        <v>284</v>
      </c>
      <c r="B692" s="443" t="s">
        <v>116</v>
      </c>
      <c r="C692" s="443" t="s">
        <v>345</v>
      </c>
      <c r="D692" s="236" t="s">
        <v>327</v>
      </c>
      <c r="E692" s="382">
        <v>0</v>
      </c>
      <c r="F692" s="382">
        <v>0</v>
      </c>
      <c r="G692" s="393"/>
      <c r="H692" s="384">
        <v>0</v>
      </c>
      <c r="I692" s="384">
        <v>0</v>
      </c>
      <c r="J692" s="393"/>
      <c r="K692" s="393"/>
      <c r="L692" s="393"/>
      <c r="M692" s="386">
        <v>0</v>
      </c>
      <c r="N692" s="386">
        <v>0</v>
      </c>
      <c r="O692" s="393"/>
      <c r="P692" s="382">
        <v>0</v>
      </c>
      <c r="Q692" s="382">
        <v>0</v>
      </c>
      <c r="R692" s="393"/>
    </row>
    <row r="693" spans="1:18" x14ac:dyDescent="0.25">
      <c r="A693" s="443" t="s">
        <v>284</v>
      </c>
      <c r="B693" s="443" t="s">
        <v>116</v>
      </c>
      <c r="C693" s="443" t="s">
        <v>345</v>
      </c>
      <c r="D693" s="75" t="s">
        <v>85</v>
      </c>
      <c r="E693" s="391">
        <v>2950090.27112504</v>
      </c>
      <c r="F693" s="391">
        <v>234620.14959648717</v>
      </c>
      <c r="G693" s="387">
        <v>8.6401300362833014E-2</v>
      </c>
      <c r="H693" s="388">
        <v>1.3348868596790762</v>
      </c>
      <c r="I693" s="388">
        <v>2.445913535634392E-2</v>
      </c>
      <c r="J693" s="389">
        <v>3.3689088449542903</v>
      </c>
      <c r="K693" s="389">
        <v>-0.33256106730856905</v>
      </c>
      <c r="L693" s="387">
        <v>-8.9845676229004093E-2</v>
      </c>
      <c r="M693" s="390">
        <v>9938585.2078067474</v>
      </c>
      <c r="N693" s="390">
        <v>-112645.74467996135</v>
      </c>
      <c r="O693" s="387">
        <v>-1.1207159124335156E-2</v>
      </c>
      <c r="P693" s="391">
        <v>2586582.2716621384</v>
      </c>
      <c r="Q693" s="391">
        <v>210853.83805703372</v>
      </c>
      <c r="R693" s="387">
        <v>8.8753341953763901E-2</v>
      </c>
    </row>
    <row r="694" spans="1:18" x14ac:dyDescent="0.25">
      <c r="A694" s="443" t="s">
        <v>284</v>
      </c>
      <c r="B694" s="443" t="s">
        <v>116</v>
      </c>
      <c r="C694" s="443" t="s">
        <v>345</v>
      </c>
      <c r="D694" s="236" t="s">
        <v>84</v>
      </c>
      <c r="E694" s="382">
        <v>37713476.116418116</v>
      </c>
      <c r="F694" s="382">
        <v>2910499.1486097053</v>
      </c>
      <c r="G694" s="383">
        <v>8.3627879054766485E-2</v>
      </c>
      <c r="H694" s="384">
        <v>17.064977364719226</v>
      </c>
      <c r="I694" s="384">
        <v>0.26980604392070262</v>
      </c>
      <c r="J694" s="385">
        <v>4.057431736152143</v>
      </c>
      <c r="K694" s="385">
        <v>-0.22174062570451625</v>
      </c>
      <c r="L694" s="383">
        <v>-5.1818577742053562E-2</v>
      </c>
      <c r="M694" s="386">
        <v>153019854.87537074</v>
      </c>
      <c r="N694" s="386">
        <v>4091917.7243911028</v>
      </c>
      <c r="O694" s="383">
        <v>2.747582356051043E-2</v>
      </c>
      <c r="P694" s="382">
        <v>30015263.407234065</v>
      </c>
      <c r="Q694" s="382">
        <v>2381718.287581943</v>
      </c>
      <c r="R694" s="383">
        <v>8.6189386025904383E-2</v>
      </c>
    </row>
    <row r="695" spans="1:18" x14ac:dyDescent="0.25">
      <c r="A695" s="443" t="s">
        <v>284</v>
      </c>
      <c r="B695" s="443" t="s">
        <v>116</v>
      </c>
      <c r="C695" s="443" t="s">
        <v>345</v>
      </c>
      <c r="D695" s="75" t="s">
        <v>89</v>
      </c>
      <c r="E695" s="391">
        <v>1554227.9588022823</v>
      </c>
      <c r="F695" s="391">
        <v>180581.08878232632</v>
      </c>
      <c r="G695" s="387">
        <v>0.13146107105365651</v>
      </c>
      <c r="H695" s="388">
        <v>0.70327287929388982</v>
      </c>
      <c r="I695" s="388">
        <v>4.038031876369752E-2</v>
      </c>
      <c r="J695" s="389">
        <v>4.3773824263322458</v>
      </c>
      <c r="K695" s="389">
        <v>-0.60531209790638396</v>
      </c>
      <c r="L695" s="387">
        <v>-0.12148288340009714</v>
      </c>
      <c r="M695" s="390">
        <v>6803450.1533753481</v>
      </c>
      <c r="N695" s="390">
        <v>-41012.5841106195</v>
      </c>
      <c r="O695" s="387">
        <v>-5.9920823129039034E-3</v>
      </c>
      <c r="P695" s="391">
        <v>1922675.2106627217</v>
      </c>
      <c r="Q695" s="391">
        <v>215724.05393621419</v>
      </c>
      <c r="R695" s="387">
        <v>0.12637974618437081</v>
      </c>
    </row>
    <row r="696" spans="1:18" x14ac:dyDescent="0.25">
      <c r="A696" s="443" t="s">
        <v>284</v>
      </c>
      <c r="B696" s="443" t="s">
        <v>116</v>
      </c>
      <c r="C696" s="443" t="s">
        <v>345</v>
      </c>
      <c r="D696" s="236" t="s">
        <v>105</v>
      </c>
      <c r="E696" s="382">
        <v>215276.22605177775</v>
      </c>
      <c r="F696" s="382">
        <v>-62181.74328235499</v>
      </c>
      <c r="G696" s="383">
        <v>-0.22411229863602056</v>
      </c>
      <c r="H696" s="384">
        <v>9.7410376953729602E-2</v>
      </c>
      <c r="I696" s="384">
        <v>-3.6484896821209964E-2</v>
      </c>
      <c r="J696" s="385">
        <v>5.8492346942308648</v>
      </c>
      <c r="K696" s="385">
        <v>1.631598555352145</v>
      </c>
      <c r="L696" s="383">
        <v>0.38685142616070095</v>
      </c>
      <c r="M696" s="386">
        <v>1259201.1702651447</v>
      </c>
      <c r="N696" s="386">
        <v>88984.411781602772</v>
      </c>
      <c r="O696" s="383">
        <v>7.6040965177182826E-2</v>
      </c>
      <c r="P696" s="382">
        <v>180445.45767205977</v>
      </c>
      <c r="Q696" s="382">
        <v>-8035.4782530736993</v>
      </c>
      <c r="R696" s="383">
        <v>-4.2632843547983398E-2</v>
      </c>
    </row>
    <row r="697" spans="1:18" x14ac:dyDescent="0.25">
      <c r="A697" s="443" t="s">
        <v>284</v>
      </c>
      <c r="B697" s="443" t="s">
        <v>116</v>
      </c>
      <c r="C697" s="443" t="s">
        <v>345</v>
      </c>
      <c r="D697" s="75" t="s">
        <v>100</v>
      </c>
      <c r="E697" s="391">
        <v>1229809.5719012832</v>
      </c>
      <c r="F697" s="391">
        <v>135940.82517464203</v>
      </c>
      <c r="G697" s="387">
        <v>0.12427526207457663</v>
      </c>
      <c r="H697" s="388">
        <v>0.55647674700222449</v>
      </c>
      <c r="I697" s="388">
        <v>2.8599116857701778E-2</v>
      </c>
      <c r="J697" s="389">
        <v>3.4471837209604499</v>
      </c>
      <c r="K697" s="389">
        <v>1.8879720653267817E-2</v>
      </c>
      <c r="L697" s="387">
        <v>5.5070147371925476E-3</v>
      </c>
      <c r="M697" s="390">
        <v>4239379.5361394435</v>
      </c>
      <c r="N697" s="390">
        <v>489264.93592549581</v>
      </c>
      <c r="O697" s="387">
        <v>0.1304666625114824</v>
      </c>
      <c r="P697" s="391">
        <v>649115.00479084183</v>
      </c>
      <c r="Q697" s="391">
        <v>86662.960641619284</v>
      </c>
      <c r="R697" s="387">
        <v>0.15408062170474926</v>
      </c>
    </row>
    <row r="698" spans="1:18" x14ac:dyDescent="0.25">
      <c r="A698" s="443" t="s">
        <v>284</v>
      </c>
      <c r="B698" s="443" t="s">
        <v>116</v>
      </c>
      <c r="C698" s="443" t="s">
        <v>345</v>
      </c>
      <c r="D698" s="236" t="s">
        <v>86</v>
      </c>
      <c r="E698" s="382">
        <v>8046068.403252637</v>
      </c>
      <c r="F698" s="382">
        <v>790758.62741174921</v>
      </c>
      <c r="G698" s="383">
        <v>0.10899033285179069</v>
      </c>
      <c r="H698" s="384">
        <v>3.6407668906636346</v>
      </c>
      <c r="I698" s="384">
        <v>0.13950977741659543</v>
      </c>
      <c r="J698" s="385">
        <v>8.0914465578089292</v>
      </c>
      <c r="K698" s="385">
        <v>8.3987954913238738E-2</v>
      </c>
      <c r="L698" s="383">
        <v>1.0488715468708968E-2</v>
      </c>
      <c r="M698" s="386">
        <v>65104332.485393733</v>
      </c>
      <c r="N698" s="386">
        <v>7007739.8041634113</v>
      </c>
      <c r="O698" s="383">
        <v>0.12062221691062187</v>
      </c>
      <c r="P698" s="382">
        <v>12881088.864912</v>
      </c>
      <c r="Q698" s="382">
        <v>1104969.363415733</v>
      </c>
      <c r="R698" s="383">
        <v>9.3831364676227699E-2</v>
      </c>
    </row>
    <row r="699" spans="1:18" x14ac:dyDescent="0.25">
      <c r="A699" s="443" t="s">
        <v>284</v>
      </c>
      <c r="B699" s="443" t="s">
        <v>116</v>
      </c>
      <c r="C699" s="443" t="s">
        <v>345</v>
      </c>
      <c r="D699" s="75" t="s">
        <v>328</v>
      </c>
      <c r="E699" s="391">
        <v>16194.486402767969</v>
      </c>
      <c r="F699" s="391">
        <v>-22441.843519142636</v>
      </c>
      <c r="G699" s="387">
        <v>-0.58084822146670567</v>
      </c>
      <c r="H699" s="388">
        <v>7.3278459679345037E-3</v>
      </c>
      <c r="I699" s="388">
        <v>-1.1317219390859293E-2</v>
      </c>
      <c r="J699" s="389">
        <v>19.469704683335575</v>
      </c>
      <c r="K699" s="389">
        <v>1.4524218754357072</v>
      </c>
      <c r="L699" s="387">
        <v>8.0612703420455692E-2</v>
      </c>
      <c r="M699" s="390">
        <v>315301.86776018579</v>
      </c>
      <c r="N699" s="390">
        <v>-380819.81510220136</v>
      </c>
      <c r="O699" s="387">
        <v>-0.5470592634556446</v>
      </c>
      <c r="P699" s="391">
        <v>25285.452241003513</v>
      </c>
      <c r="Q699" s="391">
        <v>-46676.019595205784</v>
      </c>
      <c r="R699" s="387">
        <v>-0.64862513792720289</v>
      </c>
    </row>
    <row r="700" spans="1:18" x14ac:dyDescent="0.25">
      <c r="A700" s="443" t="s">
        <v>284</v>
      </c>
      <c r="B700" s="443" t="s">
        <v>116</v>
      </c>
      <c r="C700" s="443" t="s">
        <v>345</v>
      </c>
      <c r="D700" s="236" t="s">
        <v>97</v>
      </c>
      <c r="E700" s="382">
        <v>296311.82736336527</v>
      </c>
      <c r="F700" s="382">
        <v>-23516.844870649045</v>
      </c>
      <c r="G700" s="383">
        <v>-7.3529507865517721E-2</v>
      </c>
      <c r="H700" s="384">
        <v>0.13407819027992246</v>
      </c>
      <c r="I700" s="384">
        <v>-2.0264277275146708E-2</v>
      </c>
      <c r="J700" s="385">
        <v>11.642351461566598</v>
      </c>
      <c r="K700" s="385">
        <v>1.0920390283859298</v>
      </c>
      <c r="L700" s="383">
        <v>0.10350774304573898</v>
      </c>
      <c r="M700" s="386">
        <v>3449766.4363833452</v>
      </c>
      <c r="N700" s="386">
        <v>75474.019225159194</v>
      </c>
      <c r="O700" s="383">
        <v>2.2367361773797625E-2</v>
      </c>
      <c r="P700" s="382">
        <v>185527.74625567335</v>
      </c>
      <c r="Q700" s="382">
        <v>-11253.198040894</v>
      </c>
      <c r="R700" s="383">
        <v>-5.7186421587317793E-2</v>
      </c>
    </row>
    <row r="701" spans="1:18" x14ac:dyDescent="0.25">
      <c r="A701" s="443" t="s">
        <v>284</v>
      </c>
      <c r="B701" s="443" t="s">
        <v>116</v>
      </c>
      <c r="C701" s="443" t="s">
        <v>345</v>
      </c>
      <c r="D701" s="75" t="s">
        <v>88</v>
      </c>
      <c r="E701" s="391">
        <v>2513866.5409711944</v>
      </c>
      <c r="F701" s="391">
        <v>372395.71287011635</v>
      </c>
      <c r="G701" s="387">
        <v>0.17389716823755824</v>
      </c>
      <c r="H701" s="388">
        <v>1.1374999081806423</v>
      </c>
      <c r="I701" s="388">
        <v>0.10407194971267608</v>
      </c>
      <c r="J701" s="389">
        <v>4.537849726723425</v>
      </c>
      <c r="K701" s="389">
        <v>-0.34706577076578515</v>
      </c>
      <c r="L701" s="387">
        <v>-7.104846971133337E-2</v>
      </c>
      <c r="M701" s="390">
        <v>11407548.595965296</v>
      </c>
      <c r="N701" s="390">
        <v>946644.56035328656</v>
      </c>
      <c r="O701" s="387">
        <v>9.0493570835811957E-2</v>
      </c>
      <c r="P701" s="391">
        <v>3863792.288810065</v>
      </c>
      <c r="Q701" s="391">
        <v>729282.50776831992</v>
      </c>
      <c r="R701" s="387">
        <v>0.23266238063099776</v>
      </c>
    </row>
    <row r="702" spans="1:18" x14ac:dyDescent="0.25">
      <c r="A702" s="443" t="s">
        <v>284</v>
      </c>
      <c r="B702" s="443" t="s">
        <v>116</v>
      </c>
      <c r="C702" s="443" t="s">
        <v>345</v>
      </c>
      <c r="D702" s="236" t="s">
        <v>329</v>
      </c>
      <c r="E702" s="382">
        <v>13975.955000042923</v>
      </c>
      <c r="F702" s="382">
        <v>2380.7929804325031</v>
      </c>
      <c r="G702" s="383">
        <v>0.2053264091011377</v>
      </c>
      <c r="H702" s="384">
        <v>6.3239823078053287E-3</v>
      </c>
      <c r="I702" s="384">
        <v>7.2840544689760454E-4</v>
      </c>
      <c r="J702" s="385">
        <v>4.621803662061132</v>
      </c>
      <c r="K702" s="385">
        <v>-0.11092267877670192</v>
      </c>
      <c r="L702" s="383">
        <v>-2.3437374314160174E-2</v>
      </c>
      <c r="M702" s="386">
        <v>64594.119999999966</v>
      </c>
      <c r="N702" s="386">
        <v>9717.3912835073133</v>
      </c>
      <c r="O702" s="383">
        <v>0.17707672288029166</v>
      </c>
      <c r="P702" s="382">
        <v>7872.5099999904633</v>
      </c>
      <c r="Q702" s="382">
        <v>1584.1319220066216</v>
      </c>
      <c r="R702" s="383">
        <v>0.25191423008626107</v>
      </c>
    </row>
    <row r="703" spans="1:18" x14ac:dyDescent="0.25">
      <c r="A703" s="443" t="s">
        <v>284</v>
      </c>
      <c r="B703" s="443" t="s">
        <v>116</v>
      </c>
      <c r="C703" s="443" t="s">
        <v>345</v>
      </c>
      <c r="D703" s="75" t="s">
        <v>99</v>
      </c>
      <c r="E703" s="391">
        <v>871361.45832391817</v>
      </c>
      <c r="F703" s="391">
        <v>7953.8860175610753</v>
      </c>
      <c r="G703" s="387">
        <v>9.2122032197545414E-3</v>
      </c>
      <c r="H703" s="388">
        <v>0.39428249777041963</v>
      </c>
      <c r="I703" s="388">
        <v>-2.2379505309748471E-2</v>
      </c>
      <c r="J703" s="389">
        <v>3.3513663703859549</v>
      </c>
      <c r="K703" s="389">
        <v>0.17048564298633684</v>
      </c>
      <c r="L703" s="387">
        <v>5.3596993284847086E-2</v>
      </c>
      <c r="M703" s="390">
        <v>2920251.4878772423</v>
      </c>
      <c r="N703" s="390">
        <v>173854.98123705899</v>
      </c>
      <c r="O703" s="387">
        <v>6.330294289870958E-2</v>
      </c>
      <c r="P703" s="391">
        <v>567595.41743104195</v>
      </c>
      <c r="Q703" s="391">
        <v>25435.033084556577</v>
      </c>
      <c r="R703" s="387">
        <v>4.6914222836874568E-2</v>
      </c>
    </row>
    <row r="704" spans="1:18" x14ac:dyDescent="0.25">
      <c r="A704" s="443" t="s">
        <v>284</v>
      </c>
      <c r="B704" s="443" t="s">
        <v>116</v>
      </c>
      <c r="C704" s="443" t="s">
        <v>345</v>
      </c>
      <c r="D704" s="236" t="s">
        <v>104</v>
      </c>
      <c r="E704" s="382">
        <v>407018.25253592455</v>
      </c>
      <c r="F704" s="382">
        <v>51743.665773406741</v>
      </c>
      <c r="G704" s="383">
        <v>0.14564415159814015</v>
      </c>
      <c r="H704" s="384">
        <v>0.18417175985348572</v>
      </c>
      <c r="I704" s="384">
        <v>1.2723853080407993E-2</v>
      </c>
      <c r="J704" s="385">
        <v>5.2963715941325855</v>
      </c>
      <c r="K704" s="385">
        <v>0.15096991924678971</v>
      </c>
      <c r="L704" s="383">
        <v>2.9340745151862326E-2</v>
      </c>
      <c r="M704" s="386">
        <v>2155719.9110247539</v>
      </c>
      <c r="N704" s="386">
        <v>327689.45725253574</v>
      </c>
      <c r="O704" s="383">
        <v>0.17925820468490264</v>
      </c>
      <c r="P704" s="382">
        <v>333966.75218749046</v>
      </c>
      <c r="Q704" s="382">
        <v>70713.813752055168</v>
      </c>
      <c r="R704" s="383">
        <v>0.26861547746559433</v>
      </c>
    </row>
    <row r="705" spans="1:18" x14ac:dyDescent="0.25">
      <c r="A705" s="443" t="s">
        <v>284</v>
      </c>
      <c r="B705" s="443" t="s">
        <v>116</v>
      </c>
      <c r="C705" s="443" t="s">
        <v>345</v>
      </c>
      <c r="D705" s="75" t="s">
        <v>330</v>
      </c>
      <c r="E705" s="392"/>
      <c r="F705" s="392"/>
      <c r="G705" s="392"/>
      <c r="H705" s="392"/>
      <c r="I705" s="392"/>
      <c r="J705" s="392"/>
      <c r="K705" s="392"/>
      <c r="L705" s="392"/>
      <c r="M705" s="392"/>
      <c r="N705" s="392"/>
      <c r="O705" s="392"/>
      <c r="P705" s="392"/>
      <c r="Q705" s="392"/>
      <c r="R705" s="392"/>
    </row>
    <row r="706" spans="1:18" x14ac:dyDescent="0.25">
      <c r="A706" s="443" t="s">
        <v>284</v>
      </c>
      <c r="B706" s="443" t="s">
        <v>116</v>
      </c>
      <c r="C706" s="443" t="s">
        <v>345</v>
      </c>
      <c r="D706" s="236" t="s">
        <v>87</v>
      </c>
      <c r="E706" s="382">
        <v>4164293.5714923735</v>
      </c>
      <c r="F706" s="382">
        <v>166533.09581403807</v>
      </c>
      <c r="G706" s="383">
        <v>4.1656596693872942E-2</v>
      </c>
      <c r="H706" s="384">
        <v>1.8843019221616235</v>
      </c>
      <c r="I706" s="384">
        <v>-4.4931664684689787E-2</v>
      </c>
      <c r="J706" s="385">
        <v>4.7236402873338772</v>
      </c>
      <c r="K706" s="385">
        <v>0.13849325270851409</v>
      </c>
      <c r="L706" s="383">
        <v>3.0204757156676417E-2</v>
      </c>
      <c r="M706" s="386">
        <v>19670624.882586852</v>
      </c>
      <c r="N706" s="386">
        <v>1340305.2923878506</v>
      </c>
      <c r="O706" s="383">
        <v>7.3119581237661324E-2</v>
      </c>
      <c r="P706" s="382">
        <v>3715284.7467972036</v>
      </c>
      <c r="Q706" s="382">
        <v>139382.55702435737</v>
      </c>
      <c r="R706" s="383">
        <v>3.8978291247169554E-2</v>
      </c>
    </row>
    <row r="707" spans="1:18" x14ac:dyDescent="0.25">
      <c r="A707" s="443" t="s">
        <v>284</v>
      </c>
      <c r="B707" s="443" t="s">
        <v>116</v>
      </c>
      <c r="C707" s="443" t="s">
        <v>345</v>
      </c>
      <c r="D707" s="75" t="s">
        <v>109</v>
      </c>
      <c r="E707" s="391">
        <v>2499735.7676796559</v>
      </c>
      <c r="F707" s="391">
        <v>136383.60346240457</v>
      </c>
      <c r="G707" s="387">
        <v>5.7707693981178296E-2</v>
      </c>
      <c r="H707" s="388">
        <v>1.1311058721172016</v>
      </c>
      <c r="I707" s="388">
        <v>-9.3972672011191083E-3</v>
      </c>
      <c r="J707" s="389">
        <v>2.8696300920356745</v>
      </c>
      <c r="K707" s="389">
        <v>6.0514785802145976E-2</v>
      </c>
      <c r="L707" s="387">
        <v>2.1542293286381471E-2</v>
      </c>
      <c r="M707" s="390">
        <v>7173316.9810714386</v>
      </c>
      <c r="N707" s="390">
        <v>534388.24254862219</v>
      </c>
      <c r="O707" s="387">
        <v>8.0493143336183084E-2</v>
      </c>
      <c r="P707" s="391">
        <v>1829843.4812363414</v>
      </c>
      <c r="Q707" s="391">
        <v>125335.96714079659</v>
      </c>
      <c r="R707" s="387">
        <v>7.3532070761977875E-2</v>
      </c>
    </row>
    <row r="708" spans="1:18" x14ac:dyDescent="0.25">
      <c r="A708" s="443" t="s">
        <v>284</v>
      </c>
      <c r="B708" s="443" t="s">
        <v>116</v>
      </c>
      <c r="C708" s="443" t="s">
        <v>345</v>
      </c>
      <c r="D708" s="236" t="s">
        <v>110</v>
      </c>
      <c r="E708" s="382">
        <v>20826.130816787452</v>
      </c>
      <c r="F708" s="382">
        <v>3769.4624386131181</v>
      </c>
      <c r="G708" s="383">
        <v>0.22099640768278711</v>
      </c>
      <c r="H708" s="384">
        <v>9.4236195540840471E-3</v>
      </c>
      <c r="I708" s="384">
        <v>1.1924366918116755E-3</v>
      </c>
      <c r="J708" s="385">
        <v>10.900604250543585</v>
      </c>
      <c r="K708" s="385">
        <v>-0.132879464803068</v>
      </c>
      <c r="L708" s="383">
        <v>-1.2043291876911348E-2</v>
      </c>
      <c r="M708" s="386">
        <v>227017.41010385007</v>
      </c>
      <c r="N708" s="386">
        <v>38822.937315195333</v>
      </c>
      <c r="O708" s="383">
        <v>0.20629159156440308</v>
      </c>
      <c r="P708" s="382">
        <v>41916.118104696274</v>
      </c>
      <c r="Q708" s="382">
        <v>7230.9539487361908</v>
      </c>
      <c r="R708" s="383">
        <v>0.20847397222116559</v>
      </c>
    </row>
    <row r="709" spans="1:18" x14ac:dyDescent="0.25">
      <c r="A709" s="443" t="s">
        <v>284</v>
      </c>
      <c r="B709" s="443" t="s">
        <v>116</v>
      </c>
      <c r="C709" s="443" t="s">
        <v>345</v>
      </c>
      <c r="D709" s="75" t="s">
        <v>331</v>
      </c>
      <c r="E709" s="391">
        <v>141.9379958063364</v>
      </c>
      <c r="F709" s="391">
        <v>-8650.711614820555</v>
      </c>
      <c r="G709" s="387">
        <v>-0.98385719867253796</v>
      </c>
      <c r="H709" s="388">
        <v>6.4225548399509129E-5</v>
      </c>
      <c r="I709" s="388">
        <v>-4.1789188444156418E-3</v>
      </c>
      <c r="J709" s="389">
        <v>23.689921651337642</v>
      </c>
      <c r="K709" s="389">
        <v>7.7403323249999598</v>
      </c>
      <c r="L709" s="387">
        <v>0.48529978839130916</v>
      </c>
      <c r="M709" s="390">
        <v>3362.5</v>
      </c>
      <c r="N709" s="390">
        <v>-136876.65037988184</v>
      </c>
      <c r="O709" s="387">
        <v>-0.97602310060427766</v>
      </c>
      <c r="P709" s="391">
        <v>638</v>
      </c>
      <c r="Q709" s="391">
        <v>-8539.0000634193348</v>
      </c>
      <c r="R709" s="387">
        <v>-0.93047837031807945</v>
      </c>
    </row>
    <row r="710" spans="1:18" x14ac:dyDescent="0.25">
      <c r="A710" s="443" t="s">
        <v>284</v>
      </c>
      <c r="B710" s="443" t="s">
        <v>116</v>
      </c>
      <c r="C710" s="443" t="s">
        <v>345</v>
      </c>
      <c r="D710" s="236" t="s">
        <v>332</v>
      </c>
      <c r="E710" s="382">
        <v>5224.6741820813986</v>
      </c>
      <c r="F710" s="382">
        <v>-4099.3131337973136</v>
      </c>
      <c r="G710" s="383">
        <v>-0.43965237134291252</v>
      </c>
      <c r="H710" s="384">
        <v>2.3641137290030317E-3</v>
      </c>
      <c r="I710" s="384">
        <v>-2.1354428608824612E-3</v>
      </c>
      <c r="J710" s="385">
        <v>19.807777838659717</v>
      </c>
      <c r="K710" s="385">
        <v>5.4230796586963912</v>
      </c>
      <c r="L710" s="383">
        <v>0.37700336780442739</v>
      </c>
      <c r="M710" s="386">
        <v>103489.18547804951</v>
      </c>
      <c r="N710" s="386">
        <v>-30633.557894672151</v>
      </c>
      <c r="O710" s="383">
        <v>-0.22839942819796594</v>
      </c>
      <c r="P710" s="382">
        <v>4436.9386249780655</v>
      </c>
      <c r="Q710" s="382">
        <v>-4389.0617512464523</v>
      </c>
      <c r="R710" s="383">
        <v>-0.49728773670457888</v>
      </c>
    </row>
    <row r="711" spans="1:18" x14ac:dyDescent="0.25">
      <c r="A711" s="443" t="s">
        <v>284</v>
      </c>
      <c r="B711" s="443" t="s">
        <v>116</v>
      </c>
      <c r="C711" s="443" t="s">
        <v>345</v>
      </c>
      <c r="D711" s="75" t="s">
        <v>333</v>
      </c>
      <c r="E711" s="391">
        <v>-6.8212102632969618E-13</v>
      </c>
      <c r="F711" s="391">
        <v>-5.1159076974727213E-13</v>
      </c>
      <c r="G711" s="387">
        <v>3</v>
      </c>
      <c r="H711" s="388">
        <v>-3.0865306179633259E-19</v>
      </c>
      <c r="I711" s="388">
        <v>-2.2635881215985105E-19</v>
      </c>
      <c r="J711" s="389">
        <v>0.33333333333333331</v>
      </c>
      <c r="K711" s="389">
        <v>-0.5</v>
      </c>
      <c r="L711" s="387">
        <v>-0.6</v>
      </c>
      <c r="M711" s="390">
        <v>-2.2737367544323206E-13</v>
      </c>
      <c r="N711" s="390">
        <v>-8.5265128291212022E-14</v>
      </c>
      <c r="O711" s="387">
        <v>0.6</v>
      </c>
      <c r="P711" s="391">
        <v>0</v>
      </c>
      <c r="Q711" s="391">
        <v>0</v>
      </c>
      <c r="R711" s="392"/>
    </row>
    <row r="712" spans="1:18" x14ac:dyDescent="0.25">
      <c r="A712" s="443" t="s">
        <v>284</v>
      </c>
      <c r="B712" s="443" t="s">
        <v>116</v>
      </c>
      <c r="C712" s="443" t="s">
        <v>345</v>
      </c>
      <c r="D712" s="236" t="s">
        <v>334</v>
      </c>
      <c r="E712" s="382">
        <v>127.99999999998545</v>
      </c>
      <c r="F712" s="382">
        <v>-17567</v>
      </c>
      <c r="G712" s="383">
        <v>-0.99276631816897509</v>
      </c>
      <c r="H712" s="384">
        <v>5.7918742253857001E-5</v>
      </c>
      <c r="I712" s="384">
        <v>-8.481309289774008E-3</v>
      </c>
      <c r="J712" s="385">
        <v>11.351328125001071</v>
      </c>
      <c r="K712" s="385">
        <v>-0.48728843334875904</v>
      </c>
      <c r="L712" s="383">
        <v>-4.1160927119062093E-2</v>
      </c>
      <c r="M712" s="386">
        <v>1452.9699999999721</v>
      </c>
      <c r="N712" s="386">
        <v>-208031.35000000009</v>
      </c>
      <c r="O712" s="383">
        <v>-0.99306406321962437</v>
      </c>
      <c r="P712" s="382">
        <v>126.64000034332275</v>
      </c>
      <c r="Q712" s="382">
        <v>-17568.359999656706</v>
      </c>
      <c r="R712" s="383">
        <v>-0.99284317601902672</v>
      </c>
    </row>
    <row r="713" spans="1:18" x14ac:dyDescent="0.25">
      <c r="A713" s="443" t="s">
        <v>284</v>
      </c>
      <c r="B713" s="443" t="s">
        <v>116</v>
      </c>
      <c r="C713" s="443" t="s">
        <v>345</v>
      </c>
      <c r="D713" s="75" t="s">
        <v>335</v>
      </c>
      <c r="E713" s="391">
        <v>0</v>
      </c>
      <c r="F713" s="391">
        <v>0</v>
      </c>
      <c r="G713" s="392"/>
      <c r="H713" s="388">
        <v>0</v>
      </c>
      <c r="I713" s="388">
        <v>0</v>
      </c>
      <c r="J713" s="392"/>
      <c r="K713" s="392"/>
      <c r="L713" s="392"/>
      <c r="M713" s="390">
        <v>0</v>
      </c>
      <c r="N713" s="390">
        <v>0</v>
      </c>
      <c r="O713" s="392"/>
      <c r="P713" s="391">
        <v>0</v>
      </c>
      <c r="Q713" s="391">
        <v>0</v>
      </c>
      <c r="R713" s="392"/>
    </row>
    <row r="714" spans="1:18" x14ac:dyDescent="0.25">
      <c r="A714" s="443" t="s">
        <v>284</v>
      </c>
      <c r="B714" s="443" t="s">
        <v>116</v>
      </c>
      <c r="C714" s="443" t="s">
        <v>345</v>
      </c>
      <c r="D714" s="236" t="s">
        <v>336</v>
      </c>
      <c r="E714" s="382">
        <v>27338405.929450594</v>
      </c>
      <c r="F714" s="382">
        <v>1124067.7114618123</v>
      </c>
      <c r="G714" s="383">
        <v>4.2879881312069719E-2</v>
      </c>
      <c r="H714" s="384">
        <v>12.370360052026131</v>
      </c>
      <c r="I714" s="384">
        <v>-0.28011814814958846</v>
      </c>
      <c r="J714" s="385">
        <v>5.2866213132699178</v>
      </c>
      <c r="K714" s="385">
        <v>-0.14077822314433242</v>
      </c>
      <c r="L714" s="383">
        <v>-2.5938430034458296E-2</v>
      </c>
      <c r="M714" s="386">
        <v>144527799.4574582</v>
      </c>
      <c r="N714" s="386">
        <v>2252112.3657395244</v>
      </c>
      <c r="O714" s="383">
        <v>1.5829214476312387E-2</v>
      </c>
      <c r="P714" s="382">
        <v>31859199.953388862</v>
      </c>
      <c r="Q714" s="382">
        <v>2213059.0539559796</v>
      </c>
      <c r="R714" s="383">
        <v>7.4649144435467302E-2</v>
      </c>
    </row>
    <row r="715" spans="1:18" x14ac:dyDescent="0.25">
      <c r="A715" s="443" t="s">
        <v>284</v>
      </c>
      <c r="B715" s="443" t="s">
        <v>116</v>
      </c>
      <c r="C715" s="443" t="s">
        <v>345</v>
      </c>
      <c r="D715" s="75" t="s">
        <v>337</v>
      </c>
      <c r="E715" s="391">
        <v>3775001.455719668</v>
      </c>
      <c r="F715" s="391">
        <v>323524.51044296706</v>
      </c>
      <c r="G715" s="387">
        <v>9.3735092417669461E-2</v>
      </c>
      <c r="H715" s="388">
        <v>1.7081510650139629</v>
      </c>
      <c r="I715" s="388">
        <v>4.2542210365489996E-2</v>
      </c>
      <c r="J715" s="389">
        <v>4.3358869095601698</v>
      </c>
      <c r="K715" s="389">
        <v>-0.62106643693907326</v>
      </c>
      <c r="L715" s="387">
        <v>-0.12529196736896667</v>
      </c>
      <c r="M715" s="390">
        <v>16367979.395425493</v>
      </c>
      <c r="N715" s="390">
        <v>-740830.79882883467</v>
      </c>
      <c r="O715" s="387">
        <v>-4.3301129091818949E-2</v>
      </c>
      <c r="P715" s="391">
        <v>5801333.3390532136</v>
      </c>
      <c r="Q715" s="391">
        <v>582952.31462788861</v>
      </c>
      <c r="R715" s="387">
        <v>0.11171133573790472</v>
      </c>
    </row>
    <row r="716" spans="1:18" x14ac:dyDescent="0.25">
      <c r="A716" s="443" t="s">
        <v>284</v>
      </c>
      <c r="B716" s="443" t="s">
        <v>116</v>
      </c>
      <c r="C716" s="443" t="s">
        <v>345</v>
      </c>
      <c r="D716" s="236" t="s">
        <v>338</v>
      </c>
      <c r="E716" s="382">
        <v>3001294.9018576024</v>
      </c>
      <c r="F716" s="382">
        <v>476113.52493635006</v>
      </c>
      <c r="G716" s="383">
        <v>0.18854626811672295</v>
      </c>
      <c r="H716" s="384">
        <v>1.3580564519416038</v>
      </c>
      <c r="I716" s="384">
        <v>0.13945800041514467</v>
      </c>
      <c r="J716" s="385">
        <v>5.0636073441425147</v>
      </c>
      <c r="K716" s="385">
        <v>-0.27363757903169539</v>
      </c>
      <c r="L716" s="383">
        <v>-5.1269443874229291E-2</v>
      </c>
      <c r="M716" s="386">
        <v>15197378.906983644</v>
      </c>
      <c r="N716" s="386">
        <v>1719867.4229166284</v>
      </c>
      <c r="O716" s="383">
        <v>0.12761016193158797</v>
      </c>
      <c r="P716" s="382">
        <v>4730493.214805061</v>
      </c>
      <c r="Q716" s="382">
        <v>906118.29158412665</v>
      </c>
      <c r="R716" s="383">
        <v>0.23693239020116338</v>
      </c>
    </row>
    <row r="717" spans="1:18" x14ac:dyDescent="0.25">
      <c r="A717" s="443" t="s">
        <v>284</v>
      </c>
      <c r="B717" s="443" t="s">
        <v>116</v>
      </c>
      <c r="C717" s="443" t="s">
        <v>350</v>
      </c>
      <c r="D717" s="75" t="s">
        <v>312</v>
      </c>
      <c r="E717" s="391">
        <v>118081518.43411137</v>
      </c>
      <c r="F717" s="391">
        <v>10896510.02930814</v>
      </c>
      <c r="G717" s="387">
        <v>0.10166076573092697</v>
      </c>
      <c r="H717" s="388">
        <v>4.2892107956913526</v>
      </c>
      <c r="I717" s="388">
        <v>0.27114098317733326</v>
      </c>
      <c r="J717" s="389">
        <v>4.7704775336034171</v>
      </c>
      <c r="K717" s="389">
        <v>-3.4189516858903701E-2</v>
      </c>
      <c r="L717" s="387">
        <v>-7.115897209904248E-3</v>
      </c>
      <c r="M717" s="390">
        <v>563305230.82370603</v>
      </c>
      <c r="N717" s="390">
        <v>48316952.637621045</v>
      </c>
      <c r="O717" s="387">
        <v>9.3821460961801315E-2</v>
      </c>
      <c r="P717" s="391">
        <v>90179638.689915195</v>
      </c>
      <c r="Q717" s="391">
        <v>6976030.0987064093</v>
      </c>
      <c r="R717" s="387">
        <v>8.3842879134974083E-2</v>
      </c>
    </row>
    <row r="718" spans="1:18" x14ac:dyDescent="0.25">
      <c r="A718" s="443" t="s">
        <v>284</v>
      </c>
      <c r="B718" s="443" t="s">
        <v>116</v>
      </c>
      <c r="C718" s="443" t="s">
        <v>350</v>
      </c>
      <c r="D718" s="236" t="s">
        <v>313</v>
      </c>
      <c r="E718" s="382">
        <v>220558320.33303654</v>
      </c>
      <c r="F718" s="382">
        <v>3359514.9030174613</v>
      </c>
      <c r="G718" s="383">
        <v>1.5467464917065986E-2</v>
      </c>
      <c r="H718" s="384">
        <v>8.0115935262120193</v>
      </c>
      <c r="I718" s="384">
        <v>-0.13058956824167112</v>
      </c>
      <c r="J718" s="385">
        <v>3.9941090717158563</v>
      </c>
      <c r="K718" s="385">
        <v>-0.12340801688130298</v>
      </c>
      <c r="L718" s="383">
        <v>-2.9971464410691293E-2</v>
      </c>
      <c r="M718" s="386">
        <v>880933988.08459306</v>
      </c>
      <c r="N718" s="386">
        <v>-13385804.896399975</v>
      </c>
      <c r="O718" s="383">
        <v>-1.496758206791076E-2</v>
      </c>
      <c r="P718" s="382">
        <v>206903729.0165804</v>
      </c>
      <c r="Q718" s="382">
        <v>8989886.4455810189</v>
      </c>
      <c r="R718" s="383">
        <v>4.5423232295416616E-2</v>
      </c>
    </row>
    <row r="719" spans="1:18" x14ac:dyDescent="0.25">
      <c r="A719" s="443" t="s">
        <v>284</v>
      </c>
      <c r="B719" s="443" t="s">
        <v>116</v>
      </c>
      <c r="C719" s="443" t="s">
        <v>350</v>
      </c>
      <c r="D719" s="75" t="s">
        <v>314</v>
      </c>
      <c r="E719" s="391">
        <v>27982665.371910315</v>
      </c>
      <c r="F719" s="391">
        <v>2258808.2622507848</v>
      </c>
      <c r="G719" s="387">
        <v>8.7809858864539514E-2</v>
      </c>
      <c r="H719" s="388">
        <v>1.0164465362324127</v>
      </c>
      <c r="I719" s="388">
        <v>5.2130208305388503E-2</v>
      </c>
      <c r="J719" s="389">
        <v>5.4028127682517315</v>
      </c>
      <c r="K719" s="389">
        <v>-2.7937602432873021E-2</v>
      </c>
      <c r="L719" s="387">
        <v>-5.1443355937848389E-3</v>
      </c>
      <c r="M719" s="390">
        <v>151185101.76107264</v>
      </c>
      <c r="N719" s="390">
        <v>11485255.227351338</v>
      </c>
      <c r="O719" s="387">
        <v>8.2213799888312553E-2</v>
      </c>
      <c r="P719" s="391">
        <v>16416239.368705111</v>
      </c>
      <c r="Q719" s="391">
        <v>1060215.1557119545</v>
      </c>
      <c r="R719" s="387">
        <v>6.904229512837555E-2</v>
      </c>
    </row>
    <row r="720" spans="1:18" x14ac:dyDescent="0.25">
      <c r="A720" s="443" t="s">
        <v>284</v>
      </c>
      <c r="B720" s="443" t="s">
        <v>116</v>
      </c>
      <c r="C720" s="443" t="s">
        <v>350</v>
      </c>
      <c r="D720" s="236" t="s">
        <v>315</v>
      </c>
      <c r="E720" s="382">
        <v>41074.391521118581</v>
      </c>
      <c r="F720" s="382">
        <v>-57194.792120837606</v>
      </c>
      <c r="G720" s="383">
        <v>-0.5820216470834525</v>
      </c>
      <c r="H720" s="384">
        <v>1.4919923615069406E-3</v>
      </c>
      <c r="I720" s="384">
        <v>-2.1918478151053541E-3</v>
      </c>
      <c r="J720" s="385">
        <v>3.6154480110067237</v>
      </c>
      <c r="K720" s="385">
        <v>-2.5835487172667722</v>
      </c>
      <c r="L720" s="383">
        <v>-0.41676884672051201</v>
      </c>
      <c r="M720" s="386">
        <v>148502.32712833962</v>
      </c>
      <c r="N720" s="386">
        <v>-460668.02075825416</v>
      </c>
      <c r="O720" s="383">
        <v>-0.75622200318262112</v>
      </c>
      <c r="P720" s="382">
        <v>11984.716218948364</v>
      </c>
      <c r="Q720" s="382">
        <v>-105792.21762874536</v>
      </c>
      <c r="R720" s="383">
        <v>-0.89824224635999861</v>
      </c>
    </row>
    <row r="721" spans="1:18" x14ac:dyDescent="0.25">
      <c r="A721" s="443" t="s">
        <v>284</v>
      </c>
      <c r="B721" s="443" t="s">
        <v>116</v>
      </c>
      <c r="C721" s="443" t="s">
        <v>350</v>
      </c>
      <c r="D721" s="75" t="s">
        <v>316</v>
      </c>
      <c r="E721" s="391">
        <v>726292.04048490524</v>
      </c>
      <c r="F721" s="391">
        <v>-23731.715231686831</v>
      </c>
      <c r="G721" s="387">
        <v>-3.1641284760391269E-2</v>
      </c>
      <c r="H721" s="388">
        <v>2.6381941070742806E-2</v>
      </c>
      <c r="I721" s="388">
        <v>-1.7343772126093872E-3</v>
      </c>
      <c r="J721" s="389">
        <v>12.641456055904193</v>
      </c>
      <c r="K721" s="389">
        <v>0.58218410257388165</v>
      </c>
      <c r="L721" s="387">
        <v>4.8276886434516851E-2</v>
      </c>
      <c r="M721" s="390">
        <v>9181388.9135429189</v>
      </c>
      <c r="N721" s="390">
        <v>136648.47189835459</v>
      </c>
      <c r="O721" s="387">
        <v>1.5108058963105901E-2</v>
      </c>
      <c r="P721" s="391">
        <v>785569.26133829355</v>
      </c>
      <c r="Q721" s="391">
        <v>-24623.135469137691</v>
      </c>
      <c r="R721" s="387">
        <v>-3.0391713827685036E-2</v>
      </c>
    </row>
    <row r="722" spans="1:18" x14ac:dyDescent="0.25">
      <c r="A722" s="443" t="s">
        <v>284</v>
      </c>
      <c r="B722" s="443" t="s">
        <v>116</v>
      </c>
      <c r="C722" s="443" t="s">
        <v>350</v>
      </c>
      <c r="D722" s="236" t="s">
        <v>96</v>
      </c>
      <c r="E722" s="382">
        <v>530968.1048395643</v>
      </c>
      <c r="F722" s="382">
        <v>-64761.410269483458</v>
      </c>
      <c r="G722" s="383">
        <v>-0.1087094203442798</v>
      </c>
      <c r="H722" s="384">
        <v>1.9286965120764676E-2</v>
      </c>
      <c r="I722" s="384">
        <v>-3.0452883977787996E-3</v>
      </c>
      <c r="J722" s="385">
        <v>9.8239388161520314</v>
      </c>
      <c r="K722" s="385">
        <v>0.65074740368460127</v>
      </c>
      <c r="L722" s="383">
        <v>7.0940131348416008E-2</v>
      </c>
      <c r="M722" s="386">
        <v>5216198.1752720773</v>
      </c>
      <c r="N722" s="386">
        <v>-248542.69687962532</v>
      </c>
      <c r="O722" s="383">
        <v>-4.5481149553897038E-2</v>
      </c>
      <c r="P722" s="382">
        <v>897730.42055328004</v>
      </c>
      <c r="Q722" s="382">
        <v>-39180.290042603388</v>
      </c>
      <c r="R722" s="383">
        <v>-4.1818595517692798E-2</v>
      </c>
    </row>
    <row r="723" spans="1:18" x14ac:dyDescent="0.25">
      <c r="A723" s="443" t="s">
        <v>284</v>
      </c>
      <c r="B723" s="443" t="s">
        <v>116</v>
      </c>
      <c r="C723" s="443" t="s">
        <v>350</v>
      </c>
      <c r="D723" s="75" t="s">
        <v>317</v>
      </c>
      <c r="E723" s="391">
        <v>413658.79360910039</v>
      </c>
      <c r="F723" s="391">
        <v>172945.20944406651</v>
      </c>
      <c r="G723" s="387">
        <v>0.71846883940498685</v>
      </c>
      <c r="H723" s="388">
        <v>1.5025804095421116E-2</v>
      </c>
      <c r="I723" s="388">
        <v>6.0021169176139588E-3</v>
      </c>
      <c r="J723" s="389">
        <v>6.990928443780402</v>
      </c>
      <c r="K723" s="389">
        <v>-0.42362482181320704</v>
      </c>
      <c r="L723" s="387">
        <v>-5.7134234071658754E-2</v>
      </c>
      <c r="M723" s="390">
        <v>2891859.0262617469</v>
      </c>
      <c r="N723" s="390">
        <v>1107075.3347181529</v>
      </c>
      <c r="O723" s="387">
        <v>0.62028543848957074</v>
      </c>
      <c r="P723" s="391">
        <v>501924.81498014927</v>
      </c>
      <c r="Q723" s="391">
        <v>216463.2432190571</v>
      </c>
      <c r="R723" s="387">
        <v>0.75829205971099678</v>
      </c>
    </row>
    <row r="724" spans="1:18" x14ac:dyDescent="0.25">
      <c r="A724" s="443" t="s">
        <v>284</v>
      </c>
      <c r="B724" s="443" t="s">
        <v>116</v>
      </c>
      <c r="C724" s="443" t="s">
        <v>350</v>
      </c>
      <c r="D724" s="236" t="s">
        <v>95</v>
      </c>
      <c r="E724" s="382">
        <v>2560590.3329692781</v>
      </c>
      <c r="F724" s="382">
        <v>197503.15426137298</v>
      </c>
      <c r="G724" s="383">
        <v>8.3578446043350907E-2</v>
      </c>
      <c r="H724" s="384">
        <v>9.3011267513833054E-2</v>
      </c>
      <c r="I724" s="384">
        <v>4.4256584028516538E-3</v>
      </c>
      <c r="J724" s="385">
        <v>9.7790508957165585</v>
      </c>
      <c r="K724" s="385">
        <v>-0.34284848141025748</v>
      </c>
      <c r="L724" s="383">
        <v>-3.3871951166103947E-2</v>
      </c>
      <c r="M724" s="386">
        <v>25040143.189186379</v>
      </c>
      <c r="N724" s="386">
        <v>1121212.5469264686</v>
      </c>
      <c r="O724" s="383">
        <v>4.6875529834327662E-2</v>
      </c>
      <c r="P724" s="382">
        <v>5680698.803584408</v>
      </c>
      <c r="Q724" s="382">
        <v>-81599.061032429338</v>
      </c>
      <c r="R724" s="383">
        <v>-1.416085439343307E-2</v>
      </c>
    </row>
    <row r="725" spans="1:18" x14ac:dyDescent="0.25">
      <c r="A725" s="443" t="s">
        <v>284</v>
      </c>
      <c r="B725" s="443" t="s">
        <v>116</v>
      </c>
      <c r="C725" s="443" t="s">
        <v>350</v>
      </c>
      <c r="D725" s="75" t="s">
        <v>92</v>
      </c>
      <c r="E725" s="391">
        <v>3264819.5316615887</v>
      </c>
      <c r="F725" s="391">
        <v>-362289.74688689969</v>
      </c>
      <c r="G725" s="387">
        <v>-9.9883879713677196E-2</v>
      </c>
      <c r="H725" s="388">
        <v>0.11859179460840624</v>
      </c>
      <c r="I725" s="388">
        <v>-1.7378510527774421E-2</v>
      </c>
      <c r="J725" s="389">
        <v>9.4617395953113039</v>
      </c>
      <c r="K725" s="389">
        <v>0.66593740476642616</v>
      </c>
      <c r="L725" s="387">
        <v>7.571082095073503E-2</v>
      </c>
      <c r="M725" s="390">
        <v>30890872.234268159</v>
      </c>
      <c r="N725" s="390">
        <v>-1012463.5033342838</v>
      </c>
      <c r="O725" s="387">
        <v>-3.173534929580913E-2</v>
      </c>
      <c r="P725" s="391">
        <v>4292620.6073046438</v>
      </c>
      <c r="Q725" s="391">
        <v>-445138.12671840191</v>
      </c>
      <c r="R725" s="387">
        <v>-9.3955423167024585E-2</v>
      </c>
    </row>
    <row r="726" spans="1:18" x14ac:dyDescent="0.25">
      <c r="A726" s="443" t="s">
        <v>284</v>
      </c>
      <c r="B726" s="443" t="s">
        <v>116</v>
      </c>
      <c r="C726" s="443" t="s">
        <v>350</v>
      </c>
      <c r="D726" s="236" t="s">
        <v>318</v>
      </c>
      <c r="E726" s="382">
        <v>30684.30237556994</v>
      </c>
      <c r="F726" s="382">
        <v>-10143.962460810086</v>
      </c>
      <c r="G726" s="383">
        <v>-0.24845441023423823</v>
      </c>
      <c r="H726" s="384">
        <v>1.1145812041787947E-3</v>
      </c>
      <c r="I726" s="384">
        <v>-4.159576358875245E-4</v>
      </c>
      <c r="J726" s="385">
        <v>11.517851605630119</v>
      </c>
      <c r="K726" s="385">
        <v>0.72695940580851648</v>
      </c>
      <c r="L726" s="383">
        <v>6.7367868415971643E-2</v>
      </c>
      <c r="M726" s="386">
        <v>353417.24138409831</v>
      </c>
      <c r="N726" s="386">
        <v>-87156.163171045482</v>
      </c>
      <c r="O726" s="383">
        <v>-0.19782438583429449</v>
      </c>
      <c r="P726" s="382">
        <v>63568.108489156235</v>
      </c>
      <c r="Q726" s="382">
        <v>-20038.171183604747</v>
      </c>
      <c r="R726" s="383">
        <v>-0.23967303965724965</v>
      </c>
    </row>
    <row r="727" spans="1:18" x14ac:dyDescent="0.25">
      <c r="A727" s="443" t="s">
        <v>284</v>
      </c>
      <c r="B727" s="443" t="s">
        <v>116</v>
      </c>
      <c r="C727" s="443" t="s">
        <v>350</v>
      </c>
      <c r="D727" s="75" t="s">
        <v>82</v>
      </c>
      <c r="E727" s="391">
        <v>29425736.471831173</v>
      </c>
      <c r="F727" s="391">
        <v>-604356.33531239629</v>
      </c>
      <c r="G727" s="387">
        <v>-2.0125023894985491E-2</v>
      </c>
      <c r="H727" s="388">
        <v>1.0688648674226957</v>
      </c>
      <c r="I727" s="388">
        <v>-5.6880338657548712E-2</v>
      </c>
      <c r="J727" s="389">
        <v>6.4985941945454861</v>
      </c>
      <c r="K727" s="389">
        <v>0.31816324006605079</v>
      </c>
      <c r="L727" s="387">
        <v>5.1479135097440627E-2</v>
      </c>
      <c r="M727" s="390">
        <v>191225920.20606744</v>
      </c>
      <c r="N727" s="390">
        <v>5627005.0549070835</v>
      </c>
      <c r="O727" s="387">
        <v>3.0318092378525972E-2</v>
      </c>
      <c r="P727" s="391">
        <v>28569559.237880722</v>
      </c>
      <c r="Q727" s="391">
        <v>-1461519.5428196788</v>
      </c>
      <c r="R727" s="387">
        <v>-4.8666901162369512E-2</v>
      </c>
    </row>
    <row r="728" spans="1:18" x14ac:dyDescent="0.25">
      <c r="A728" s="443" t="s">
        <v>284</v>
      </c>
      <c r="B728" s="443" t="s">
        <v>116</v>
      </c>
      <c r="C728" s="443" t="s">
        <v>350</v>
      </c>
      <c r="D728" s="236" t="s">
        <v>319</v>
      </c>
      <c r="E728" s="382">
        <v>440167433.03259045</v>
      </c>
      <c r="F728" s="382">
        <v>10980065.077319562</v>
      </c>
      <c r="G728" s="383">
        <v>2.558338361548396E-2</v>
      </c>
      <c r="H728" s="384">
        <v>15.988707891901065</v>
      </c>
      <c r="I728" s="384">
        <v>-0.10034068642736926</v>
      </c>
      <c r="J728" s="385">
        <v>4.0048834998550387</v>
      </c>
      <c r="K728" s="385">
        <v>-9.4692386721726862E-2</v>
      </c>
      <c r="L728" s="383">
        <v>-2.3098093398338591E-2</v>
      </c>
      <c r="M728" s="386">
        <v>1762819289.7257693</v>
      </c>
      <c r="N728" s="386">
        <v>3333105.2329909801</v>
      </c>
      <c r="O728" s="383">
        <v>1.8943628329493487E-3</v>
      </c>
      <c r="P728" s="382">
        <v>434202420.88411415</v>
      </c>
      <c r="Q728" s="382">
        <v>7581586.2155405283</v>
      </c>
      <c r="R728" s="383">
        <v>1.7771251658232748E-2</v>
      </c>
    </row>
    <row r="729" spans="1:18" x14ac:dyDescent="0.25">
      <c r="A729" s="443" t="s">
        <v>284</v>
      </c>
      <c r="B729" s="443" t="s">
        <v>116</v>
      </c>
      <c r="C729" s="443" t="s">
        <v>350</v>
      </c>
      <c r="D729" s="75" t="s">
        <v>91</v>
      </c>
      <c r="E729" s="391">
        <v>3530635.440767156</v>
      </c>
      <c r="F729" s="391">
        <v>-300928.99049067684</v>
      </c>
      <c r="G729" s="387">
        <v>-7.8539457156378112E-2</v>
      </c>
      <c r="H729" s="388">
        <v>0.12824733158084364</v>
      </c>
      <c r="I729" s="388">
        <v>-1.5387432320053074E-2</v>
      </c>
      <c r="J729" s="389">
        <v>5.0865701969572692</v>
      </c>
      <c r="K729" s="389">
        <v>0.17179931586976682</v>
      </c>
      <c r="L729" s="387">
        <v>3.4955712082300042E-2</v>
      </c>
      <c r="M729" s="390">
        <v>17958825.009327307</v>
      </c>
      <c r="N729" s="390">
        <v>-872436.286429286</v>
      </c>
      <c r="O729" s="387">
        <v>-4.6329147725536549E-2</v>
      </c>
      <c r="P729" s="391">
        <v>4752343.9421756044</v>
      </c>
      <c r="Q729" s="391">
        <v>-402547.48689742945</v>
      </c>
      <c r="R729" s="387">
        <v>-7.8090390929885525E-2</v>
      </c>
    </row>
    <row r="730" spans="1:18" x14ac:dyDescent="0.25">
      <c r="A730" s="443" t="s">
        <v>284</v>
      </c>
      <c r="B730" s="443" t="s">
        <v>116</v>
      </c>
      <c r="C730" s="443" t="s">
        <v>350</v>
      </c>
      <c r="D730" s="236" t="s">
        <v>320</v>
      </c>
      <c r="E730" s="382">
        <v>183899408.74672824</v>
      </c>
      <c r="F730" s="382">
        <v>10564323.104255378</v>
      </c>
      <c r="G730" s="383">
        <v>6.0947401762882145E-2</v>
      </c>
      <c r="H730" s="384">
        <v>6.6799897204731398</v>
      </c>
      <c r="I730" s="384">
        <v>0.18213628523152092</v>
      </c>
      <c r="J730" s="385">
        <v>4.4156709810467039</v>
      </c>
      <c r="K730" s="385">
        <v>-0.1201758616202202</v>
      </c>
      <c r="L730" s="383">
        <v>-2.6494691242608375E-2</v>
      </c>
      <c r="M730" s="386">
        <v>812039282.63457429</v>
      </c>
      <c r="N730" s="386">
        <v>25817881.69976294</v>
      </c>
      <c r="O730" s="383">
        <v>3.2837927928527098E-2</v>
      </c>
      <c r="P730" s="382">
        <v>228192475.87227052</v>
      </c>
      <c r="Q730" s="382">
        <v>12656360.77233696</v>
      </c>
      <c r="R730" s="383">
        <v>5.8720371602080809E-2</v>
      </c>
    </row>
    <row r="731" spans="1:18" x14ac:dyDescent="0.25">
      <c r="A731" s="443" t="s">
        <v>284</v>
      </c>
      <c r="B731" s="443" t="s">
        <v>116</v>
      </c>
      <c r="C731" s="443" t="s">
        <v>350</v>
      </c>
      <c r="D731" s="75" t="s">
        <v>98</v>
      </c>
      <c r="E731" s="391">
        <v>3568308.0413541174</v>
      </c>
      <c r="F731" s="391">
        <v>438812.65983392717</v>
      </c>
      <c r="G731" s="387">
        <v>0.1402183439621402</v>
      </c>
      <c r="H731" s="388">
        <v>0.12961575677796311</v>
      </c>
      <c r="I731" s="388">
        <v>1.229962173230105E-2</v>
      </c>
      <c r="J731" s="389">
        <v>5.7777342826113092</v>
      </c>
      <c r="K731" s="389">
        <v>0.22351982580375918</v>
      </c>
      <c r="L731" s="387">
        <v>4.0243283283705585E-2</v>
      </c>
      <c r="M731" s="390">
        <v>20616735.701449297</v>
      </c>
      <c r="N731" s="390">
        <v>3234847.2108973972</v>
      </c>
      <c r="O731" s="387">
        <v>0.18610447378348624</v>
      </c>
      <c r="P731" s="391">
        <v>3268727.2329819724</v>
      </c>
      <c r="Q731" s="391">
        <v>453507.29110598937</v>
      </c>
      <c r="R731" s="387">
        <v>0.16109124703194058</v>
      </c>
    </row>
    <row r="732" spans="1:18" x14ac:dyDescent="0.25">
      <c r="A732" s="443" t="s">
        <v>284</v>
      </c>
      <c r="B732" s="443" t="s">
        <v>116</v>
      </c>
      <c r="C732" s="443" t="s">
        <v>350</v>
      </c>
      <c r="D732" s="236" t="s">
        <v>321</v>
      </c>
      <c r="E732" s="382">
        <v>2593.0293156653643</v>
      </c>
      <c r="F732" s="382">
        <v>-431.05706597864628</v>
      </c>
      <c r="G732" s="383">
        <v>-0.14254125430911366</v>
      </c>
      <c r="H732" s="384">
        <v>9.418958598929317E-5</v>
      </c>
      <c r="I732" s="384">
        <v>-1.917505689647472E-5</v>
      </c>
      <c r="J732" s="385">
        <v>9.2994491413687239</v>
      </c>
      <c r="K732" s="385">
        <v>1.081214900614512</v>
      </c>
      <c r="L732" s="383">
        <v>0.13156292081001644</v>
      </c>
      <c r="M732" s="386">
        <v>24113.744243108202</v>
      </c>
      <c r="N732" s="386">
        <v>-738.90600551711395</v>
      </c>
      <c r="O732" s="383">
        <v>-2.9731477251927502E-2</v>
      </c>
      <c r="P732" s="382">
        <v>2650.9356416463852</v>
      </c>
      <c r="Q732" s="382">
        <v>-674.66216051578522</v>
      </c>
      <c r="R732" s="383">
        <v>-0.20286943901548976</v>
      </c>
    </row>
    <row r="733" spans="1:18" x14ac:dyDescent="0.25">
      <c r="A733" s="443" t="s">
        <v>284</v>
      </c>
      <c r="B733" s="443" t="s">
        <v>116</v>
      </c>
      <c r="C733" s="443" t="s">
        <v>350</v>
      </c>
      <c r="D733" s="75" t="s">
        <v>112</v>
      </c>
      <c r="E733" s="391">
        <v>7295729.7446660744</v>
      </c>
      <c r="F733" s="391">
        <v>688983.40916147176</v>
      </c>
      <c r="G733" s="387">
        <v>0.10428482859389959</v>
      </c>
      <c r="H733" s="388">
        <v>0.26501118209052726</v>
      </c>
      <c r="I733" s="388">
        <v>1.7342516437476391E-2</v>
      </c>
      <c r="J733" s="389">
        <v>7.419372453109947</v>
      </c>
      <c r="K733" s="389">
        <v>0.28583310731121081</v>
      </c>
      <c r="L733" s="387">
        <v>4.0068904572531844E-2</v>
      </c>
      <c r="M733" s="390">
        <v>54129736.292910337</v>
      </c>
      <c r="N733" s="390">
        <v>7000251.3608766347</v>
      </c>
      <c r="O733" s="387">
        <v>0.14853231201172315</v>
      </c>
      <c r="P733" s="391">
        <v>4889443.0180786839</v>
      </c>
      <c r="Q733" s="391">
        <v>543454.14841419831</v>
      </c>
      <c r="R733" s="387">
        <v>0.12504729411701265</v>
      </c>
    </row>
    <row r="734" spans="1:18" x14ac:dyDescent="0.25">
      <c r="A734" s="443" t="s">
        <v>284</v>
      </c>
      <c r="B734" s="443" t="s">
        <v>116</v>
      </c>
      <c r="C734" s="443" t="s">
        <v>350</v>
      </c>
      <c r="D734" s="236" t="s">
        <v>322</v>
      </c>
      <c r="E734" s="382">
        <v>212315.20127316262</v>
      </c>
      <c r="F734" s="382">
        <v>-34447.793295554817</v>
      </c>
      <c r="G734" s="383">
        <v>-0.13959870018501477</v>
      </c>
      <c r="H734" s="384">
        <v>7.7121692324643998E-3</v>
      </c>
      <c r="I734" s="384">
        <v>-1.5382936268331163E-3</v>
      </c>
      <c r="J734" s="385">
        <v>7.5603240727087062</v>
      </c>
      <c r="K734" s="385">
        <v>-8.4781591836033066E-2</v>
      </c>
      <c r="L734" s="383">
        <v>-1.1089655991181353E-2</v>
      </c>
      <c r="M734" s="386">
        <v>1605171.7271874854</v>
      </c>
      <c r="N734" s="386">
        <v>-281357.440389839</v>
      </c>
      <c r="O734" s="383">
        <v>-0.14914025461432831</v>
      </c>
      <c r="P734" s="382">
        <v>173210.82434642268</v>
      </c>
      <c r="Q734" s="382">
        <v>-46292.75688266498</v>
      </c>
      <c r="R734" s="383">
        <v>-0.21089750164190244</v>
      </c>
    </row>
    <row r="735" spans="1:18" x14ac:dyDescent="0.25">
      <c r="A735" s="443" t="s">
        <v>284</v>
      </c>
      <c r="B735" s="443" t="s">
        <v>116</v>
      </c>
      <c r="C735" s="443" t="s">
        <v>350</v>
      </c>
      <c r="D735" s="75" t="s">
        <v>323</v>
      </c>
      <c r="E735" s="391">
        <v>3153.5000000000146</v>
      </c>
      <c r="F735" s="391">
        <v>395.50000000001455</v>
      </c>
      <c r="G735" s="387">
        <v>0.14340101522843168</v>
      </c>
      <c r="H735" s="388">
        <v>1.1454820723498883E-4</v>
      </c>
      <c r="I735" s="388">
        <v>1.1158407599379911E-5</v>
      </c>
      <c r="J735" s="389">
        <v>17.323973362930001</v>
      </c>
      <c r="K735" s="389">
        <v>-1.0125676087886966</v>
      </c>
      <c r="L735" s="387">
        <v>-5.5221298845318033E-2</v>
      </c>
      <c r="M735" s="390">
        <v>54631.150000000009</v>
      </c>
      <c r="N735" s="390">
        <v>4058.9699999998411</v>
      </c>
      <c r="O735" s="387">
        <v>8.0260926066462387E-2</v>
      </c>
      <c r="P735" s="391">
        <v>6307</v>
      </c>
      <c r="Q735" s="391">
        <v>791</v>
      </c>
      <c r="R735" s="387">
        <v>0.14340101522842641</v>
      </c>
    </row>
    <row r="736" spans="1:18" x14ac:dyDescent="0.25">
      <c r="A736" s="443" t="s">
        <v>284</v>
      </c>
      <c r="B736" s="443" t="s">
        <v>116</v>
      </c>
      <c r="C736" s="443" t="s">
        <v>350</v>
      </c>
      <c r="D736" s="236" t="s">
        <v>102</v>
      </c>
      <c r="E736" s="382">
        <v>147524.92305266391</v>
      </c>
      <c r="F736" s="382">
        <v>62510.032235166058</v>
      </c>
      <c r="G736" s="383">
        <v>0.73528333253237765</v>
      </c>
      <c r="H736" s="384">
        <v>5.3587174435269537E-3</v>
      </c>
      <c r="I736" s="384">
        <v>2.171744083242591E-3</v>
      </c>
      <c r="J736" s="385">
        <v>5.5159070644190829</v>
      </c>
      <c r="K736" s="385">
        <v>0.48262624671770205</v>
      </c>
      <c r="L736" s="383">
        <v>9.5887009725419969E-2</v>
      </c>
      <c r="M736" s="386">
        <v>813733.76524407044</v>
      </c>
      <c r="N736" s="386">
        <v>385829.94607338123</v>
      </c>
      <c r="O736" s="383">
        <v>0.90167446231526882</v>
      </c>
      <c r="P736" s="382">
        <v>125900.42847770452</v>
      </c>
      <c r="Q736" s="382">
        <v>59170.057566457894</v>
      </c>
      <c r="R736" s="383">
        <v>0.88670356178831711</v>
      </c>
    </row>
    <row r="737" spans="1:18" x14ac:dyDescent="0.25">
      <c r="A737" s="443" t="s">
        <v>284</v>
      </c>
      <c r="B737" s="443" t="s">
        <v>116</v>
      </c>
      <c r="C737" s="443" t="s">
        <v>350</v>
      </c>
      <c r="D737" s="75" t="s">
        <v>90</v>
      </c>
      <c r="E737" s="391">
        <v>29577125.363307457</v>
      </c>
      <c r="F737" s="391">
        <v>1039435.8594635241</v>
      </c>
      <c r="G737" s="387">
        <v>3.64232661275369E-2</v>
      </c>
      <c r="H737" s="388">
        <v>1.0743639402350946</v>
      </c>
      <c r="I737" s="388">
        <v>4.5648104796036648E-3</v>
      </c>
      <c r="J737" s="389">
        <v>7.1434808730551067</v>
      </c>
      <c r="K737" s="389">
        <v>2.602259537114282E-2</v>
      </c>
      <c r="L737" s="387">
        <v>3.6561640905903039E-3</v>
      </c>
      <c r="M737" s="390">
        <v>211283629.31273991</v>
      </c>
      <c r="N737" s="390">
        <v>8167814.9276311398</v>
      </c>
      <c r="O737" s="387">
        <v>4.0212599655804815E-2</v>
      </c>
      <c r="P737" s="391">
        <v>33101690.919679672</v>
      </c>
      <c r="Q737" s="391">
        <v>831123.36589200795</v>
      </c>
      <c r="R737" s="387">
        <v>2.5754841916142787E-2</v>
      </c>
    </row>
    <row r="738" spans="1:18" x14ac:dyDescent="0.25">
      <c r="A738" s="443" t="s">
        <v>284</v>
      </c>
      <c r="B738" s="443" t="s">
        <v>116</v>
      </c>
      <c r="C738" s="443" t="s">
        <v>350</v>
      </c>
      <c r="D738" s="236" t="s">
        <v>106</v>
      </c>
      <c r="E738" s="382">
        <v>62618.135899391957</v>
      </c>
      <c r="F738" s="382">
        <v>-128403.58606073749</v>
      </c>
      <c r="G738" s="383">
        <v>-0.67219363715891023</v>
      </c>
      <c r="H738" s="384">
        <v>2.2745505652995751E-3</v>
      </c>
      <c r="I738" s="384">
        <v>-4.8863259972482063E-3</v>
      </c>
      <c r="J738" s="385">
        <v>10.441923243387727</v>
      </c>
      <c r="K738" s="385">
        <v>1.707899119668884</v>
      </c>
      <c r="L738" s="383">
        <v>0.19554550061646508</v>
      </c>
      <c r="M738" s="386">
        <v>653853.76870547235</v>
      </c>
      <c r="N738" s="386">
        <v>-1014534.5590486117</v>
      </c>
      <c r="O738" s="383">
        <v>-0.60809257783188675</v>
      </c>
      <c r="P738" s="382">
        <v>90013.112017386593</v>
      </c>
      <c r="Q738" s="382">
        <v>-198027.41477651428</v>
      </c>
      <c r="R738" s="383">
        <v>-0.68749844676616323</v>
      </c>
    </row>
    <row r="739" spans="1:18" x14ac:dyDescent="0.25">
      <c r="A739" s="443" t="s">
        <v>284</v>
      </c>
      <c r="B739" s="443" t="s">
        <v>116</v>
      </c>
      <c r="C739" s="443" t="s">
        <v>350</v>
      </c>
      <c r="D739" s="75" t="s">
        <v>324</v>
      </c>
      <c r="E739" s="391">
        <v>8215700.4783780854</v>
      </c>
      <c r="F739" s="391">
        <v>291464.0257867258</v>
      </c>
      <c r="G739" s="387">
        <v>3.6781338811692342E-2</v>
      </c>
      <c r="H739" s="388">
        <v>0.29842833707875227</v>
      </c>
      <c r="I739" s="388">
        <v>1.3706071662761832E-3</v>
      </c>
      <c r="J739" s="389">
        <v>8.3159043275643292</v>
      </c>
      <c r="K739" s="389">
        <v>-3.6476492440566943E-3</v>
      </c>
      <c r="L739" s="387">
        <v>-4.3844298998610681E-4</v>
      </c>
      <c r="M739" s="390">
        <v>68320979.162116647</v>
      </c>
      <c r="N739" s="390">
        <v>2394882.1182631254</v>
      </c>
      <c r="O739" s="387">
        <v>3.6326769301541828E-2</v>
      </c>
      <c r="P739" s="391">
        <v>11812639.463646226</v>
      </c>
      <c r="Q739" s="391">
        <v>523189.34708129615</v>
      </c>
      <c r="R739" s="387">
        <v>4.6343209073896711E-2</v>
      </c>
    </row>
    <row r="740" spans="1:18" x14ac:dyDescent="0.25">
      <c r="A740" s="443" t="s">
        <v>284</v>
      </c>
      <c r="B740" s="443" t="s">
        <v>116</v>
      </c>
      <c r="C740" s="443" t="s">
        <v>350</v>
      </c>
      <c r="D740" s="236" t="s">
        <v>103</v>
      </c>
      <c r="E740" s="382">
        <v>401630.51301301201</v>
      </c>
      <c r="F740" s="382">
        <v>-72632.383813111112</v>
      </c>
      <c r="G740" s="383">
        <v>-0.15314793609026514</v>
      </c>
      <c r="H740" s="384">
        <v>1.458888702600576E-2</v>
      </c>
      <c r="I740" s="384">
        <v>-3.1899185858348268E-3</v>
      </c>
      <c r="J740" s="385">
        <v>9.594654960581412</v>
      </c>
      <c r="K740" s="385">
        <v>1.0386754794415953</v>
      </c>
      <c r="L740" s="383">
        <v>0.12139761224663717</v>
      </c>
      <c r="M740" s="386">
        <v>3853506.1940011531</v>
      </c>
      <c r="N740" s="386">
        <v>-204277.41990908608</v>
      </c>
      <c r="O740" s="383">
        <v>-5.0342117605486694E-2</v>
      </c>
      <c r="P740" s="382">
        <v>858336.49975121021</v>
      </c>
      <c r="Q740" s="382">
        <v>14118.699740137905</v>
      </c>
      <c r="R740" s="383">
        <v>1.6724001483921249E-2</v>
      </c>
    </row>
    <row r="741" spans="1:18" x14ac:dyDescent="0.25">
      <c r="A741" s="443" t="s">
        <v>284</v>
      </c>
      <c r="B741" s="443" t="s">
        <v>116</v>
      </c>
      <c r="C741" s="443" t="s">
        <v>350</v>
      </c>
      <c r="D741" s="75" t="s">
        <v>93</v>
      </c>
      <c r="E741" s="391">
        <v>17791410.436719161</v>
      </c>
      <c r="F741" s="391">
        <v>1819969.4255207852</v>
      </c>
      <c r="G741" s="387">
        <v>0.11395148529457759</v>
      </c>
      <c r="H741" s="388">
        <v>0.64625786259966389</v>
      </c>
      <c r="I741" s="388">
        <v>4.7532668241524911E-2</v>
      </c>
      <c r="J741" s="389">
        <v>6.2596183480982299</v>
      </c>
      <c r="K741" s="389">
        <v>-0.29569823360576741</v>
      </c>
      <c r="L741" s="387">
        <v>-4.5108154567403552E-2</v>
      </c>
      <c r="M741" s="390">
        <v>111367439.20823359</v>
      </c>
      <c r="N741" s="390">
        <v>6669587.1138176322</v>
      </c>
      <c r="O741" s="387">
        <v>6.3703189515321043E-2</v>
      </c>
      <c r="P741" s="391">
        <v>23390048.329032779</v>
      </c>
      <c r="Q741" s="391">
        <v>2548254.5626759529</v>
      </c>
      <c r="R741" s="387">
        <v>0.12226656645981154</v>
      </c>
    </row>
    <row r="742" spans="1:18" x14ac:dyDescent="0.25">
      <c r="A742" s="443" t="s">
        <v>284</v>
      </c>
      <c r="B742" s="443" t="s">
        <v>116</v>
      </c>
      <c r="C742" s="443" t="s">
        <v>350</v>
      </c>
      <c r="D742" s="236" t="s">
        <v>101</v>
      </c>
      <c r="E742" s="382">
        <v>3269926.7680008411</v>
      </c>
      <c r="F742" s="382">
        <v>70523.277449752204</v>
      </c>
      <c r="G742" s="383">
        <v>2.2042633152720838E-2</v>
      </c>
      <c r="H742" s="384">
        <v>0.11877731062761879</v>
      </c>
      <c r="I742" s="384">
        <v>-1.1594862692430319E-3</v>
      </c>
      <c r="J742" s="385">
        <v>13.946411442927388</v>
      </c>
      <c r="K742" s="385">
        <v>1.2725763224817843</v>
      </c>
      <c r="L742" s="383">
        <v>0.10040972684178658</v>
      </c>
      <c r="M742" s="386">
        <v>45603744.094781503</v>
      </c>
      <c r="N742" s="386">
        <v>5055031.7717588544</v>
      </c>
      <c r="O742" s="383">
        <v>0.12466565476824577</v>
      </c>
      <c r="P742" s="382">
        <v>4821675.0803191736</v>
      </c>
      <c r="Q742" s="382">
        <v>267363.57434451953</v>
      </c>
      <c r="R742" s="383">
        <v>5.8705596662365737E-2</v>
      </c>
    </row>
    <row r="743" spans="1:18" x14ac:dyDescent="0.25">
      <c r="A743" s="443" t="s">
        <v>284</v>
      </c>
      <c r="B743" s="443" t="s">
        <v>116</v>
      </c>
      <c r="C743" s="443" t="s">
        <v>350</v>
      </c>
      <c r="D743" s="75" t="s">
        <v>94</v>
      </c>
      <c r="E743" s="391">
        <v>13839064.835228067</v>
      </c>
      <c r="F743" s="391">
        <v>-557751.26796236262</v>
      </c>
      <c r="G743" s="387">
        <v>-3.8741292794506228E-2</v>
      </c>
      <c r="H743" s="388">
        <v>0.50269226785607857</v>
      </c>
      <c r="I743" s="388">
        <v>-3.7004589395395859E-2</v>
      </c>
      <c r="J743" s="389">
        <v>5.4795895204259883</v>
      </c>
      <c r="K743" s="389">
        <v>0.36931566160685492</v>
      </c>
      <c r="L743" s="387">
        <v>7.2269250496135889E-2</v>
      </c>
      <c r="M743" s="390">
        <v>75832394.643611521</v>
      </c>
      <c r="N743" s="390">
        <v>2260721.6612511277</v>
      </c>
      <c r="O743" s="387">
        <v>3.0728153508119357E-2</v>
      </c>
      <c r="P743" s="391">
        <v>11785275.835930571</v>
      </c>
      <c r="Q743" s="391">
        <v>-864965.97054139525</v>
      </c>
      <c r="R743" s="387">
        <v>-6.8375449558511339E-2</v>
      </c>
    </row>
    <row r="744" spans="1:18" x14ac:dyDescent="0.25">
      <c r="A744" s="443" t="s">
        <v>284</v>
      </c>
      <c r="B744" s="443" t="s">
        <v>116</v>
      </c>
      <c r="C744" s="443" t="s">
        <v>350</v>
      </c>
      <c r="D744" s="236" t="s">
        <v>107</v>
      </c>
      <c r="E744" s="382">
        <v>4868158.41898329</v>
      </c>
      <c r="F744" s="382">
        <v>-460644.05985389277</v>
      </c>
      <c r="G744" s="383">
        <v>-8.6444198613721476E-2</v>
      </c>
      <c r="H744" s="384">
        <v>0.17683171695907751</v>
      </c>
      <c r="I744" s="384">
        <v>-2.2930364471202558E-2</v>
      </c>
      <c r="J744" s="385">
        <v>6.8129675437701174</v>
      </c>
      <c r="K744" s="385">
        <v>0.45665430505965698</v>
      </c>
      <c r="L744" s="383">
        <v>7.1842637061779055E-2</v>
      </c>
      <c r="M744" s="386">
        <v>33166605.306464404</v>
      </c>
      <c r="N744" s="386">
        <v>-704932.43624150008</v>
      </c>
      <c r="O744" s="383">
        <v>-2.0811940739044372E-2</v>
      </c>
      <c r="P744" s="382">
        <v>2329060.4106232449</v>
      </c>
      <c r="Q744" s="382">
        <v>-295004.02277053613</v>
      </c>
      <c r="R744" s="383">
        <v>-0.11242255297405125</v>
      </c>
    </row>
    <row r="745" spans="1:18" x14ac:dyDescent="0.25">
      <c r="A745" s="443" t="s">
        <v>284</v>
      </c>
      <c r="B745" s="443" t="s">
        <v>116</v>
      </c>
      <c r="C745" s="443" t="s">
        <v>350</v>
      </c>
      <c r="D745" s="75" t="s">
        <v>325</v>
      </c>
      <c r="E745" s="391">
        <v>4016109.2076203572</v>
      </c>
      <c r="F745" s="391">
        <v>177663.5349229374</v>
      </c>
      <c r="G745" s="387">
        <v>4.628528057245801E-2</v>
      </c>
      <c r="H745" s="388">
        <v>0.14588175354141156</v>
      </c>
      <c r="I745" s="388">
        <v>1.9890309118407445E-3</v>
      </c>
      <c r="J745" s="389">
        <v>12.207165546825674</v>
      </c>
      <c r="K745" s="389">
        <v>-0.5148474511810921</v>
      </c>
      <c r="L745" s="387">
        <v>-4.046902414435171E-2</v>
      </c>
      <c r="M745" s="390">
        <v>49025309.951552585</v>
      </c>
      <c r="N745" s="390">
        <v>192554.21135318279</v>
      </c>
      <c r="O745" s="387">
        <v>3.943136291091413E-3</v>
      </c>
      <c r="P745" s="391">
        <v>2700139.6431669076</v>
      </c>
      <c r="Q745" s="391">
        <v>-32621.946454512421</v>
      </c>
      <c r="R745" s="387">
        <v>-1.193735544966865E-2</v>
      </c>
    </row>
    <row r="746" spans="1:18" x14ac:dyDescent="0.25">
      <c r="A746" s="443" t="s">
        <v>284</v>
      </c>
      <c r="B746" s="443" t="s">
        <v>116</v>
      </c>
      <c r="C746" s="443" t="s">
        <v>350</v>
      </c>
      <c r="D746" s="236" t="s">
        <v>326</v>
      </c>
      <c r="E746" s="382">
        <v>165399.25235891348</v>
      </c>
      <c r="F746" s="382">
        <v>-7414.817276699323</v>
      </c>
      <c r="G746" s="383">
        <v>-4.2906328705375897E-2</v>
      </c>
      <c r="H746" s="384">
        <v>6.0079872635867915E-3</v>
      </c>
      <c r="I746" s="384">
        <v>-4.7033472112683293E-4</v>
      </c>
      <c r="J746" s="385">
        <v>5.4669948659777248</v>
      </c>
      <c r="K746" s="385">
        <v>0.2560849147854336</v>
      </c>
      <c r="L746" s="383">
        <v>4.9143991583819185E-2</v>
      </c>
      <c r="M746" s="386">
        <v>904236.86348273407</v>
      </c>
      <c r="N746" s="386">
        <v>3718.3083124817349</v>
      </c>
      <c r="O746" s="383">
        <v>4.1290746216536877E-3</v>
      </c>
      <c r="P746" s="382">
        <v>162889.00157260895</v>
      </c>
      <c r="Q746" s="382">
        <v>-6614.042253587395</v>
      </c>
      <c r="R746" s="383">
        <v>-3.9020197539161881E-2</v>
      </c>
    </row>
    <row r="747" spans="1:18" x14ac:dyDescent="0.25">
      <c r="A747" s="443" t="s">
        <v>284</v>
      </c>
      <c r="B747" s="443" t="s">
        <v>116</v>
      </c>
      <c r="C747" s="443" t="s">
        <v>350</v>
      </c>
      <c r="D747" s="75" t="s">
        <v>327</v>
      </c>
      <c r="E747" s="391">
        <v>0</v>
      </c>
      <c r="F747" s="391">
        <v>0</v>
      </c>
      <c r="G747" s="392"/>
      <c r="H747" s="388">
        <v>0</v>
      </c>
      <c r="I747" s="388">
        <v>0</v>
      </c>
      <c r="J747" s="392"/>
      <c r="K747" s="392"/>
      <c r="L747" s="392"/>
      <c r="M747" s="390">
        <v>0</v>
      </c>
      <c r="N747" s="390">
        <v>-2.319211489520967E-11</v>
      </c>
      <c r="O747" s="387">
        <v>-1</v>
      </c>
      <c r="P747" s="391">
        <v>0</v>
      </c>
      <c r="Q747" s="391">
        <v>0</v>
      </c>
      <c r="R747" s="392"/>
    </row>
    <row r="748" spans="1:18" x14ac:dyDescent="0.25">
      <c r="A748" s="443" t="s">
        <v>284</v>
      </c>
      <c r="B748" s="443" t="s">
        <v>116</v>
      </c>
      <c r="C748" s="443" t="s">
        <v>350</v>
      </c>
      <c r="D748" s="236" t="s">
        <v>85</v>
      </c>
      <c r="E748" s="382">
        <v>36086896.984826446</v>
      </c>
      <c r="F748" s="382">
        <v>1450336.2364116162</v>
      </c>
      <c r="G748" s="383">
        <v>4.1872986378360101E-2</v>
      </c>
      <c r="H748" s="384">
        <v>1.3108258615143726</v>
      </c>
      <c r="I748" s="384">
        <v>1.2396900004145728E-2</v>
      </c>
      <c r="J748" s="385">
        <v>3.4616558369454342</v>
      </c>
      <c r="K748" s="385">
        <v>-0.10409316869894925</v>
      </c>
      <c r="L748" s="383">
        <v>-2.9192511456688486E-2</v>
      </c>
      <c r="M748" s="386">
        <v>124920417.58477306</v>
      </c>
      <c r="N748" s="386">
        <v>1415135.5371716022</v>
      </c>
      <c r="O748" s="383">
        <v>1.1458097287095624E-2</v>
      </c>
      <c r="P748" s="382">
        <v>30720921.656980231</v>
      </c>
      <c r="Q748" s="382">
        <v>417912.79651527107</v>
      </c>
      <c r="R748" s="383">
        <v>1.3791132043673195E-2</v>
      </c>
    </row>
    <row r="749" spans="1:18" x14ac:dyDescent="0.25">
      <c r="A749" s="443" t="s">
        <v>284</v>
      </c>
      <c r="B749" s="443" t="s">
        <v>116</v>
      </c>
      <c r="C749" s="443" t="s">
        <v>350</v>
      </c>
      <c r="D749" s="75" t="s">
        <v>84</v>
      </c>
      <c r="E749" s="391">
        <v>465289440.57521349</v>
      </c>
      <c r="F749" s="391">
        <v>18641136.003107965</v>
      </c>
      <c r="G749" s="387">
        <v>4.1735602289963689E-2</v>
      </c>
      <c r="H749" s="388">
        <v>16.90124346385328</v>
      </c>
      <c r="I749" s="388">
        <v>0.157632616393375</v>
      </c>
      <c r="J749" s="389">
        <v>4.1500263617057396</v>
      </c>
      <c r="K749" s="389">
        <v>5.0432260841063226E-2</v>
      </c>
      <c r="L749" s="387">
        <v>1.230176929721559E-2</v>
      </c>
      <c r="M749" s="390">
        <v>1930963444.2104521</v>
      </c>
      <c r="N749" s="390">
        <v>99886689.625439167</v>
      </c>
      <c r="O749" s="387">
        <v>5.4550793338030791E-2</v>
      </c>
      <c r="P749" s="391">
        <v>369804322.88841033</v>
      </c>
      <c r="Q749" s="391">
        <v>17359952.932965159</v>
      </c>
      <c r="R749" s="387">
        <v>4.9255866777386019E-2</v>
      </c>
    </row>
    <row r="750" spans="1:18" x14ac:dyDescent="0.25">
      <c r="A750" s="443" t="s">
        <v>284</v>
      </c>
      <c r="B750" s="443" t="s">
        <v>116</v>
      </c>
      <c r="C750" s="443" t="s">
        <v>350</v>
      </c>
      <c r="D750" s="236" t="s">
        <v>89</v>
      </c>
      <c r="E750" s="382">
        <v>18967207.456548344</v>
      </c>
      <c r="F750" s="382">
        <v>566286.90292131901</v>
      </c>
      <c r="G750" s="383">
        <v>3.0774922443197961E-2</v>
      </c>
      <c r="H750" s="384">
        <v>0.68896768999578728</v>
      </c>
      <c r="I750" s="384">
        <v>-8.3197974687265752E-4</v>
      </c>
      <c r="J750" s="385">
        <v>4.695087046598875</v>
      </c>
      <c r="K750" s="385">
        <v>-0.11194947560671498</v>
      </c>
      <c r="L750" s="383">
        <v>-2.3288667579199028E-2</v>
      </c>
      <c r="M750" s="386">
        <v>89052690.039393723</v>
      </c>
      <c r="N750" s="386">
        <v>598792.89590510726</v>
      </c>
      <c r="O750" s="383">
        <v>6.7695479254436261E-3</v>
      </c>
      <c r="P750" s="382">
        <v>23285475.718367606</v>
      </c>
      <c r="Q750" s="382">
        <v>83184.768103383482</v>
      </c>
      <c r="R750" s="383">
        <v>3.5851963188331705E-3</v>
      </c>
    </row>
    <row r="751" spans="1:18" x14ac:dyDescent="0.25">
      <c r="A751" s="443" t="s">
        <v>284</v>
      </c>
      <c r="B751" s="443" t="s">
        <v>116</v>
      </c>
      <c r="C751" s="443" t="s">
        <v>350</v>
      </c>
      <c r="D751" s="75" t="s">
        <v>105</v>
      </c>
      <c r="E751" s="391">
        <v>3254311.196616957</v>
      </c>
      <c r="F751" s="391">
        <v>-385205.7338975491</v>
      </c>
      <c r="G751" s="387">
        <v>-0.10583979721811429</v>
      </c>
      <c r="H751" s="388">
        <v>0.11821008826929505</v>
      </c>
      <c r="I751" s="388">
        <v>-1.8225345456702485E-2</v>
      </c>
      <c r="J751" s="389">
        <v>4.710086815321854</v>
      </c>
      <c r="K751" s="389">
        <v>0.81509320603482394</v>
      </c>
      <c r="L751" s="387">
        <v>0.20926689175852717</v>
      </c>
      <c r="M751" s="390">
        <v>15328088.260139816</v>
      </c>
      <c r="N751" s="390">
        <v>1152193.0748938657</v>
      </c>
      <c r="O751" s="387">
        <v>8.127832915222527E-2</v>
      </c>
      <c r="P751" s="391">
        <v>2345368.7847182141</v>
      </c>
      <c r="Q751" s="391">
        <v>-111169.56149646454</v>
      </c>
      <c r="R751" s="387">
        <v>-4.5254559802727114E-2</v>
      </c>
    </row>
    <row r="752" spans="1:18" x14ac:dyDescent="0.25">
      <c r="A752" s="443" t="s">
        <v>284</v>
      </c>
      <c r="B752" s="443" t="s">
        <v>116</v>
      </c>
      <c r="C752" s="443" t="s">
        <v>350</v>
      </c>
      <c r="D752" s="236" t="s">
        <v>100</v>
      </c>
      <c r="E752" s="382">
        <v>15210639.506509108</v>
      </c>
      <c r="F752" s="382">
        <v>2836071.0207590535</v>
      </c>
      <c r="G752" s="383">
        <v>0.22918544788248038</v>
      </c>
      <c r="H752" s="384">
        <v>0.5525135520432235</v>
      </c>
      <c r="I752" s="384">
        <v>8.862517049180263E-2</v>
      </c>
      <c r="J752" s="385">
        <v>3.4737036669144108</v>
      </c>
      <c r="K752" s="385">
        <v>-0.47421147112353124</v>
      </c>
      <c r="L752" s="383">
        <v>-0.12011693629240663</v>
      </c>
      <c r="M752" s="386">
        <v>52837254.229873896</v>
      </c>
      <c r="N752" s="386">
        <v>3983507.978294</v>
      </c>
      <c r="O752" s="383">
        <v>8.1539457747627206E-2</v>
      </c>
      <c r="P752" s="382">
        <v>7907475.6608354514</v>
      </c>
      <c r="Q752" s="382">
        <v>1005100.3761495147</v>
      </c>
      <c r="R752" s="383">
        <v>0.14561659351955208</v>
      </c>
    </row>
    <row r="753" spans="1:18" x14ac:dyDescent="0.25">
      <c r="A753" s="443" t="s">
        <v>284</v>
      </c>
      <c r="B753" s="443" t="s">
        <v>116</v>
      </c>
      <c r="C753" s="443" t="s">
        <v>350</v>
      </c>
      <c r="D753" s="75" t="s">
        <v>86</v>
      </c>
      <c r="E753" s="391">
        <v>91372430.404913738</v>
      </c>
      <c r="F753" s="391">
        <v>2763340.7580803335</v>
      </c>
      <c r="G753" s="387">
        <v>3.1185748201387666E-2</v>
      </c>
      <c r="H753" s="388">
        <v>3.3190258739770426</v>
      </c>
      <c r="I753" s="388">
        <v>-2.684069634202757E-3</v>
      </c>
      <c r="J753" s="389">
        <v>8.1995685810229482</v>
      </c>
      <c r="K753" s="389">
        <v>0.46190050764127566</v>
      </c>
      <c r="L753" s="387">
        <v>5.9695053246114051E-2</v>
      </c>
      <c r="M753" s="390">
        <v>749214509.51983666</v>
      </c>
      <c r="N753" s="390">
        <v>63586785.548119307</v>
      </c>
      <c r="O753" s="387">
        <v>9.2742436346903476E-2</v>
      </c>
      <c r="P753" s="391">
        <v>146056542.18292159</v>
      </c>
      <c r="Q753" s="391">
        <v>5789480.5376474261</v>
      </c>
      <c r="R753" s="387">
        <v>4.1274697493048136E-2</v>
      </c>
    </row>
    <row r="754" spans="1:18" x14ac:dyDescent="0.25">
      <c r="A754" s="443" t="s">
        <v>284</v>
      </c>
      <c r="B754" s="443" t="s">
        <v>116</v>
      </c>
      <c r="C754" s="443" t="s">
        <v>350</v>
      </c>
      <c r="D754" s="236" t="s">
        <v>328</v>
      </c>
      <c r="E754" s="382">
        <v>420929.12530623045</v>
      </c>
      <c r="F754" s="382">
        <v>11733.862079078041</v>
      </c>
      <c r="G754" s="383">
        <v>2.8675459208735612E-2</v>
      </c>
      <c r="H754" s="384">
        <v>1.5289892715021543E-2</v>
      </c>
      <c r="I754" s="384">
        <v>-4.9707095310413604E-5</v>
      </c>
      <c r="J754" s="385">
        <v>18.126052631155307</v>
      </c>
      <c r="K754" s="385">
        <v>0.1439470862341814</v>
      </c>
      <c r="L754" s="383">
        <v>8.0050184264899883E-3</v>
      </c>
      <c r="M754" s="386">
        <v>7629783.4792868998</v>
      </c>
      <c r="N754" s="386">
        <v>271591.06745446287</v>
      </c>
      <c r="O754" s="383">
        <v>3.6910025214579513E-2</v>
      </c>
      <c r="P754" s="382">
        <v>727612.26529419422</v>
      </c>
      <c r="Q754" s="382">
        <v>2810.7208992689848</v>
      </c>
      <c r="R754" s="383">
        <v>3.8779179225058289E-3</v>
      </c>
    </row>
    <row r="755" spans="1:18" x14ac:dyDescent="0.25">
      <c r="A755" s="443" t="s">
        <v>284</v>
      </c>
      <c r="B755" s="443" t="s">
        <v>116</v>
      </c>
      <c r="C755" s="443" t="s">
        <v>350</v>
      </c>
      <c r="D755" s="75" t="s">
        <v>97</v>
      </c>
      <c r="E755" s="391">
        <v>3982621.7488512755</v>
      </c>
      <c r="F755" s="391">
        <v>150973.33356390847</v>
      </c>
      <c r="G755" s="387">
        <v>3.9401666646021259E-2</v>
      </c>
      <c r="H755" s="388">
        <v>0.14466535006373471</v>
      </c>
      <c r="I755" s="388">
        <v>1.0274378336189161E-3</v>
      </c>
      <c r="J755" s="389">
        <v>11.0590841794104</v>
      </c>
      <c r="K755" s="389">
        <v>0.3820912507969112</v>
      </c>
      <c r="L755" s="387">
        <v>3.5786410401465858E-2</v>
      </c>
      <c r="M755" s="390">
        <v>44044149.175296918</v>
      </c>
      <c r="N755" s="390">
        <v>3133666.1403406188</v>
      </c>
      <c r="O755" s="387">
        <v>7.659812126058331E-2</v>
      </c>
      <c r="P755" s="391">
        <v>2455463.080528751</v>
      </c>
      <c r="Q755" s="391">
        <v>79137.430771734565</v>
      </c>
      <c r="R755" s="387">
        <v>3.3302435118615373E-2</v>
      </c>
    </row>
    <row r="756" spans="1:18" x14ac:dyDescent="0.25">
      <c r="A756" s="443" t="s">
        <v>284</v>
      </c>
      <c r="B756" s="443" t="s">
        <v>116</v>
      </c>
      <c r="C756" s="443" t="s">
        <v>350</v>
      </c>
      <c r="D756" s="236" t="s">
        <v>88</v>
      </c>
      <c r="E756" s="382">
        <v>29376100.51861684</v>
      </c>
      <c r="F756" s="382">
        <v>1739869.6617970988</v>
      </c>
      <c r="G756" s="383">
        <v>6.2956112604905176E-2</v>
      </c>
      <c r="H756" s="384">
        <v>1.0670618836094399</v>
      </c>
      <c r="I756" s="384">
        <v>3.1055947797247851E-2</v>
      </c>
      <c r="J756" s="385">
        <v>4.6387437120802231</v>
      </c>
      <c r="K756" s="385">
        <v>-0.11731522333334699</v>
      </c>
      <c r="L756" s="383">
        <v>-2.4666478049676581E-2</v>
      </c>
      <c r="M756" s="386">
        <v>136268201.56617045</v>
      </c>
      <c r="N756" s="386">
        <v>4828658.8584406972</v>
      </c>
      <c r="O756" s="383">
        <v>3.673672898556677E-2</v>
      </c>
      <c r="P756" s="382">
        <v>43189050.036615014</v>
      </c>
      <c r="Q756" s="382">
        <v>3172964.1042415649</v>
      </c>
      <c r="R756" s="383">
        <v>7.9292215375682262E-2</v>
      </c>
    </row>
    <row r="757" spans="1:18" x14ac:dyDescent="0.25">
      <c r="A757" s="443" t="s">
        <v>284</v>
      </c>
      <c r="B757" s="443" t="s">
        <v>116</v>
      </c>
      <c r="C757" s="443" t="s">
        <v>350</v>
      </c>
      <c r="D757" s="75" t="s">
        <v>329</v>
      </c>
      <c r="E757" s="391">
        <v>170044.46204841346</v>
      </c>
      <c r="F757" s="391">
        <v>26417.960767688695</v>
      </c>
      <c r="G757" s="387">
        <v>0.18393514102285027</v>
      </c>
      <c r="H757" s="388">
        <v>6.1767205574389623E-3</v>
      </c>
      <c r="I757" s="388">
        <v>7.9255986498875768E-4</v>
      </c>
      <c r="J757" s="389">
        <v>4.7339598445833868</v>
      </c>
      <c r="K757" s="389">
        <v>-6.3556552745088091E-2</v>
      </c>
      <c r="L757" s="387">
        <v>-1.3247803130069536E-2</v>
      </c>
      <c r="M757" s="390">
        <v>804983.65513097309</v>
      </c>
      <c r="N757" s="390">
        <v>115933.16014577681</v>
      </c>
      <c r="O757" s="387">
        <v>0.16825060135580855</v>
      </c>
      <c r="P757" s="391">
        <v>92854.256494935951</v>
      </c>
      <c r="Q757" s="391">
        <v>15099.797233846271</v>
      </c>
      <c r="R757" s="387">
        <v>0.19419847269650548</v>
      </c>
    </row>
    <row r="758" spans="1:18" x14ac:dyDescent="0.25">
      <c r="A758" s="443" t="s">
        <v>284</v>
      </c>
      <c r="B758" s="443" t="s">
        <v>116</v>
      </c>
      <c r="C758" s="443" t="s">
        <v>350</v>
      </c>
      <c r="D758" s="236" t="s">
        <v>99</v>
      </c>
      <c r="E758" s="382">
        <v>11326772.823996291</v>
      </c>
      <c r="F758" s="382">
        <v>943386.05266337655</v>
      </c>
      <c r="G758" s="383">
        <v>9.0855332025956512E-2</v>
      </c>
      <c r="H758" s="384">
        <v>0.41143539582900296</v>
      </c>
      <c r="I758" s="384">
        <v>2.2190915108501796E-2</v>
      </c>
      <c r="J758" s="385">
        <v>3.361675282785185</v>
      </c>
      <c r="K758" s="385">
        <v>2.4104517426026817E-3</v>
      </c>
      <c r="L758" s="383">
        <v>7.1755335284314967E-4</v>
      </c>
      <c r="M758" s="386">
        <v>38076932.236151278</v>
      </c>
      <c r="N758" s="386">
        <v>3196386.2280998304</v>
      </c>
      <c r="O758" s="383">
        <v>9.1638078926918498E-2</v>
      </c>
      <c r="P758" s="382">
        <v>7292746.0135769583</v>
      </c>
      <c r="Q758" s="382">
        <v>565865.19578429032</v>
      </c>
      <c r="R758" s="383">
        <v>8.4119997233721031E-2</v>
      </c>
    </row>
    <row r="759" spans="1:18" x14ac:dyDescent="0.25">
      <c r="A759" s="443" t="s">
        <v>284</v>
      </c>
      <c r="B759" s="443" t="s">
        <v>116</v>
      </c>
      <c r="C759" s="443" t="s">
        <v>350</v>
      </c>
      <c r="D759" s="75" t="s">
        <v>104</v>
      </c>
      <c r="E759" s="391">
        <v>4865473.4814017406</v>
      </c>
      <c r="F759" s="391">
        <v>559555.93676032405</v>
      </c>
      <c r="G759" s="387">
        <v>0.12995045329111665</v>
      </c>
      <c r="H759" s="388">
        <v>0.17673418888344586</v>
      </c>
      <c r="I759" s="388">
        <v>1.5317237401238026E-2</v>
      </c>
      <c r="J759" s="389">
        <v>5.3083435979786007</v>
      </c>
      <c r="K759" s="389">
        <v>8.0408130554572743E-2</v>
      </c>
      <c r="L759" s="387">
        <v>1.5380474961025565E-2</v>
      </c>
      <c r="M759" s="390">
        <v>25827605.006133582</v>
      </c>
      <c r="N759" s="390">
        <v>3316545.9546993375</v>
      </c>
      <c r="O759" s="387">
        <v>0.14732962794516016</v>
      </c>
      <c r="P759" s="391">
        <v>3814487.5645653005</v>
      </c>
      <c r="Q759" s="391">
        <v>552474.3166767261</v>
      </c>
      <c r="R759" s="387">
        <v>0.16936605546722716</v>
      </c>
    </row>
    <row r="760" spans="1:18" x14ac:dyDescent="0.25">
      <c r="A760" s="443" t="s">
        <v>284</v>
      </c>
      <c r="B760" s="443" t="s">
        <v>116</v>
      </c>
      <c r="C760" s="443" t="s">
        <v>350</v>
      </c>
      <c r="D760" s="236" t="s">
        <v>330</v>
      </c>
      <c r="E760" s="393"/>
      <c r="F760" s="393"/>
      <c r="G760" s="393"/>
      <c r="H760" s="393"/>
      <c r="I760" s="393"/>
      <c r="J760" s="393"/>
      <c r="K760" s="393"/>
      <c r="L760" s="393"/>
      <c r="M760" s="393"/>
      <c r="N760" s="393"/>
      <c r="O760" s="393"/>
      <c r="P760" s="393"/>
      <c r="Q760" s="393"/>
      <c r="R760" s="393"/>
    </row>
    <row r="761" spans="1:18" x14ac:dyDescent="0.25">
      <c r="A761" s="443" t="s">
        <v>284</v>
      </c>
      <c r="B761" s="443" t="s">
        <v>116</v>
      </c>
      <c r="C761" s="443" t="s">
        <v>350</v>
      </c>
      <c r="D761" s="75" t="s">
        <v>87</v>
      </c>
      <c r="E761" s="391">
        <v>53436076.30616986</v>
      </c>
      <c r="F761" s="391">
        <v>2430066.5979478881</v>
      </c>
      <c r="G761" s="387">
        <v>4.7642750567021337E-2</v>
      </c>
      <c r="H761" s="388">
        <v>1.9410200547150129</v>
      </c>
      <c r="I761" s="388">
        <v>2.8945680550765962E-2</v>
      </c>
      <c r="J761" s="389">
        <v>4.6944324931915684</v>
      </c>
      <c r="K761" s="389">
        <v>5.7096472214558602E-2</v>
      </c>
      <c r="L761" s="387">
        <v>1.2312343111709494E-2</v>
      </c>
      <c r="M761" s="390">
        <v>250852052.92034787</v>
      </c>
      <c r="N761" s="390">
        <v>14320046.81410706</v>
      </c>
      <c r="O761" s="387">
        <v>6.0541687570497597E-2</v>
      </c>
      <c r="P761" s="391">
        <v>46716782.953141034</v>
      </c>
      <c r="Q761" s="391">
        <v>2090834.0961065963</v>
      </c>
      <c r="R761" s="387">
        <v>4.6852428904198322E-2</v>
      </c>
    </row>
    <row r="762" spans="1:18" x14ac:dyDescent="0.25">
      <c r="A762" s="443" t="s">
        <v>284</v>
      </c>
      <c r="B762" s="443" t="s">
        <v>116</v>
      </c>
      <c r="C762" s="443" t="s">
        <v>350</v>
      </c>
      <c r="D762" s="236" t="s">
        <v>109</v>
      </c>
      <c r="E762" s="382">
        <v>28626343.588165864</v>
      </c>
      <c r="F762" s="382">
        <v>984740.59603448212</v>
      </c>
      <c r="G762" s="383">
        <v>3.5625307125451589E-2</v>
      </c>
      <c r="H762" s="384">
        <v>1.0398276003542737</v>
      </c>
      <c r="I762" s="384">
        <v>3.6202780324783301E-3</v>
      </c>
      <c r="J762" s="385">
        <v>2.8415286199898748</v>
      </c>
      <c r="K762" s="385">
        <v>0.16092708396531785</v>
      </c>
      <c r="L762" s="383">
        <v>6.0033944546633133E-2</v>
      </c>
      <c r="M762" s="386">
        <v>81342574.591436952</v>
      </c>
      <c r="N762" s="386">
        <v>7246451.1525485814</v>
      </c>
      <c r="O762" s="383">
        <v>9.7797979384510916E-2</v>
      </c>
      <c r="P762" s="382">
        <v>20279140.183145158</v>
      </c>
      <c r="Q762" s="382">
        <v>972998.96595571935</v>
      </c>
      <c r="R762" s="383">
        <v>5.0398417529930781E-2</v>
      </c>
    </row>
    <row r="763" spans="1:18" x14ac:dyDescent="0.25">
      <c r="A763" s="443" t="s">
        <v>284</v>
      </c>
      <c r="B763" s="443" t="s">
        <v>116</v>
      </c>
      <c r="C763" s="443" t="s">
        <v>350</v>
      </c>
      <c r="D763" s="75" t="s">
        <v>110</v>
      </c>
      <c r="E763" s="391">
        <v>198232.216127455</v>
      </c>
      <c r="F763" s="391">
        <v>2576.2349345765542</v>
      </c>
      <c r="G763" s="387">
        <v>1.3167166773383183E-2</v>
      </c>
      <c r="H763" s="388">
        <v>7.2006167666461727E-3</v>
      </c>
      <c r="I763" s="388">
        <v>-1.3398537006164852E-4</v>
      </c>
      <c r="J763" s="389">
        <v>10.96191918439661</v>
      </c>
      <c r="K763" s="389">
        <v>7.1654566891645288E-2</v>
      </c>
      <c r="L763" s="387">
        <v>6.5796901552298412E-3</v>
      </c>
      <c r="M763" s="390">
        <v>2173005.5329330042</v>
      </c>
      <c r="N763" s="390">
        <v>42260.123744983226</v>
      </c>
      <c r="O763" s="387">
        <v>1.9833492806204195E-2</v>
      </c>
      <c r="P763" s="391">
        <v>401319.54030877352</v>
      </c>
      <c r="Q763" s="391">
        <v>3710.5089420257136</v>
      </c>
      <c r="R763" s="387">
        <v>9.3320539759148557E-3</v>
      </c>
    </row>
    <row r="764" spans="1:18" x14ac:dyDescent="0.25">
      <c r="A764" s="443" t="s">
        <v>284</v>
      </c>
      <c r="B764" s="443" t="s">
        <v>116</v>
      </c>
      <c r="C764" s="443" t="s">
        <v>350</v>
      </c>
      <c r="D764" s="236" t="s">
        <v>331</v>
      </c>
      <c r="E764" s="382">
        <v>74820.761365435261</v>
      </c>
      <c r="F764" s="382">
        <v>46167.061173088237</v>
      </c>
      <c r="G764" s="383">
        <v>1.6112076577606815</v>
      </c>
      <c r="H764" s="384">
        <v>2.7178005639345122E-3</v>
      </c>
      <c r="I764" s="384">
        <v>1.6436525140050098E-3</v>
      </c>
      <c r="J764" s="385">
        <v>14.908921991532189</v>
      </c>
      <c r="K764" s="385">
        <v>-1.795812725532798</v>
      </c>
      <c r="L764" s="383">
        <v>-0.10750321725841339</v>
      </c>
      <c r="M764" s="386">
        <v>1115496.8945443197</v>
      </c>
      <c r="N764" s="386">
        <v>636844.43416884867</v>
      </c>
      <c r="O764" s="383">
        <v>1.330494433621602</v>
      </c>
      <c r="P764" s="382">
        <v>83317.669403672393</v>
      </c>
      <c r="Q764" s="382">
        <v>51387.427081704198</v>
      </c>
      <c r="R764" s="383">
        <v>1.6093653960887526</v>
      </c>
    </row>
    <row r="765" spans="1:18" x14ac:dyDescent="0.25">
      <c r="A765" s="443" t="s">
        <v>284</v>
      </c>
      <c r="B765" s="443" t="s">
        <v>116</v>
      </c>
      <c r="C765" s="443" t="s">
        <v>350</v>
      </c>
      <c r="D765" s="75" t="s">
        <v>332</v>
      </c>
      <c r="E765" s="391">
        <v>37776.928928579669</v>
      </c>
      <c r="F765" s="391">
        <v>-50095.061357206956</v>
      </c>
      <c r="G765" s="387">
        <v>-0.5700913475873538</v>
      </c>
      <c r="H765" s="388">
        <v>1.3722148354565937E-3</v>
      </c>
      <c r="I765" s="388">
        <v>-1.9218632897173198E-3</v>
      </c>
      <c r="J765" s="389">
        <v>18.330856287613631</v>
      </c>
      <c r="K765" s="389">
        <v>2.999529673005954</v>
      </c>
      <c r="L765" s="387">
        <v>0.19564710532929383</v>
      </c>
      <c r="M765" s="390">
        <v>692483.45517718792</v>
      </c>
      <c r="N765" s="390">
        <v>-654710.72816983983</v>
      </c>
      <c r="O765" s="387">
        <v>-0.48598096418680198</v>
      </c>
      <c r="P765" s="391">
        <v>37720.843716842239</v>
      </c>
      <c r="Q765" s="391">
        <v>-50445.389051171718</v>
      </c>
      <c r="R765" s="387">
        <v>-0.5721622379387058</v>
      </c>
    </row>
    <row r="766" spans="1:18" x14ac:dyDescent="0.25">
      <c r="A766" s="443" t="s">
        <v>284</v>
      </c>
      <c r="B766" s="443" t="s">
        <v>116</v>
      </c>
      <c r="C766" s="443" t="s">
        <v>350</v>
      </c>
      <c r="D766" s="236" t="s">
        <v>333</v>
      </c>
      <c r="E766" s="382">
        <v>0</v>
      </c>
      <c r="F766" s="382">
        <v>-2.7284841053187847E-12</v>
      </c>
      <c r="G766" s="383">
        <v>-1</v>
      </c>
      <c r="H766" s="384">
        <v>0</v>
      </c>
      <c r="I766" s="384">
        <v>-1.0228333029653837E-19</v>
      </c>
      <c r="J766" s="393"/>
      <c r="K766" s="385">
        <v>0</v>
      </c>
      <c r="L766" s="393"/>
      <c r="M766" s="386">
        <v>0</v>
      </c>
      <c r="N766" s="386">
        <v>0</v>
      </c>
      <c r="O766" s="393"/>
      <c r="P766" s="382">
        <v>0</v>
      </c>
      <c r="Q766" s="382">
        <v>0</v>
      </c>
      <c r="R766" s="393"/>
    </row>
    <row r="767" spans="1:18" x14ac:dyDescent="0.25">
      <c r="A767" s="443" t="s">
        <v>284</v>
      </c>
      <c r="B767" s="443" t="s">
        <v>116</v>
      </c>
      <c r="C767" s="443" t="s">
        <v>350</v>
      </c>
      <c r="D767" s="75" t="s">
        <v>334</v>
      </c>
      <c r="E767" s="391">
        <v>159336.9937562939</v>
      </c>
      <c r="F767" s="391">
        <v>89593.775885579875</v>
      </c>
      <c r="G767" s="387">
        <v>1.2846234891493489</v>
      </c>
      <c r="H767" s="388">
        <v>5.7877808723627681E-3</v>
      </c>
      <c r="I767" s="388">
        <v>3.1733003351634413E-3</v>
      </c>
      <c r="J767" s="389">
        <v>10.963980828732288</v>
      </c>
      <c r="K767" s="389">
        <v>-1.0627052636310985</v>
      </c>
      <c r="L767" s="387">
        <v>-8.8362268331414015E-2</v>
      </c>
      <c r="M767" s="390">
        <v>1746967.7448518425</v>
      </c>
      <c r="N767" s="390">
        <v>908187.95644945651</v>
      </c>
      <c r="O767" s="387">
        <v>1.0827489753648827</v>
      </c>
      <c r="P767" s="391">
        <v>159328.7134985188</v>
      </c>
      <c r="Q767" s="391">
        <v>90297.659385622479</v>
      </c>
      <c r="R767" s="387">
        <v>1.3080730193971231</v>
      </c>
    </row>
    <row r="768" spans="1:18" x14ac:dyDescent="0.25">
      <c r="A768" s="443" t="s">
        <v>284</v>
      </c>
      <c r="B768" s="443" t="s">
        <v>116</v>
      </c>
      <c r="C768" s="443" t="s">
        <v>350</v>
      </c>
      <c r="D768" s="236" t="s">
        <v>335</v>
      </c>
      <c r="E768" s="382">
        <v>0.8550303025112953</v>
      </c>
      <c r="F768" s="382">
        <v>-8.0734105516748969</v>
      </c>
      <c r="G768" s="383">
        <v>-0.90423520562266979</v>
      </c>
      <c r="H768" s="384">
        <v>3.1058249019901247E-8</v>
      </c>
      <c r="I768" s="384">
        <v>-3.0364432928782007E-7</v>
      </c>
      <c r="J768" s="385">
        <v>12.68253977826366</v>
      </c>
      <c r="K768" s="385">
        <v>0.72090444627441386</v>
      </c>
      <c r="L768" s="383">
        <v>6.0268050836367194E-2</v>
      </c>
      <c r="M768" s="386">
        <v>10.843955823220313</v>
      </c>
      <c r="N768" s="386">
        <v>-95.954797757789493</v>
      </c>
      <c r="O768" s="383">
        <v>-0.89846364812680257</v>
      </c>
      <c r="P768" s="382">
        <v>1.3571909666061401</v>
      </c>
      <c r="Q768" s="382">
        <v>-12.819856392452493</v>
      </c>
      <c r="R768" s="383">
        <v>-0.90426843247166389</v>
      </c>
    </row>
    <row r="769" spans="1:18" x14ac:dyDescent="0.25">
      <c r="A769" s="443" t="s">
        <v>284</v>
      </c>
      <c r="B769" s="443" t="s">
        <v>116</v>
      </c>
      <c r="C769" s="443" t="s">
        <v>350</v>
      </c>
      <c r="D769" s="75" t="s">
        <v>336</v>
      </c>
      <c r="E769" s="391">
        <v>365067814.73736697</v>
      </c>
      <c r="F769" s="391">
        <v>18590925.95661062</v>
      </c>
      <c r="G769" s="387">
        <v>5.3657044837915828E-2</v>
      </c>
      <c r="H769" s="388">
        <v>13.260778087001816</v>
      </c>
      <c r="I769" s="388">
        <v>0.27231684356035046</v>
      </c>
      <c r="J769" s="389">
        <v>5.2036908824763319</v>
      </c>
      <c r="K769" s="389">
        <v>-9.965619143794413E-2</v>
      </c>
      <c r="L769" s="387">
        <v>-1.8791187913784837E-2</v>
      </c>
      <c r="M769" s="390">
        <v>1899700059.0343952</v>
      </c>
      <c r="N769" s="390">
        <v>62212864.740048885</v>
      </c>
      <c r="O769" s="387">
        <v>3.3857577311683311E-2</v>
      </c>
      <c r="P769" s="391">
        <v>403636021.28730071</v>
      </c>
      <c r="Q769" s="391">
        <v>18176200.041780114</v>
      </c>
      <c r="R769" s="387">
        <v>4.7154590543440039E-2</v>
      </c>
    </row>
    <row r="770" spans="1:18" x14ac:dyDescent="0.25">
      <c r="A770" s="443" t="s">
        <v>284</v>
      </c>
      <c r="B770" s="443" t="s">
        <v>116</v>
      </c>
      <c r="C770" s="443" t="s">
        <v>350</v>
      </c>
      <c r="D770" s="236" t="s">
        <v>337</v>
      </c>
      <c r="E770" s="382">
        <v>47413211.436104968</v>
      </c>
      <c r="F770" s="382">
        <v>581434.04712979496</v>
      </c>
      <c r="G770" s="383">
        <v>1.2415374336543382E-2</v>
      </c>
      <c r="H770" s="384">
        <v>1.7222446073439888</v>
      </c>
      <c r="I770" s="384">
        <v>-3.3349330591320614E-2</v>
      </c>
      <c r="J770" s="385">
        <v>4.6243179542699844</v>
      </c>
      <c r="K770" s="385">
        <v>-0.13658281347415446</v>
      </c>
      <c r="L770" s="383">
        <v>-2.8688439464969483E-2</v>
      </c>
      <c r="M770" s="386">
        <v>219253764.91357917</v>
      </c>
      <c r="N770" s="386">
        <v>-3707680.0124153197</v>
      </c>
      <c r="O770" s="383">
        <v>-1.662924284351483E-2</v>
      </c>
      <c r="P770" s="382">
        <v>71216820.217220187</v>
      </c>
      <c r="Q770" s="382">
        <v>897206.37743759155</v>
      </c>
      <c r="R770" s="383">
        <v>1.2758977594527208E-2</v>
      </c>
    </row>
    <row r="771" spans="1:18" x14ac:dyDescent="0.25">
      <c r="A771" s="443" t="s">
        <v>284</v>
      </c>
      <c r="B771" s="443" t="s">
        <v>116</v>
      </c>
      <c r="C771" s="443" t="s">
        <v>350</v>
      </c>
      <c r="D771" s="75" t="s">
        <v>338</v>
      </c>
      <c r="E771" s="391">
        <v>35012716.244629189</v>
      </c>
      <c r="F771" s="391">
        <v>581992.06347605586</v>
      </c>
      <c r="G771" s="387">
        <v>1.6903276864406753E-2</v>
      </c>
      <c r="H771" s="388">
        <v>1.2718071591088078</v>
      </c>
      <c r="I771" s="388">
        <v>-1.8905558221989027E-2</v>
      </c>
      <c r="J771" s="389">
        <v>5.1488282363651035</v>
      </c>
      <c r="K771" s="389">
        <v>8.63372500732007E-2</v>
      </c>
      <c r="L771" s="387">
        <v>1.7054301984335919E-2</v>
      </c>
      <c r="M771" s="390">
        <v>180274462.03218591</v>
      </c>
      <c r="N771" s="390">
        <v>5969231.2135955095</v>
      </c>
      <c r="O771" s="387">
        <v>3.4245852436913013E-2</v>
      </c>
      <c r="P771" s="391">
        <v>53144247.113222331</v>
      </c>
      <c r="Q771" s="391">
        <v>1749991.539303571</v>
      </c>
      <c r="R771" s="387">
        <v>3.4050333442160914E-2</v>
      </c>
    </row>
    <row r="772" spans="1:18" x14ac:dyDescent="0.25">
      <c r="A772" s="443" t="s">
        <v>284</v>
      </c>
      <c r="B772" s="443" t="s">
        <v>116</v>
      </c>
      <c r="C772" s="443" t="s">
        <v>353</v>
      </c>
      <c r="D772" s="236" t="s">
        <v>312</v>
      </c>
      <c r="E772" s="382">
        <v>117426763.92442718</v>
      </c>
      <c r="F772" s="382">
        <v>11858152.851065636</v>
      </c>
      <c r="G772" s="383">
        <v>0.11232650245654165</v>
      </c>
      <c r="H772" s="384">
        <v>4.286883911283395</v>
      </c>
      <c r="I772" s="384">
        <v>0.31531808308049092</v>
      </c>
      <c r="J772" s="385">
        <v>4.7631259516705748</v>
      </c>
      <c r="K772" s="385">
        <v>-5.8897283704840042E-2</v>
      </c>
      <c r="L772" s="383">
        <v>-1.221422644187127E-2</v>
      </c>
      <c r="M772" s="386">
        <v>559318466.66913319</v>
      </c>
      <c r="N772" s="386">
        <v>50264171.147073507</v>
      </c>
      <c r="O772" s="383">
        <v>9.8740294678242885E-2</v>
      </c>
      <c r="P772" s="382">
        <v>89623429.749793649</v>
      </c>
      <c r="Q772" s="382">
        <v>7496558.6084762216</v>
      </c>
      <c r="R772" s="383">
        <v>9.1280216868078856E-2</v>
      </c>
    </row>
    <row r="773" spans="1:18" x14ac:dyDescent="0.25">
      <c r="A773" s="443" t="s">
        <v>284</v>
      </c>
      <c r="B773" s="443" t="s">
        <v>116</v>
      </c>
      <c r="C773" s="443" t="s">
        <v>353</v>
      </c>
      <c r="D773" s="75" t="s">
        <v>313</v>
      </c>
      <c r="E773" s="391">
        <v>219310586.9931525</v>
      </c>
      <c r="F773" s="391">
        <v>2752246.738850832</v>
      </c>
      <c r="G773" s="387">
        <v>1.2709031365953877E-2</v>
      </c>
      <c r="H773" s="388">
        <v>8.006343660803978</v>
      </c>
      <c r="I773" s="388">
        <v>-0.1407342937277889</v>
      </c>
      <c r="J773" s="389">
        <v>4.0240000291852365</v>
      </c>
      <c r="K773" s="389">
        <v>-7.3976479172678467E-2</v>
      </c>
      <c r="L773" s="387">
        <v>-1.8051952963078675E-2</v>
      </c>
      <c r="M773" s="390">
        <v>882505808.46107697</v>
      </c>
      <c r="N773" s="390">
        <v>-4945182.5900313854</v>
      </c>
      <c r="O773" s="387">
        <v>-5.5723444335492233E-3</v>
      </c>
      <c r="P773" s="391">
        <v>205343444.21127552</v>
      </c>
      <c r="Q773" s="391">
        <v>8549270.8934137225</v>
      </c>
      <c r="R773" s="387">
        <v>4.3442703354864817E-2</v>
      </c>
    </row>
    <row r="774" spans="1:18" x14ac:dyDescent="0.25">
      <c r="A774" s="443" t="s">
        <v>284</v>
      </c>
      <c r="B774" s="443" t="s">
        <v>116</v>
      </c>
      <c r="C774" s="443" t="s">
        <v>353</v>
      </c>
      <c r="D774" s="236" t="s">
        <v>314</v>
      </c>
      <c r="E774" s="382">
        <v>27859308.527299963</v>
      </c>
      <c r="F774" s="382">
        <v>2445550.4502465129</v>
      </c>
      <c r="G774" s="383">
        <v>9.6229390506972892E-2</v>
      </c>
      <c r="H774" s="384">
        <v>1.017056227335229</v>
      </c>
      <c r="I774" s="384">
        <v>6.0972670690714104E-2</v>
      </c>
      <c r="J774" s="385">
        <v>5.4135663961345317</v>
      </c>
      <c r="K774" s="385">
        <v>-4.7593608324678627E-3</v>
      </c>
      <c r="L774" s="383">
        <v>-8.7838218777233439E-4</v>
      </c>
      <c r="M774" s="386">
        <v>150818216.4629353</v>
      </c>
      <c r="N774" s="386">
        <v>13118196.492708474</v>
      </c>
      <c r="O774" s="383">
        <v>9.52664821366392E-2</v>
      </c>
      <c r="P774" s="382">
        <v>16332558.309784217</v>
      </c>
      <c r="Q774" s="382">
        <v>1147389.6379483193</v>
      </c>
      <c r="R774" s="383">
        <v>7.5559887594557687E-2</v>
      </c>
    </row>
    <row r="775" spans="1:18" x14ac:dyDescent="0.25">
      <c r="A775" s="443" t="s">
        <v>284</v>
      </c>
      <c r="B775" s="443" t="s">
        <v>116</v>
      </c>
      <c r="C775" s="443" t="s">
        <v>353</v>
      </c>
      <c r="D775" s="75" t="s">
        <v>315</v>
      </c>
      <c r="E775" s="391">
        <v>40603.087851427495</v>
      </c>
      <c r="F775" s="391">
        <v>-70221.986956805689</v>
      </c>
      <c r="G775" s="387">
        <v>-0.63362905081106158</v>
      </c>
      <c r="H775" s="388">
        <v>1.4822917556574391E-3</v>
      </c>
      <c r="I775" s="388">
        <v>-2.6870259566930802E-3</v>
      </c>
      <c r="J775" s="389">
        <v>3.6479641533640508</v>
      </c>
      <c r="K775" s="389">
        <v>-2.7067233382585285</v>
      </c>
      <c r="L775" s="387">
        <v>-0.42594121926952622</v>
      </c>
      <c r="M775" s="390">
        <v>148118.60899789887</v>
      </c>
      <c r="N775" s="390">
        <v>-556140.1076441172</v>
      </c>
      <c r="O775" s="387">
        <v>-0.78968153961353171</v>
      </c>
      <c r="P775" s="391">
        <v>11863.680485010613</v>
      </c>
      <c r="Q775" s="391">
        <v>-126876.28210273152</v>
      </c>
      <c r="R775" s="387">
        <v>-0.91448981055110368</v>
      </c>
    </row>
    <row r="776" spans="1:18" x14ac:dyDescent="0.25">
      <c r="A776" s="443" t="s">
        <v>284</v>
      </c>
      <c r="B776" s="443" t="s">
        <v>116</v>
      </c>
      <c r="C776" s="443" t="s">
        <v>353</v>
      </c>
      <c r="D776" s="236" t="s">
        <v>316</v>
      </c>
      <c r="E776" s="382">
        <v>758495.79567795992</v>
      </c>
      <c r="F776" s="382">
        <v>17554.593195438385</v>
      </c>
      <c r="G776" s="383">
        <v>2.3692289127155795E-2</v>
      </c>
      <c r="H776" s="384">
        <v>2.7690309386032116E-2</v>
      </c>
      <c r="I776" s="384">
        <v>-1.8442279588716526E-4</v>
      </c>
      <c r="J776" s="385">
        <v>12.612493411709881</v>
      </c>
      <c r="K776" s="385">
        <v>0.52417422483334697</v>
      </c>
      <c r="L776" s="383">
        <v>4.3362043699376109E-2</v>
      </c>
      <c r="M776" s="386">
        <v>9566523.225797914</v>
      </c>
      <c r="N776" s="386">
        <v>609789.47148107737</v>
      </c>
      <c r="O776" s="383">
        <v>6.8081678903001874E-2</v>
      </c>
      <c r="P776" s="382">
        <v>824636.7957512741</v>
      </c>
      <c r="Q776" s="382">
        <v>23946.330812752713</v>
      </c>
      <c r="R776" s="383">
        <v>2.990710125989993E-2</v>
      </c>
    </row>
    <row r="777" spans="1:18" x14ac:dyDescent="0.25">
      <c r="A777" s="443" t="s">
        <v>284</v>
      </c>
      <c r="B777" s="443" t="s">
        <v>116</v>
      </c>
      <c r="C777" s="443" t="s">
        <v>353</v>
      </c>
      <c r="D777" s="75" t="s">
        <v>96</v>
      </c>
      <c r="E777" s="391">
        <v>529685.92403382482</v>
      </c>
      <c r="F777" s="391">
        <v>-71344.935178288724</v>
      </c>
      <c r="G777" s="387">
        <v>-0.11870427963019106</v>
      </c>
      <c r="H777" s="388">
        <v>1.9337176550613681E-2</v>
      </c>
      <c r="I777" s="388">
        <v>-3.2740295443823772E-3</v>
      </c>
      <c r="J777" s="389">
        <v>9.8332102812561732</v>
      </c>
      <c r="K777" s="389">
        <v>0.752683278664108</v>
      </c>
      <c r="L777" s="387">
        <v>8.2889823294314546E-2</v>
      </c>
      <c r="M777" s="390">
        <v>5208513.0740460828</v>
      </c>
      <c r="N777" s="390">
        <v>-249163.8724206239</v>
      </c>
      <c r="O777" s="387">
        <v>-4.5653833098701871E-2</v>
      </c>
      <c r="P777" s="391">
        <v>894418.54545070603</v>
      </c>
      <c r="Q777" s="391">
        <v>-45045.603758808225</v>
      </c>
      <c r="R777" s="387">
        <v>-4.7948188120547852E-2</v>
      </c>
    </row>
    <row r="778" spans="1:18" x14ac:dyDescent="0.25">
      <c r="A778" s="443" t="s">
        <v>284</v>
      </c>
      <c r="B778" s="443" t="s">
        <v>116</v>
      </c>
      <c r="C778" s="443" t="s">
        <v>353</v>
      </c>
      <c r="D778" s="236" t="s">
        <v>317</v>
      </c>
      <c r="E778" s="382">
        <v>372414.8284509182</v>
      </c>
      <c r="F778" s="382">
        <v>146410.67871530447</v>
      </c>
      <c r="G778" s="383">
        <v>0.64782296646579263</v>
      </c>
      <c r="H778" s="384">
        <v>1.3595700699348848E-2</v>
      </c>
      <c r="I778" s="384">
        <v>5.0932647101298179E-3</v>
      </c>
      <c r="J778" s="385">
        <v>6.9591597049135423</v>
      </c>
      <c r="K778" s="385">
        <v>-0.48078638068440505</v>
      </c>
      <c r="L778" s="383">
        <v>-6.462229365009764E-2</v>
      </c>
      <c r="M778" s="386">
        <v>2591694.2676679194</v>
      </c>
      <c r="N778" s="386">
        <v>910235.57851354778</v>
      </c>
      <c r="O778" s="383">
        <v>0.54133686684346527</v>
      </c>
      <c r="P778" s="382">
        <v>432222.83393390104</v>
      </c>
      <c r="Q778" s="382">
        <v>161786.28027447499</v>
      </c>
      <c r="R778" s="383">
        <v>0.59824117000921539</v>
      </c>
    </row>
    <row r="779" spans="1:18" x14ac:dyDescent="0.25">
      <c r="A779" s="443" t="s">
        <v>284</v>
      </c>
      <c r="B779" s="443" t="s">
        <v>116</v>
      </c>
      <c r="C779" s="443" t="s">
        <v>353</v>
      </c>
      <c r="D779" s="75" t="s">
        <v>95</v>
      </c>
      <c r="E779" s="391">
        <v>2569329.1868556626</v>
      </c>
      <c r="F779" s="391">
        <v>261472.67441247031</v>
      </c>
      <c r="G779" s="387">
        <v>0.11329676390308362</v>
      </c>
      <c r="H779" s="388">
        <v>9.3798173310907035E-2</v>
      </c>
      <c r="I779" s="388">
        <v>6.9749787266245034E-3</v>
      </c>
      <c r="J779" s="389">
        <v>9.7423292464874081</v>
      </c>
      <c r="K779" s="389">
        <v>-0.46774248546566888</v>
      </c>
      <c r="L779" s="387">
        <v>-4.5811870645515514E-2</v>
      </c>
      <c r="M779" s="390">
        <v>25031250.880957633</v>
      </c>
      <c r="N779" s="390">
        <v>1467870.3418575823</v>
      </c>
      <c r="O779" s="387">
        <v>6.2294556565084626E-2</v>
      </c>
      <c r="P779" s="391">
        <v>5703654.2115631588</v>
      </c>
      <c r="Q779" s="391">
        <v>5492.3417760841548</v>
      </c>
      <c r="R779" s="387">
        <v>9.6387956354939232E-4</v>
      </c>
    </row>
    <row r="780" spans="1:18" x14ac:dyDescent="0.25">
      <c r="A780" s="443" t="s">
        <v>284</v>
      </c>
      <c r="B780" s="443" t="s">
        <v>116</v>
      </c>
      <c r="C780" s="443" t="s">
        <v>353</v>
      </c>
      <c r="D780" s="236" t="s">
        <v>92</v>
      </c>
      <c r="E780" s="382">
        <v>3237246.7872488108</v>
      </c>
      <c r="F780" s="382">
        <v>-407778.31034290418</v>
      </c>
      <c r="G780" s="383">
        <v>-0.11187256587405262</v>
      </c>
      <c r="H780" s="384">
        <v>0.11818175606067211</v>
      </c>
      <c r="I780" s="384">
        <v>-1.8946666614864077E-2</v>
      </c>
      <c r="J780" s="385">
        <v>9.4321809085709809</v>
      </c>
      <c r="K780" s="385">
        <v>0.66300428581419268</v>
      </c>
      <c r="L780" s="383">
        <v>7.5606218729092303E-2</v>
      </c>
      <c r="M780" s="386">
        <v>30534297.343020976</v>
      </c>
      <c r="N780" s="386">
        <v>-1429571.5321420729</v>
      </c>
      <c r="O780" s="383">
        <v>-4.4724608830218796E-2</v>
      </c>
      <c r="P780" s="382">
        <v>4245318.7641353384</v>
      </c>
      <c r="Q780" s="382">
        <v>-544089.43908655643</v>
      </c>
      <c r="R780" s="383">
        <v>-0.11360264483627448</v>
      </c>
    </row>
    <row r="781" spans="1:18" x14ac:dyDescent="0.25">
      <c r="A781" s="443" t="s">
        <v>284</v>
      </c>
      <c r="B781" s="443" t="s">
        <v>116</v>
      </c>
      <c r="C781" s="443" t="s">
        <v>353</v>
      </c>
      <c r="D781" s="75" t="s">
        <v>318</v>
      </c>
      <c r="E781" s="391">
        <v>32573.80990870297</v>
      </c>
      <c r="F781" s="391">
        <v>-8524.4473945442587</v>
      </c>
      <c r="G781" s="387">
        <v>-0.20741627392241593</v>
      </c>
      <c r="H781" s="388">
        <v>1.1891679286733232E-3</v>
      </c>
      <c r="I781" s="388">
        <v>-3.5697758413293611E-4</v>
      </c>
      <c r="J781" s="389">
        <v>11.446935951739409</v>
      </c>
      <c r="K781" s="389">
        <v>0.73181543067071253</v>
      </c>
      <c r="L781" s="387">
        <v>6.8297452112813309E-2</v>
      </c>
      <c r="M781" s="390">
        <v>372870.31572905742</v>
      </c>
      <c r="N781" s="390">
        <v>-67502.46448112838</v>
      </c>
      <c r="O781" s="387">
        <v>-0.15328482484523701</v>
      </c>
      <c r="P781" s="391">
        <v>67385.623555421829</v>
      </c>
      <c r="Q781" s="391">
        <v>-16587.141051072162</v>
      </c>
      <c r="R781" s="387">
        <v>-0.19753001022178332</v>
      </c>
    </row>
    <row r="782" spans="1:18" x14ac:dyDescent="0.25">
      <c r="A782" s="443" t="s">
        <v>284</v>
      </c>
      <c r="B782" s="443" t="s">
        <v>116</v>
      </c>
      <c r="C782" s="443" t="s">
        <v>353</v>
      </c>
      <c r="D782" s="236" t="s">
        <v>82</v>
      </c>
      <c r="E782" s="382">
        <v>29738534.929260865</v>
      </c>
      <c r="F782" s="382">
        <v>14722.205732144415</v>
      </c>
      <c r="G782" s="383">
        <v>4.9530004340562399E-4</v>
      </c>
      <c r="H782" s="384">
        <v>1.085660906192</v>
      </c>
      <c r="I782" s="384">
        <v>-3.2569955201394718E-2</v>
      </c>
      <c r="J782" s="385">
        <v>6.4465235042936024</v>
      </c>
      <c r="K782" s="385">
        <v>0.28497830897176613</v>
      </c>
      <c r="L782" s="383">
        <v>4.6251110709718789E-2</v>
      </c>
      <c r="M782" s="386">
        <v>191710164.40473646</v>
      </c>
      <c r="N782" s="386">
        <v>8565548.9314320087</v>
      </c>
      <c r="O782" s="383">
        <v>4.6769318930266562E-2</v>
      </c>
      <c r="P782" s="382">
        <v>28843341.481432915</v>
      </c>
      <c r="Q782" s="382">
        <v>-935469.47658596933</v>
      </c>
      <c r="R782" s="383">
        <v>-3.1413929787349845E-2</v>
      </c>
    </row>
    <row r="783" spans="1:18" x14ac:dyDescent="0.25">
      <c r="A783" s="443" t="s">
        <v>284</v>
      </c>
      <c r="B783" s="443" t="s">
        <v>116</v>
      </c>
      <c r="C783" s="443" t="s">
        <v>353</v>
      </c>
      <c r="D783" s="75" t="s">
        <v>319</v>
      </c>
      <c r="E783" s="391">
        <v>438468874.57218289</v>
      </c>
      <c r="F783" s="391">
        <v>9968142.3520538807</v>
      </c>
      <c r="G783" s="387">
        <v>2.3262836215955533E-2</v>
      </c>
      <c r="H783" s="388">
        <v>16.007127346298425</v>
      </c>
      <c r="I783" s="388">
        <v>-0.11337332281393842</v>
      </c>
      <c r="J783" s="389">
        <v>4.032776272364373</v>
      </c>
      <c r="K783" s="389">
        <v>-5.2825570344526618E-2</v>
      </c>
      <c r="L783" s="387">
        <v>-1.2929691237240431E-2</v>
      </c>
      <c r="M783" s="390">
        <v>1768246873.5450096</v>
      </c>
      <c r="N783" s="390">
        <v>17563492.384337664</v>
      </c>
      <c r="O783" s="387">
        <v>1.0032363689140284E-2</v>
      </c>
      <c r="P783" s="391">
        <v>432128411.09378141</v>
      </c>
      <c r="Q783" s="391">
        <v>6827038.6275365353</v>
      </c>
      <c r="R783" s="387">
        <v>1.6052237470920414E-2</v>
      </c>
    </row>
    <row r="784" spans="1:18" x14ac:dyDescent="0.25">
      <c r="A784" s="443" t="s">
        <v>284</v>
      </c>
      <c r="B784" s="443" t="s">
        <v>116</v>
      </c>
      <c r="C784" s="443" t="s">
        <v>353</v>
      </c>
      <c r="D784" s="236" t="s">
        <v>91</v>
      </c>
      <c r="E784" s="382">
        <v>3487298.336609723</v>
      </c>
      <c r="F784" s="382">
        <v>-409066.8422607258</v>
      </c>
      <c r="G784" s="383">
        <v>-0.10498678216278325</v>
      </c>
      <c r="H784" s="384">
        <v>0.1273103561184635</v>
      </c>
      <c r="I784" s="384">
        <v>-1.9273658213674882E-2</v>
      </c>
      <c r="J784" s="385">
        <v>5.1007334301584173</v>
      </c>
      <c r="K784" s="385">
        <v>0.22819696471274398</v>
      </c>
      <c r="L784" s="383">
        <v>4.6833300547063555E-2</v>
      </c>
      <c r="M784" s="386">
        <v>17787779.206481054</v>
      </c>
      <c r="N784" s="386">
        <v>-1197402.2102579623</v>
      </c>
      <c r="O784" s="383">
        <v>-6.307035913821854E-2</v>
      </c>
      <c r="P784" s="382">
        <v>4672150.6832355205</v>
      </c>
      <c r="Q784" s="382">
        <v>-570863.66406327486</v>
      </c>
      <c r="R784" s="383">
        <v>-0.10888081287768824</v>
      </c>
    </row>
    <row r="785" spans="1:18" x14ac:dyDescent="0.25">
      <c r="A785" s="443" t="s">
        <v>284</v>
      </c>
      <c r="B785" s="443" t="s">
        <v>116</v>
      </c>
      <c r="C785" s="443" t="s">
        <v>353</v>
      </c>
      <c r="D785" s="75" t="s">
        <v>320</v>
      </c>
      <c r="E785" s="391">
        <v>182077704.265385</v>
      </c>
      <c r="F785" s="391">
        <v>9488876.6285637319</v>
      </c>
      <c r="G785" s="387">
        <v>5.4979669069490283E-2</v>
      </c>
      <c r="H785" s="388">
        <v>6.647087554256661</v>
      </c>
      <c r="I785" s="388">
        <v>0.15417376858915599</v>
      </c>
      <c r="J785" s="389">
        <v>4.4499268035649298</v>
      </c>
      <c r="K785" s="389">
        <v>-7.4625030858423536E-2</v>
      </c>
      <c r="L785" s="387">
        <v>-1.6493353063317125E-2</v>
      </c>
      <c r="M785" s="390">
        <v>810232456.54210532</v>
      </c>
      <c r="N785" s="390">
        <v>29345359.856949687</v>
      </c>
      <c r="O785" s="387">
        <v>3.7579516912905765E-2</v>
      </c>
      <c r="P785" s="391">
        <v>225609625.52310002</v>
      </c>
      <c r="Q785" s="391">
        <v>10857301.282142878</v>
      </c>
      <c r="R785" s="387">
        <v>5.0557316762545171E-2</v>
      </c>
    </row>
    <row r="786" spans="1:18" x14ac:dyDescent="0.25">
      <c r="A786" s="443" t="s">
        <v>284</v>
      </c>
      <c r="B786" s="443" t="s">
        <v>116</v>
      </c>
      <c r="C786" s="443" t="s">
        <v>353</v>
      </c>
      <c r="D786" s="236" t="s">
        <v>98</v>
      </c>
      <c r="E786" s="382">
        <v>3547815.5507632773</v>
      </c>
      <c r="F786" s="382">
        <v>474642.75587483309</v>
      </c>
      <c r="G786" s="383">
        <v>0.15444714227078227</v>
      </c>
      <c r="H786" s="384">
        <v>0.12951965034611951</v>
      </c>
      <c r="I786" s="384">
        <v>1.3904715828698733E-2</v>
      </c>
      <c r="J786" s="385">
        <v>5.7618009905589513</v>
      </c>
      <c r="K786" s="385">
        <v>0.22808364727486552</v>
      </c>
      <c r="L786" s="383">
        <v>4.1217075814628634E-2</v>
      </c>
      <c r="M786" s="386">
        <v>20441807.154708304</v>
      </c>
      <c r="N786" s="386">
        <v>3435737.5607252941</v>
      </c>
      <c r="O786" s="383">
        <v>0.20203007765773856</v>
      </c>
      <c r="P786" s="382">
        <v>3245059.4783327011</v>
      </c>
      <c r="Q786" s="382">
        <v>485941.65039016493</v>
      </c>
      <c r="R786" s="383">
        <v>0.17612210883814622</v>
      </c>
    </row>
    <row r="787" spans="1:18" x14ac:dyDescent="0.25">
      <c r="A787" s="443" t="s">
        <v>284</v>
      </c>
      <c r="B787" s="443" t="s">
        <v>116</v>
      </c>
      <c r="C787" s="443" t="s">
        <v>353</v>
      </c>
      <c r="D787" s="75" t="s">
        <v>321</v>
      </c>
      <c r="E787" s="391">
        <v>2594.87469355762</v>
      </c>
      <c r="F787" s="391">
        <v>-707.50007898360491</v>
      </c>
      <c r="G787" s="387">
        <v>-0.21423979036733418</v>
      </c>
      <c r="H787" s="388">
        <v>9.473075986976582E-5</v>
      </c>
      <c r="I787" s="388">
        <v>-2.9506915185273009E-5</v>
      </c>
      <c r="J787" s="389">
        <v>9.3004089667400986</v>
      </c>
      <c r="K787" s="389">
        <v>1.1830168765783871</v>
      </c>
      <c r="L787" s="387">
        <v>0.14573854058524596</v>
      </c>
      <c r="M787" s="390">
        <v>24133.395867530257</v>
      </c>
      <c r="N787" s="390">
        <v>-2673.274989845464</v>
      </c>
      <c r="O787" s="387">
        <v>-9.9724244165512482E-2</v>
      </c>
      <c r="P787" s="391">
        <v>2653.1215842962265</v>
      </c>
      <c r="Q787" s="391">
        <v>-1043.2427606582642</v>
      </c>
      <c r="R787" s="387">
        <v>-0.28223482949733636</v>
      </c>
    </row>
    <row r="788" spans="1:18" x14ac:dyDescent="0.25">
      <c r="A788" s="443" t="s">
        <v>284</v>
      </c>
      <c r="B788" s="443" t="s">
        <v>116</v>
      </c>
      <c r="C788" s="443" t="s">
        <v>353</v>
      </c>
      <c r="D788" s="236" t="s">
        <v>112</v>
      </c>
      <c r="E788" s="382">
        <v>7292382.4865666125</v>
      </c>
      <c r="F788" s="382">
        <v>728835.84491608851</v>
      </c>
      <c r="G788" s="383">
        <v>0.11104299012535232</v>
      </c>
      <c r="H788" s="384">
        <v>0.2662220784412177</v>
      </c>
      <c r="I788" s="384">
        <v>1.9296810705334233E-2</v>
      </c>
      <c r="J788" s="385">
        <v>7.3683420489915239</v>
      </c>
      <c r="K788" s="385">
        <v>0.23213770870404726</v>
      </c>
      <c r="L788" s="383">
        <v>3.2529577018067253E-2</v>
      </c>
      <c r="M788" s="386">
        <v>53732768.513098136</v>
      </c>
      <c r="N788" s="386">
        <v>6893958.4812723771</v>
      </c>
      <c r="O788" s="383">
        <v>0.1471847486430187</v>
      </c>
      <c r="P788" s="382">
        <v>4867817.8234517593</v>
      </c>
      <c r="Q788" s="382">
        <v>557182.8330456689</v>
      </c>
      <c r="R788" s="383">
        <v>0.12925771592485927</v>
      </c>
    </row>
    <row r="789" spans="1:18" x14ac:dyDescent="0.25">
      <c r="A789" s="443" t="s">
        <v>284</v>
      </c>
      <c r="B789" s="443" t="s">
        <v>116</v>
      </c>
      <c r="C789" s="443" t="s">
        <v>353</v>
      </c>
      <c r="D789" s="75" t="s">
        <v>322</v>
      </c>
      <c r="E789" s="391">
        <v>215113.82934639906</v>
      </c>
      <c r="F789" s="391">
        <v>-30419.392819628003</v>
      </c>
      <c r="G789" s="387">
        <v>-0.12389114821724093</v>
      </c>
      <c r="H789" s="388">
        <v>7.8531331640299927E-3</v>
      </c>
      <c r="I789" s="388">
        <v>-1.3840003449587211E-3</v>
      </c>
      <c r="J789" s="389">
        <v>7.5715668377085628</v>
      </c>
      <c r="K789" s="389">
        <v>-8.8024013976217397E-2</v>
      </c>
      <c r="L789" s="387">
        <v>-1.149199946585344E-2</v>
      </c>
      <c r="M789" s="390">
        <v>1628748.7366116941</v>
      </c>
      <c r="N789" s="390">
        <v>-251935.28567589354</v>
      </c>
      <c r="O789" s="387">
        <v>-0.13395939067395793</v>
      </c>
      <c r="P789" s="391">
        <v>177238.37619841122</v>
      </c>
      <c r="Q789" s="391">
        <v>-42789.852388139116</v>
      </c>
      <c r="R789" s="387">
        <v>-0.19447437568815082</v>
      </c>
    </row>
    <row r="790" spans="1:18" x14ac:dyDescent="0.25">
      <c r="A790" s="443" t="s">
        <v>284</v>
      </c>
      <c r="B790" s="443" t="s">
        <v>116</v>
      </c>
      <c r="C790" s="443" t="s">
        <v>353</v>
      </c>
      <c r="D790" s="236" t="s">
        <v>323</v>
      </c>
      <c r="E790" s="382">
        <v>3228</v>
      </c>
      <c r="F790" s="382">
        <v>538.00000000001455</v>
      </c>
      <c r="G790" s="383">
        <v>0.20000000000000648</v>
      </c>
      <c r="H790" s="384">
        <v>1.1784418477655244E-4</v>
      </c>
      <c r="I790" s="384">
        <v>1.6644481860677307E-5</v>
      </c>
      <c r="J790" s="385">
        <v>16.898887856257737</v>
      </c>
      <c r="K790" s="385">
        <v>-1.9405805452294977</v>
      </c>
      <c r="L790" s="383">
        <v>-0.10300612012366037</v>
      </c>
      <c r="M790" s="386">
        <v>54549.609999999971</v>
      </c>
      <c r="N790" s="386">
        <v>3871.4399999995803</v>
      </c>
      <c r="O790" s="383">
        <v>7.6392655851613242E-2</v>
      </c>
      <c r="P790" s="382">
        <v>6456</v>
      </c>
      <c r="Q790" s="382">
        <v>1076</v>
      </c>
      <c r="R790" s="383">
        <v>0.2</v>
      </c>
    </row>
    <row r="791" spans="1:18" x14ac:dyDescent="0.25">
      <c r="A791" s="443" t="s">
        <v>284</v>
      </c>
      <c r="B791" s="443" t="s">
        <v>116</v>
      </c>
      <c r="C791" s="443" t="s">
        <v>353</v>
      </c>
      <c r="D791" s="75" t="s">
        <v>102</v>
      </c>
      <c r="E791" s="391">
        <v>121064.42143678293</v>
      </c>
      <c r="F791" s="391">
        <v>36628.181207636837</v>
      </c>
      <c r="G791" s="387">
        <v>0.43379692307750756</v>
      </c>
      <c r="H791" s="388">
        <v>4.4196834106761656E-3</v>
      </c>
      <c r="I791" s="388">
        <v>1.2431323227493647E-3</v>
      </c>
      <c r="J791" s="389">
        <v>5.3394218827505506</v>
      </c>
      <c r="K791" s="389">
        <v>0.32329980061703267</v>
      </c>
      <c r="L791" s="387">
        <v>6.4452139585789922E-2</v>
      </c>
      <c r="M791" s="390">
        <v>646414.02104209363</v>
      </c>
      <c r="N791" s="390">
        <v>222871.53189634345</v>
      </c>
      <c r="O791" s="387">
        <v>0.52620820250137523</v>
      </c>
      <c r="P791" s="391">
        <v>99674.145975530613</v>
      </c>
      <c r="Q791" s="391">
        <v>33283.746498519555</v>
      </c>
      <c r="R791" s="387">
        <v>0.50133372838108448</v>
      </c>
    </row>
    <row r="792" spans="1:18" x14ac:dyDescent="0.25">
      <c r="A792" s="443" t="s">
        <v>284</v>
      </c>
      <c r="B792" s="443" t="s">
        <v>116</v>
      </c>
      <c r="C792" s="443" t="s">
        <v>353</v>
      </c>
      <c r="D792" s="236" t="s">
        <v>90</v>
      </c>
      <c r="E792" s="382">
        <v>29490550.21678463</v>
      </c>
      <c r="F792" s="382">
        <v>1028055.6980736516</v>
      </c>
      <c r="G792" s="383">
        <v>3.6119662575527858E-2</v>
      </c>
      <c r="H792" s="384">
        <v>1.0766077598850576</v>
      </c>
      <c r="I792" s="384">
        <v>5.8285816180350114E-3</v>
      </c>
      <c r="J792" s="385">
        <v>7.1322851861456575</v>
      </c>
      <c r="K792" s="385">
        <v>3.7709673744844352E-2</v>
      </c>
      <c r="L792" s="383">
        <v>5.3152825956860319E-3</v>
      </c>
      <c r="M792" s="386">
        <v>210335014.44245762</v>
      </c>
      <c r="N792" s="386">
        <v>8405697.8081683517</v>
      </c>
      <c r="O792" s="383">
        <v>4.1626931385063654E-2</v>
      </c>
      <c r="P792" s="382">
        <v>33010187.988651469</v>
      </c>
      <c r="Q792" s="382">
        <v>868844.12101382017</v>
      </c>
      <c r="R792" s="383">
        <v>2.7031978643825113E-2</v>
      </c>
    </row>
    <row r="793" spans="1:18" x14ac:dyDescent="0.25">
      <c r="A793" s="443" t="s">
        <v>284</v>
      </c>
      <c r="B793" s="443" t="s">
        <v>116</v>
      </c>
      <c r="C793" s="443" t="s">
        <v>353</v>
      </c>
      <c r="D793" s="75" t="s">
        <v>106</v>
      </c>
      <c r="E793" s="391">
        <v>68810.511483191513</v>
      </c>
      <c r="F793" s="391">
        <v>-125358.7947063474</v>
      </c>
      <c r="G793" s="387">
        <v>-0.64561591719330791</v>
      </c>
      <c r="H793" s="388">
        <v>2.5120565767640345E-3</v>
      </c>
      <c r="I793" s="388">
        <v>-4.7927300781664631E-3</v>
      </c>
      <c r="J793" s="389">
        <v>10.31756585378043</v>
      </c>
      <c r="K793" s="389">
        <v>1.6397299780515429</v>
      </c>
      <c r="L793" s="387">
        <v>0.1889560947606439</v>
      </c>
      <c r="M793" s="390">
        <v>709956.98366014287</v>
      </c>
      <c r="N793" s="390">
        <v>-975012.38755682483</v>
      </c>
      <c r="O793" s="387">
        <v>-0.57865288486082267</v>
      </c>
      <c r="P793" s="391">
        <v>102934.38924773876</v>
      </c>
      <c r="Q793" s="391">
        <v>-187208.90398774575</v>
      </c>
      <c r="R793" s="387">
        <v>-0.6452291276497103</v>
      </c>
    </row>
    <row r="794" spans="1:18" x14ac:dyDescent="0.25">
      <c r="A794" s="443" t="s">
        <v>284</v>
      </c>
      <c r="B794" s="443" t="s">
        <v>116</v>
      </c>
      <c r="C794" s="443" t="s">
        <v>353</v>
      </c>
      <c r="D794" s="236" t="s">
        <v>324</v>
      </c>
      <c r="E794" s="382">
        <v>8173699.5432583969</v>
      </c>
      <c r="F794" s="382">
        <v>234302.29758804664</v>
      </c>
      <c r="G794" s="383">
        <v>2.9511345803463911E-2</v>
      </c>
      <c r="H794" s="384">
        <v>0.29839620795655658</v>
      </c>
      <c r="I794" s="384">
        <v>-2.8953278432114482E-4</v>
      </c>
      <c r="J794" s="385">
        <v>8.3440535185977183</v>
      </c>
      <c r="K794" s="385">
        <v>7.37096573561562E-2</v>
      </c>
      <c r="L794" s="383">
        <v>8.9125263221027356E-3</v>
      </c>
      <c r="M794" s="386">
        <v>68201786.433885783</v>
      </c>
      <c r="N794" s="386">
        <v>2540241.1611978412</v>
      </c>
      <c r="O794" s="383">
        <v>3.8686892771840689E-2</v>
      </c>
      <c r="P794" s="382">
        <v>11756239.523835719</v>
      </c>
      <c r="Q794" s="382">
        <v>508418.86227998137</v>
      </c>
      <c r="R794" s="383">
        <v>4.5201544154924285E-2</v>
      </c>
    </row>
    <row r="795" spans="1:18" x14ac:dyDescent="0.25">
      <c r="A795" s="443" t="s">
        <v>284</v>
      </c>
      <c r="B795" s="443" t="s">
        <v>116</v>
      </c>
      <c r="C795" s="443" t="s">
        <v>353</v>
      </c>
      <c r="D795" s="75" t="s">
        <v>103</v>
      </c>
      <c r="E795" s="391">
        <v>412668.99070060579</v>
      </c>
      <c r="F795" s="391">
        <v>-73139.692250627093</v>
      </c>
      <c r="G795" s="387">
        <v>-0.15055245988258531</v>
      </c>
      <c r="H795" s="388">
        <v>1.5065254272514123E-2</v>
      </c>
      <c r="I795" s="388">
        <v>-3.2112120429571046E-3</v>
      </c>
      <c r="J795" s="389">
        <v>9.4544868239360103</v>
      </c>
      <c r="K795" s="389">
        <v>0.97068719376451895</v>
      </c>
      <c r="L795" s="387">
        <v>0.11441656287029701</v>
      </c>
      <c r="M795" s="390">
        <v>3901573.5352258496</v>
      </c>
      <c r="N795" s="390">
        <v>-219929.98952991888</v>
      </c>
      <c r="O795" s="387">
        <v>-5.3361592003721862E-2</v>
      </c>
      <c r="P795" s="391">
        <v>862388.04885268025</v>
      </c>
      <c r="Q795" s="391">
        <v>11113.503375554457</v>
      </c>
      <c r="R795" s="387">
        <v>1.3055134133401718E-2</v>
      </c>
    </row>
    <row r="796" spans="1:18" x14ac:dyDescent="0.25">
      <c r="A796" s="443" t="s">
        <v>284</v>
      </c>
      <c r="B796" s="443" t="s">
        <v>116</v>
      </c>
      <c r="C796" s="443" t="s">
        <v>353</v>
      </c>
      <c r="D796" s="236" t="s">
        <v>93</v>
      </c>
      <c r="E796" s="382">
        <v>17533168.710262369</v>
      </c>
      <c r="F796" s="382">
        <v>1702583.9718860649</v>
      </c>
      <c r="G796" s="383">
        <v>0.10755028952017687</v>
      </c>
      <c r="H796" s="384">
        <v>0.6400811565088681</v>
      </c>
      <c r="I796" s="384">
        <v>4.4523360037389437E-2</v>
      </c>
      <c r="J796" s="385">
        <v>6.3145096566319339</v>
      </c>
      <c r="K796" s="385">
        <v>-0.23858973753902379</v>
      </c>
      <c r="L796" s="383">
        <v>-3.6408685903841408E-2</v>
      </c>
      <c r="M796" s="386">
        <v>110713363.1323086</v>
      </c>
      <c r="N796" s="386">
        <v>6973967.8738828301</v>
      </c>
      <c r="O796" s="383">
        <v>6.722583890632812E-2</v>
      </c>
      <c r="P796" s="382">
        <v>22934597.247719333</v>
      </c>
      <c r="Q796" s="382">
        <v>2307571.6531910673</v>
      </c>
      <c r="R796" s="383">
        <v>0.1118712750229581</v>
      </c>
    </row>
    <row r="797" spans="1:18" x14ac:dyDescent="0.25">
      <c r="A797" s="443" t="s">
        <v>284</v>
      </c>
      <c r="B797" s="443" t="s">
        <v>116</v>
      </c>
      <c r="C797" s="443" t="s">
        <v>353</v>
      </c>
      <c r="D797" s="75" t="s">
        <v>101</v>
      </c>
      <c r="E797" s="391">
        <v>3270822.100758682</v>
      </c>
      <c r="F797" s="391">
        <v>135981.57170208823</v>
      </c>
      <c r="G797" s="387">
        <v>4.3377508502166408E-2</v>
      </c>
      <c r="H797" s="388">
        <v>0.1194074857537291</v>
      </c>
      <c r="I797" s="388">
        <v>1.4725674529209865E-3</v>
      </c>
      <c r="J797" s="389">
        <v>13.75675095509056</v>
      </c>
      <c r="K797" s="389">
        <v>1.0777659066419538</v>
      </c>
      <c r="L797" s="387">
        <v>8.5004115276074779E-2</v>
      </c>
      <c r="M797" s="390">
        <v>44995885.05854331</v>
      </c>
      <c r="N797" s="390">
        <v>5249288.8613640368</v>
      </c>
      <c r="O797" s="387">
        <v>0.13206889051134818</v>
      </c>
      <c r="P797" s="391">
        <v>4789209.596650077</v>
      </c>
      <c r="Q797" s="391">
        <v>316374.61487316154</v>
      </c>
      <c r="R797" s="387">
        <v>7.0732458532927131E-2</v>
      </c>
    </row>
    <row r="798" spans="1:18" x14ac:dyDescent="0.25">
      <c r="A798" s="443" t="s">
        <v>284</v>
      </c>
      <c r="B798" s="443" t="s">
        <v>116</v>
      </c>
      <c r="C798" s="443" t="s">
        <v>353</v>
      </c>
      <c r="D798" s="236" t="s">
        <v>94</v>
      </c>
      <c r="E798" s="382">
        <v>13799406.390964027</v>
      </c>
      <c r="F798" s="382">
        <v>-601528.76160240918</v>
      </c>
      <c r="G798" s="383">
        <v>-4.1770118067312373E-2</v>
      </c>
      <c r="H798" s="384">
        <v>0.50377317117208897</v>
      </c>
      <c r="I798" s="384">
        <v>-3.8000196541856823E-2</v>
      </c>
      <c r="J798" s="385">
        <v>5.4991956401319042</v>
      </c>
      <c r="K798" s="385">
        <v>0.41248923306312335</v>
      </c>
      <c r="L798" s="383">
        <v>8.1091614112012544E-2</v>
      </c>
      <c r="M798" s="386">
        <v>75885635.461597711</v>
      </c>
      <c r="N798" s="386">
        <v>2632306.3532559872</v>
      </c>
      <c r="O798" s="383">
        <v>3.593428974897242E-2</v>
      </c>
      <c r="P798" s="382">
        <v>11742995.197024636</v>
      </c>
      <c r="Q798" s="382">
        <v>-972820.46747423708</v>
      </c>
      <c r="R798" s="383">
        <v>-7.6504763291767627E-2</v>
      </c>
    </row>
    <row r="799" spans="1:18" x14ac:dyDescent="0.25">
      <c r="A799" s="443" t="s">
        <v>284</v>
      </c>
      <c r="B799" s="443" t="s">
        <v>116</v>
      </c>
      <c r="C799" s="443" t="s">
        <v>353</v>
      </c>
      <c r="D799" s="75" t="s">
        <v>107</v>
      </c>
      <c r="E799" s="391">
        <v>4937567.1528579835</v>
      </c>
      <c r="F799" s="391">
        <v>-389901.43939428031</v>
      </c>
      <c r="G799" s="387">
        <v>-7.3186999161536842E-2</v>
      </c>
      <c r="H799" s="388">
        <v>0.18025513503966301</v>
      </c>
      <c r="I799" s="388">
        <v>-2.0168002071707825E-2</v>
      </c>
      <c r="J799" s="389">
        <v>6.7483303053314563</v>
      </c>
      <c r="K799" s="389">
        <v>0.38210978196512357</v>
      </c>
      <c r="L799" s="387">
        <v>6.0021449235483193E-2</v>
      </c>
      <c r="M799" s="390">
        <v>33320334.052240685</v>
      </c>
      <c r="N799" s="390">
        <v>-595505.83734522015</v>
      </c>
      <c r="O799" s="387">
        <v>-1.7558339680925145E-2</v>
      </c>
      <c r="P799" s="391">
        <v>2360815.558530082</v>
      </c>
      <c r="Q799" s="391">
        <v>-272576.94053821638</v>
      </c>
      <c r="R799" s="387">
        <v>-0.10350790496845984</v>
      </c>
    </row>
    <row r="800" spans="1:18" x14ac:dyDescent="0.25">
      <c r="A800" s="443" t="s">
        <v>284</v>
      </c>
      <c r="B800" s="443" t="s">
        <v>116</v>
      </c>
      <c r="C800" s="443" t="s">
        <v>353</v>
      </c>
      <c r="D800" s="236" t="s">
        <v>325</v>
      </c>
      <c r="E800" s="382">
        <v>4003641.9012094578</v>
      </c>
      <c r="F800" s="382">
        <v>174203.8674784489</v>
      </c>
      <c r="G800" s="383">
        <v>4.5490713244084706E-2</v>
      </c>
      <c r="H800" s="384">
        <v>0.14616044485293525</v>
      </c>
      <c r="I800" s="384">
        <v>2.0942770654507892E-3</v>
      </c>
      <c r="J800" s="385">
        <v>12.216500553289688</v>
      </c>
      <c r="K800" s="385">
        <v>-0.51331907316311032</v>
      </c>
      <c r="L800" s="383">
        <v>-4.0324143485617338E-2</v>
      </c>
      <c r="M800" s="386">
        <v>48910493.50129912</v>
      </c>
      <c r="N800" s="386">
        <v>162438.06122530997</v>
      </c>
      <c r="O800" s="383">
        <v>3.3321957103498367E-3</v>
      </c>
      <c r="P800" s="382">
        <v>2714104.5825024964</v>
      </c>
      <c r="Q800" s="382">
        <v>-16749.717773361132</v>
      </c>
      <c r="R800" s="383">
        <v>-6.1335083939370759E-3</v>
      </c>
    </row>
    <row r="801" spans="1:18" x14ac:dyDescent="0.25">
      <c r="A801" s="443" t="s">
        <v>284</v>
      </c>
      <c r="B801" s="443" t="s">
        <v>116</v>
      </c>
      <c r="C801" s="443" t="s">
        <v>353</v>
      </c>
      <c r="D801" s="75" t="s">
        <v>326</v>
      </c>
      <c r="E801" s="391">
        <v>166261.25270080581</v>
      </c>
      <c r="F801" s="391">
        <v>-8903.0235189030063</v>
      </c>
      <c r="G801" s="387">
        <v>-5.0826707996874491E-2</v>
      </c>
      <c r="H801" s="388">
        <v>6.069678371888116E-3</v>
      </c>
      <c r="I801" s="388">
        <v>-5.2012561134939968E-4</v>
      </c>
      <c r="J801" s="389">
        <v>5.4936701162459496</v>
      </c>
      <c r="K801" s="389">
        <v>0.34385534866833289</v>
      </c>
      <c r="L801" s="387">
        <v>6.6770430430467015E-2</v>
      </c>
      <c r="M801" s="390">
        <v>913384.47545203299</v>
      </c>
      <c r="N801" s="390">
        <v>11320.899023731705</v>
      </c>
      <c r="O801" s="387">
        <v>1.2550001263277393E-2</v>
      </c>
      <c r="P801" s="391">
        <v>163787.00180053711</v>
      </c>
      <c r="Q801" s="391">
        <v>-6728.2274782396853</v>
      </c>
      <c r="R801" s="387">
        <v>-3.9458220281542417E-2</v>
      </c>
    </row>
    <row r="802" spans="1:18" x14ac:dyDescent="0.25">
      <c r="A802" s="443" t="s">
        <v>284</v>
      </c>
      <c r="B802" s="443" t="s">
        <v>116</v>
      </c>
      <c r="C802" s="443" t="s">
        <v>353</v>
      </c>
      <c r="D802" s="236" t="s">
        <v>327</v>
      </c>
      <c r="E802" s="382">
        <v>0</v>
      </c>
      <c r="F802" s="382">
        <v>0</v>
      </c>
      <c r="G802" s="393"/>
      <c r="H802" s="384">
        <v>0</v>
      </c>
      <c r="I802" s="384">
        <v>0</v>
      </c>
      <c r="J802" s="393"/>
      <c r="K802" s="393"/>
      <c r="L802" s="393"/>
      <c r="M802" s="386">
        <v>0</v>
      </c>
      <c r="N802" s="386">
        <v>1.3869794202037156E-11</v>
      </c>
      <c r="O802" s="383">
        <v>-1</v>
      </c>
      <c r="P802" s="382">
        <v>0</v>
      </c>
      <c r="Q802" s="382">
        <v>0</v>
      </c>
      <c r="R802" s="393"/>
    </row>
    <row r="803" spans="1:18" x14ac:dyDescent="0.25">
      <c r="A803" s="443" t="s">
        <v>284</v>
      </c>
      <c r="B803" s="443" t="s">
        <v>116</v>
      </c>
      <c r="C803" s="443" t="s">
        <v>353</v>
      </c>
      <c r="D803" s="75" t="s">
        <v>85</v>
      </c>
      <c r="E803" s="391">
        <v>35852276.835229971</v>
      </c>
      <c r="F803" s="391">
        <v>1419642.7360610217</v>
      </c>
      <c r="G803" s="387">
        <v>4.122957110897553E-2</v>
      </c>
      <c r="H803" s="388">
        <v>1.3088545031074816</v>
      </c>
      <c r="I803" s="388">
        <v>1.3474450524973092E-2</v>
      </c>
      <c r="J803" s="389">
        <v>3.487451129089532</v>
      </c>
      <c r="K803" s="389">
        <v>-6.7119532495880652E-2</v>
      </c>
      <c r="L803" s="387">
        <v>-1.8882599021380529E-2</v>
      </c>
      <c r="M803" s="390">
        <v>125033063.32945323</v>
      </c>
      <c r="N803" s="390">
        <v>2639832.3594418168</v>
      </c>
      <c r="O803" s="387">
        <v>2.1568450628520659E-2</v>
      </c>
      <c r="P803" s="391">
        <v>30510067.81892319</v>
      </c>
      <c r="Q803" s="391">
        <v>336081.70148251951</v>
      </c>
      <c r="R803" s="387">
        <v>1.1138127398032542E-2</v>
      </c>
    </row>
    <row r="804" spans="1:18" x14ac:dyDescent="0.25">
      <c r="A804" s="443" t="s">
        <v>284</v>
      </c>
      <c r="B804" s="443" t="s">
        <v>116</v>
      </c>
      <c r="C804" s="443" t="s">
        <v>353</v>
      </c>
      <c r="D804" s="236" t="s">
        <v>84</v>
      </c>
      <c r="E804" s="382">
        <v>462378941.42660445</v>
      </c>
      <c r="F804" s="382">
        <v>17889965.795822561</v>
      </c>
      <c r="G804" s="383">
        <v>4.0248390346317602E-2</v>
      </c>
      <c r="H804" s="384">
        <v>16.880009110986212</v>
      </c>
      <c r="I804" s="384">
        <v>0.15801941462300562</v>
      </c>
      <c r="J804" s="385">
        <v>4.1672994893343782</v>
      </c>
      <c r="K804" s="385">
        <v>8.6952368849189554E-2</v>
      </c>
      <c r="L804" s="383">
        <v>2.1310042082608442E-2</v>
      </c>
      <c r="M804" s="386">
        <v>1926871526.4860592</v>
      </c>
      <c r="N804" s="386">
        <v>113202214.68358707</v>
      </c>
      <c r="O804" s="383">
        <v>6.2416127320963348E-2</v>
      </c>
      <c r="P804" s="382">
        <v>367422604.60082805</v>
      </c>
      <c r="Q804" s="382">
        <v>16540772.647988558</v>
      </c>
      <c r="R804" s="383">
        <v>4.7140578798083033E-2</v>
      </c>
    </row>
    <row r="805" spans="1:18" x14ac:dyDescent="0.25">
      <c r="A805" s="443" t="s">
        <v>284</v>
      </c>
      <c r="B805" s="443" t="s">
        <v>116</v>
      </c>
      <c r="C805" s="443" t="s">
        <v>353</v>
      </c>
      <c r="D805" s="75" t="s">
        <v>89</v>
      </c>
      <c r="E805" s="391">
        <v>18786626.367766026</v>
      </c>
      <c r="F805" s="391">
        <v>416177.72168955579</v>
      </c>
      <c r="G805" s="387">
        <v>2.2654739125189647E-2</v>
      </c>
      <c r="H805" s="388">
        <v>0.68584097553007184</v>
      </c>
      <c r="I805" s="388">
        <v>-5.2682978581397588E-3</v>
      </c>
      <c r="J805" s="389">
        <v>4.7424003053773705</v>
      </c>
      <c r="K805" s="389">
        <v>-5.7174719345369773E-2</v>
      </c>
      <c r="L805" s="387">
        <v>-1.1912454550842784E-2</v>
      </c>
      <c r="M805" s="390">
        <v>89093702.623504162</v>
      </c>
      <c r="N805" s="390">
        <v>923356.10884386301</v>
      </c>
      <c r="O805" s="387">
        <v>1.0472411024156907E-2</v>
      </c>
      <c r="P805" s="391">
        <v>23069751.664431363</v>
      </c>
      <c r="Q805" s="391">
        <v>-104061.24030636996</v>
      </c>
      <c r="R805" s="387">
        <v>-4.4904669220443795E-3</v>
      </c>
    </row>
    <row r="806" spans="1:18" x14ac:dyDescent="0.25">
      <c r="A806" s="443" t="s">
        <v>284</v>
      </c>
      <c r="B806" s="443" t="s">
        <v>116</v>
      </c>
      <c r="C806" s="443" t="s">
        <v>353</v>
      </c>
      <c r="D806" s="236" t="s">
        <v>105</v>
      </c>
      <c r="E806" s="382">
        <v>3316492.9398993151</v>
      </c>
      <c r="F806" s="382">
        <v>-293817.72053070879</v>
      </c>
      <c r="G806" s="383">
        <v>-8.1382946833642333E-2</v>
      </c>
      <c r="H806" s="384">
        <v>0.12107478526010734</v>
      </c>
      <c r="I806" s="384">
        <v>-1.4747655732285703E-2</v>
      </c>
      <c r="J806" s="385">
        <v>4.5949453608126278</v>
      </c>
      <c r="K806" s="385">
        <v>0.72416302751298733</v>
      </c>
      <c r="L806" s="383">
        <v>0.18708440959935765</v>
      </c>
      <c r="M806" s="386">
        <v>15239103.848358192</v>
      </c>
      <c r="N806" s="386">
        <v>1264377.1262422968</v>
      </c>
      <c r="O806" s="383">
        <v>9.0475982205887401E-2</v>
      </c>
      <c r="P806" s="382">
        <v>2353404.2629712867</v>
      </c>
      <c r="Q806" s="382">
        <v>-89100.248803453054</v>
      </c>
      <c r="R806" s="383">
        <v>-3.6479051880527434E-2</v>
      </c>
    </row>
    <row r="807" spans="1:18" x14ac:dyDescent="0.25">
      <c r="A807" s="443" t="s">
        <v>284</v>
      </c>
      <c r="B807" s="443" t="s">
        <v>116</v>
      </c>
      <c r="C807" s="443" t="s">
        <v>353</v>
      </c>
      <c r="D807" s="75" t="s">
        <v>100</v>
      </c>
      <c r="E807" s="391">
        <v>15074698.681334456</v>
      </c>
      <c r="F807" s="391">
        <v>3125258.962417895</v>
      </c>
      <c r="G807" s="387">
        <v>0.26154020907528019</v>
      </c>
      <c r="H807" s="388">
        <v>0.55033010435378849</v>
      </c>
      <c r="I807" s="388">
        <v>0.10078372905062083</v>
      </c>
      <c r="J807" s="389">
        <v>3.4725728454370919</v>
      </c>
      <c r="K807" s="389">
        <v>-0.55738252164097668</v>
      </c>
      <c r="L807" s="387">
        <v>-0.13830984982970385</v>
      </c>
      <c r="M807" s="390">
        <v>52347989.293948367</v>
      </c>
      <c r="N807" s="390">
        <v>4192280.5651247203</v>
      </c>
      <c r="O807" s="387">
        <v>8.7056772203944879E-2</v>
      </c>
      <c r="P807" s="391">
        <v>7820812.7001938261</v>
      </c>
      <c r="Q807" s="391">
        <v>1094347.5977949314</v>
      </c>
      <c r="R807" s="387">
        <v>0.1626928232192342</v>
      </c>
    </row>
    <row r="808" spans="1:18" x14ac:dyDescent="0.25">
      <c r="A808" s="443" t="s">
        <v>284</v>
      </c>
      <c r="B808" s="443" t="s">
        <v>116</v>
      </c>
      <c r="C808" s="443" t="s">
        <v>353</v>
      </c>
      <c r="D808" s="236" t="s">
        <v>86</v>
      </c>
      <c r="E808" s="382">
        <v>90581671.777501926</v>
      </c>
      <c r="F808" s="382">
        <v>2474156.7866694033</v>
      </c>
      <c r="G808" s="383">
        <v>2.8081109618479608E-2</v>
      </c>
      <c r="H808" s="384">
        <v>3.3068535521428011</v>
      </c>
      <c r="I808" s="384">
        <v>-7.8134893918879733E-3</v>
      </c>
      <c r="J808" s="385">
        <v>8.1937852895757572</v>
      </c>
      <c r="K808" s="385">
        <v>0.47446856617722233</v>
      </c>
      <c r="L808" s="383">
        <v>6.1465098943152448E-2</v>
      </c>
      <c r="M808" s="386">
        <v>742206769.71567488</v>
      </c>
      <c r="N808" s="386">
        <v>62076955.789854288</v>
      </c>
      <c r="O808" s="383">
        <v>9.1272216742765533E-2</v>
      </c>
      <c r="P808" s="382">
        <v>144951572.81950605</v>
      </c>
      <c r="Q808" s="382">
        <v>5513890.3193002939</v>
      </c>
      <c r="R808" s="383">
        <v>3.954376048448853E-2</v>
      </c>
    </row>
    <row r="809" spans="1:18" x14ac:dyDescent="0.25">
      <c r="A809" s="443" t="s">
        <v>284</v>
      </c>
      <c r="B809" s="443" t="s">
        <v>116</v>
      </c>
      <c r="C809" s="443" t="s">
        <v>353</v>
      </c>
      <c r="D809" s="75" t="s">
        <v>328</v>
      </c>
      <c r="E809" s="391">
        <v>443370.96882537246</v>
      </c>
      <c r="F809" s="391">
        <v>42841.556375852495</v>
      </c>
      <c r="G809" s="387">
        <v>0.10696232297609844</v>
      </c>
      <c r="H809" s="388">
        <v>1.6186087476708879E-2</v>
      </c>
      <c r="I809" s="388">
        <v>1.1178876443811263E-3</v>
      </c>
      <c r="J809" s="389">
        <v>18.067496199878985</v>
      </c>
      <c r="K809" s="389">
        <v>5.8415331476577848E-2</v>
      </c>
      <c r="L809" s="387">
        <v>3.2436597904932332E-3</v>
      </c>
      <c r="M809" s="390">
        <v>8010603.2943890803</v>
      </c>
      <c r="N809" s="390">
        <v>797436.71541197412</v>
      </c>
      <c r="O809" s="387">
        <v>0.11055293215272702</v>
      </c>
      <c r="P809" s="391">
        <v>774288.28488940047</v>
      </c>
      <c r="Q809" s="391">
        <v>67974.809554205276</v>
      </c>
      <c r="R809" s="387">
        <v>9.6238868332430547E-2</v>
      </c>
    </row>
    <row r="810" spans="1:18" x14ac:dyDescent="0.25">
      <c r="A810" s="443" t="s">
        <v>284</v>
      </c>
      <c r="B810" s="443" t="s">
        <v>116</v>
      </c>
      <c r="C810" s="443" t="s">
        <v>353</v>
      </c>
      <c r="D810" s="236" t="s">
        <v>97</v>
      </c>
      <c r="E810" s="382">
        <v>4006138.593721922</v>
      </c>
      <c r="F810" s="382">
        <v>229389.63798069442</v>
      </c>
      <c r="G810" s="383">
        <v>6.0737327439248402E-2</v>
      </c>
      <c r="H810" s="384">
        <v>0.14625159128842755</v>
      </c>
      <c r="I810" s="384">
        <v>4.1676238873658566E-3</v>
      </c>
      <c r="J810" s="385">
        <v>10.975325522930168</v>
      </c>
      <c r="K810" s="385">
        <v>0.25532906114788645</v>
      </c>
      <c r="L810" s="383">
        <v>2.3818017296755343E-2</v>
      </c>
      <c r="M810" s="386">
        <v>43968675.156071782</v>
      </c>
      <c r="N810" s="386">
        <v>3481939.7134858966</v>
      </c>
      <c r="O810" s="383">
        <v>8.6001987451510498E-2</v>
      </c>
      <c r="P810" s="382">
        <v>2466716.2785696462</v>
      </c>
      <c r="Q810" s="382">
        <v>121762.06259402167</v>
      </c>
      <c r="R810" s="383">
        <v>5.1925134300910961E-2</v>
      </c>
    </row>
    <row r="811" spans="1:18" x14ac:dyDescent="0.25">
      <c r="A811" s="443" t="s">
        <v>284</v>
      </c>
      <c r="B811" s="443" t="s">
        <v>116</v>
      </c>
      <c r="C811" s="443" t="s">
        <v>353</v>
      </c>
      <c r="D811" s="75" t="s">
        <v>88</v>
      </c>
      <c r="E811" s="391">
        <v>29003704.805746749</v>
      </c>
      <c r="F811" s="391">
        <v>1400093.8280080557</v>
      </c>
      <c r="G811" s="387">
        <v>5.0721401237583751E-2</v>
      </c>
      <c r="H811" s="388">
        <v>1.0588345564848209</v>
      </c>
      <c r="I811" s="388">
        <v>2.036718460654563E-2</v>
      </c>
      <c r="J811" s="389">
        <v>4.6656645387938447</v>
      </c>
      <c r="K811" s="389">
        <v>-8.810140446649406E-2</v>
      </c>
      <c r="L811" s="387">
        <v>-1.8532970600161753E-2</v>
      </c>
      <c r="M811" s="390">
        <v>135321557.00581723</v>
      </c>
      <c r="N811" s="390">
        <v>4100451.2288358212</v>
      </c>
      <c r="O811" s="387">
        <v>3.1248412399486999E-2</v>
      </c>
      <c r="P811" s="391">
        <v>42459767.528846741</v>
      </c>
      <c r="Q811" s="391">
        <v>2554188.4574379921</v>
      </c>
      <c r="R811" s="387">
        <v>6.4005798609448022E-2</v>
      </c>
    </row>
    <row r="812" spans="1:18" x14ac:dyDescent="0.25">
      <c r="A812" s="443" t="s">
        <v>284</v>
      </c>
      <c r="B812" s="443" t="s">
        <v>116</v>
      </c>
      <c r="C812" s="443" t="s">
        <v>353</v>
      </c>
      <c r="D812" s="236" t="s">
        <v>329</v>
      </c>
      <c r="E812" s="382">
        <v>167663.66906798136</v>
      </c>
      <c r="F812" s="382">
        <v>25731.32441240811</v>
      </c>
      <c r="G812" s="383">
        <v>0.18129288623287546</v>
      </c>
      <c r="H812" s="384">
        <v>6.1208762075470671E-3</v>
      </c>
      <c r="I812" s="384">
        <v>7.8128099814272177E-4</v>
      </c>
      <c r="J812" s="385">
        <v>4.7432235514601278</v>
      </c>
      <c r="K812" s="385">
        <v>-7.373956724982822E-2</v>
      </c>
      <c r="L812" s="383">
        <v>-1.5308310533541435E-2</v>
      </c>
      <c r="M812" s="386">
        <v>795266.26384746609</v>
      </c>
      <c r="N812" s="386">
        <v>111583.39428953966</v>
      </c>
      <c r="O812" s="383">
        <v>0.16320928789935921</v>
      </c>
      <c r="P812" s="382">
        <v>91270.124572929228</v>
      </c>
      <c r="Q812" s="382">
        <v>14362.840512778843</v>
      </c>
      <c r="R812" s="383">
        <v>0.18675526887083208</v>
      </c>
    </row>
    <row r="813" spans="1:18" x14ac:dyDescent="0.25">
      <c r="A813" s="443" t="s">
        <v>284</v>
      </c>
      <c r="B813" s="443" t="s">
        <v>116</v>
      </c>
      <c r="C813" s="443" t="s">
        <v>353</v>
      </c>
      <c r="D813" s="75" t="s">
        <v>99</v>
      </c>
      <c r="E813" s="391">
        <v>11318818.937978722</v>
      </c>
      <c r="F813" s="391">
        <v>1019162.0993203819</v>
      </c>
      <c r="G813" s="387">
        <v>9.8951073349851579E-2</v>
      </c>
      <c r="H813" s="388">
        <v>0.41321468103454329</v>
      </c>
      <c r="I813" s="388">
        <v>2.5734304749156167E-2</v>
      </c>
      <c r="J813" s="389">
        <v>3.3486777606924836</v>
      </c>
      <c r="K813" s="389">
        <v>-1.9279648083328382E-2</v>
      </c>
      <c r="L813" s="387">
        <v>-5.7244334602010796E-3</v>
      </c>
      <c r="M813" s="390">
        <v>37903077.254914261</v>
      </c>
      <c r="N813" s="390">
        <v>3214271.6973064467</v>
      </c>
      <c r="O813" s="387">
        <v>9.266020105444378E-2</v>
      </c>
      <c r="P813" s="391">
        <v>7267310.9804923907</v>
      </c>
      <c r="Q813" s="391">
        <v>551640.56680834014</v>
      </c>
      <c r="R813" s="387">
        <v>8.2142292999415348E-2</v>
      </c>
    </row>
    <row r="814" spans="1:18" x14ac:dyDescent="0.25">
      <c r="A814" s="443" t="s">
        <v>284</v>
      </c>
      <c r="B814" s="443" t="s">
        <v>116</v>
      </c>
      <c r="C814" s="443" t="s">
        <v>353</v>
      </c>
      <c r="D814" s="236" t="s">
        <v>104</v>
      </c>
      <c r="E814" s="382">
        <v>4813729.8156283349</v>
      </c>
      <c r="F814" s="382">
        <v>566458.87628069986</v>
      </c>
      <c r="G814" s="383">
        <v>0.13337008266482425</v>
      </c>
      <c r="H814" s="384">
        <v>0.17573422114538576</v>
      </c>
      <c r="I814" s="384">
        <v>1.5948883872072411E-2</v>
      </c>
      <c r="J814" s="385">
        <v>5.2973300383608111</v>
      </c>
      <c r="K814" s="385">
        <v>5.5682412273717397E-2</v>
      </c>
      <c r="L814" s="383">
        <v>1.0623074316669487E-2</v>
      </c>
      <c r="M814" s="386">
        <v>25499915.548881028</v>
      </c>
      <c r="N814" s="386">
        <v>3237217.9123007953</v>
      </c>
      <c r="O814" s="383">
        <v>0.14540995728126249</v>
      </c>
      <c r="P814" s="382">
        <v>3743773.7508132448</v>
      </c>
      <c r="Q814" s="382">
        <v>517100.96206377912</v>
      </c>
      <c r="R814" s="383">
        <v>0.16025825855871415</v>
      </c>
    </row>
    <row r="815" spans="1:18" x14ac:dyDescent="0.25">
      <c r="A815" s="443" t="s">
        <v>284</v>
      </c>
      <c r="B815" s="443" t="s">
        <v>116</v>
      </c>
      <c r="C815" s="443" t="s">
        <v>353</v>
      </c>
      <c r="D815" s="75" t="s">
        <v>330</v>
      </c>
      <c r="E815" s="392"/>
      <c r="F815" s="392"/>
      <c r="G815" s="392"/>
      <c r="H815" s="392"/>
      <c r="I815" s="392"/>
      <c r="J815" s="392"/>
      <c r="K815" s="392"/>
      <c r="L815" s="392"/>
      <c r="M815" s="392"/>
      <c r="N815" s="392"/>
      <c r="O815" s="392"/>
      <c r="P815" s="392"/>
      <c r="Q815" s="392"/>
      <c r="R815" s="392"/>
    </row>
    <row r="816" spans="1:18" x14ac:dyDescent="0.25">
      <c r="A816" s="443" t="s">
        <v>284</v>
      </c>
      <c r="B816" s="443" t="s">
        <v>116</v>
      </c>
      <c r="C816" s="443" t="s">
        <v>353</v>
      </c>
      <c r="D816" s="236" t="s">
        <v>87</v>
      </c>
      <c r="E816" s="382">
        <v>53269543.2103559</v>
      </c>
      <c r="F816" s="382">
        <v>2997127.5444531143</v>
      </c>
      <c r="G816" s="383">
        <v>5.9617734790610291E-2</v>
      </c>
      <c r="H816" s="384">
        <v>1.9447044278326286</v>
      </c>
      <c r="I816" s="384">
        <v>5.3420587589960933E-2</v>
      </c>
      <c r="J816" s="385">
        <v>4.6839475728684983</v>
      </c>
      <c r="K816" s="385">
        <v>3.4868810539794737E-2</v>
      </c>
      <c r="L816" s="383">
        <v>7.5001548311754351E-3</v>
      </c>
      <c r="M816" s="386">
        <v>249511747.62796012</v>
      </c>
      <c r="N816" s="386">
        <v>15791327.624650687</v>
      </c>
      <c r="O816" s="383">
        <v>6.7565031863399377E-2</v>
      </c>
      <c r="P816" s="382">
        <v>46577400.396116652</v>
      </c>
      <c r="Q816" s="382">
        <v>2606595.0003171265</v>
      </c>
      <c r="R816" s="383">
        <v>5.9280128641130851E-2</v>
      </c>
    </row>
    <row r="817" spans="1:18" x14ac:dyDescent="0.25">
      <c r="A817" s="443" t="s">
        <v>284</v>
      </c>
      <c r="B817" s="443" t="s">
        <v>116</v>
      </c>
      <c r="C817" s="443" t="s">
        <v>353</v>
      </c>
      <c r="D817" s="75" t="s">
        <v>109</v>
      </c>
      <c r="E817" s="391">
        <v>28489959.984703466</v>
      </c>
      <c r="F817" s="391">
        <v>1088487.8170384616</v>
      </c>
      <c r="G817" s="387">
        <v>3.9723698434090966E-2</v>
      </c>
      <c r="H817" s="388">
        <v>1.0400793397503036</v>
      </c>
      <c r="I817" s="388">
        <v>9.2165729007369634E-3</v>
      </c>
      <c r="J817" s="389">
        <v>2.8363741610123325</v>
      </c>
      <c r="K817" s="389">
        <v>0.16811265954202081</v>
      </c>
      <c r="L817" s="387">
        <v>6.300456662489208E-2</v>
      </c>
      <c r="M817" s="390">
        <v>80808186.348888218</v>
      </c>
      <c r="N817" s="390">
        <v>7693893.0802974403</v>
      </c>
      <c r="O817" s="387">
        <v>0.10523103946356088</v>
      </c>
      <c r="P817" s="391">
        <v>20153804.216004349</v>
      </c>
      <c r="Q817" s="391">
        <v>1024458.2803556621</v>
      </c>
      <c r="R817" s="387">
        <v>5.3554276440080602E-2</v>
      </c>
    </row>
    <row r="818" spans="1:18" x14ac:dyDescent="0.25">
      <c r="A818" s="443" t="s">
        <v>284</v>
      </c>
      <c r="B818" s="443" t="s">
        <v>116</v>
      </c>
      <c r="C818" s="443" t="s">
        <v>353</v>
      </c>
      <c r="D818" s="236" t="s">
        <v>110</v>
      </c>
      <c r="E818" s="382">
        <v>194462.75368884206</v>
      </c>
      <c r="F818" s="382">
        <v>1835.4575701886788</v>
      </c>
      <c r="G818" s="383">
        <v>9.5285434991419123E-3</v>
      </c>
      <c r="H818" s="384">
        <v>7.0992269757946432E-3</v>
      </c>
      <c r="I818" s="384">
        <v>-1.4754816944555563E-4</v>
      </c>
      <c r="J818" s="385">
        <v>10.974762802303408</v>
      </c>
      <c r="K818" s="385">
        <v>0.15710981498513377</v>
      </c>
      <c r="L818" s="383">
        <v>1.4523465965243698E-2</v>
      </c>
      <c r="M818" s="386">
        <v>2134182.5956177935</v>
      </c>
      <c r="N818" s="386">
        <v>50407.350320801139</v>
      </c>
      <c r="O818" s="383">
        <v>2.4190396941593754E-2</v>
      </c>
      <c r="P818" s="382">
        <v>394088.58636003733</v>
      </c>
      <c r="Q818" s="382">
        <v>2773.7154261050746</v>
      </c>
      <c r="R818" s="383">
        <v>7.0881932482790193E-3</v>
      </c>
    </row>
    <row r="819" spans="1:18" x14ac:dyDescent="0.25">
      <c r="A819" s="443" t="s">
        <v>284</v>
      </c>
      <c r="B819" s="443" t="s">
        <v>116</v>
      </c>
      <c r="C819" s="443" t="s">
        <v>353</v>
      </c>
      <c r="D819" s="75" t="s">
        <v>331</v>
      </c>
      <c r="E819" s="391">
        <v>83471.472980255698</v>
      </c>
      <c r="F819" s="391">
        <v>63563.16159996207</v>
      </c>
      <c r="G819" s="387">
        <v>3.1927952293774391</v>
      </c>
      <c r="H819" s="388">
        <v>3.0472824304387412E-3</v>
      </c>
      <c r="I819" s="388">
        <v>2.298317673099536E-3</v>
      </c>
      <c r="J819" s="389">
        <v>15.003611416087473</v>
      </c>
      <c r="K819" s="389">
        <v>-2.0924216674863771</v>
      </c>
      <c r="L819" s="387">
        <v>-0.12239223317231471</v>
      </c>
      <c r="M819" s="390">
        <v>1252373.5449242014</v>
      </c>
      <c r="N819" s="390">
        <v>912020.39492861181</v>
      </c>
      <c r="O819" s="387">
        <v>2.679629658019707</v>
      </c>
      <c r="P819" s="391">
        <v>91856.669467091677</v>
      </c>
      <c r="Q819" s="391">
        <v>68887.42720854294</v>
      </c>
      <c r="R819" s="387">
        <v>2.9991162282640946</v>
      </c>
    </row>
    <row r="820" spans="1:18" x14ac:dyDescent="0.25">
      <c r="A820" s="443" t="s">
        <v>284</v>
      </c>
      <c r="B820" s="443" t="s">
        <v>116</v>
      </c>
      <c r="C820" s="443" t="s">
        <v>353</v>
      </c>
      <c r="D820" s="236" t="s">
        <v>332</v>
      </c>
      <c r="E820" s="382">
        <v>41876.242062377161</v>
      </c>
      <c r="F820" s="382">
        <v>-39606.009424902848</v>
      </c>
      <c r="G820" s="383">
        <v>-0.48606915864475891</v>
      </c>
      <c r="H820" s="384">
        <v>1.5287706342461001E-3</v>
      </c>
      <c r="I820" s="384">
        <v>-1.536649307549218E-3</v>
      </c>
      <c r="J820" s="385">
        <v>17.267953795728239</v>
      </c>
      <c r="K820" s="385">
        <v>1.7119778962883636</v>
      </c>
      <c r="L820" s="383">
        <v>0.11005274804713518</v>
      </c>
      <c r="M820" s="386">
        <v>723117.01307186019</v>
      </c>
      <c r="N820" s="386">
        <v>-544418.92729636654</v>
      </c>
      <c r="O820" s="383">
        <v>-0.42950965724743839</v>
      </c>
      <c r="P820" s="382">
        <v>42109.905468088458</v>
      </c>
      <c r="Q820" s="382">
        <v>-40282.916947546415</v>
      </c>
      <c r="R820" s="383">
        <v>-0.48891293885209014</v>
      </c>
    </row>
    <row r="821" spans="1:18" x14ac:dyDescent="0.25">
      <c r="A821" s="443" t="s">
        <v>284</v>
      </c>
      <c r="B821" s="443" t="s">
        <v>116</v>
      </c>
      <c r="C821" s="443" t="s">
        <v>353</v>
      </c>
      <c r="D821" s="75" t="s">
        <v>333</v>
      </c>
      <c r="E821" s="391">
        <v>5.0022208597511053E-12</v>
      </c>
      <c r="F821" s="391">
        <v>-1.5205614545266144E-12</v>
      </c>
      <c r="G821" s="387">
        <v>-0.23311546840958605</v>
      </c>
      <c r="H821" s="388">
        <v>1.8261543968080366E-19</v>
      </c>
      <c r="I821" s="388">
        <v>-6.2776245222480094E-20</v>
      </c>
      <c r="J821" s="389">
        <v>0</v>
      </c>
      <c r="K821" s="389">
        <v>-4.6405228758169939</v>
      </c>
      <c r="L821" s="387">
        <v>-1</v>
      </c>
      <c r="M821" s="390">
        <v>0</v>
      </c>
      <c r="N821" s="390">
        <v>-3.0269120543380268E-11</v>
      </c>
      <c r="O821" s="387">
        <v>-1</v>
      </c>
      <c r="P821" s="391">
        <v>0</v>
      </c>
      <c r="Q821" s="391">
        <v>0</v>
      </c>
      <c r="R821" s="392"/>
    </row>
    <row r="822" spans="1:18" x14ac:dyDescent="0.25">
      <c r="A822" s="443" t="s">
        <v>284</v>
      </c>
      <c r="B822" s="443" t="s">
        <v>116</v>
      </c>
      <c r="C822" s="443" t="s">
        <v>353</v>
      </c>
      <c r="D822" s="236" t="s">
        <v>334</v>
      </c>
      <c r="E822" s="382">
        <v>176903.99375629355</v>
      </c>
      <c r="F822" s="382">
        <v>119493.27588116878</v>
      </c>
      <c r="G822" s="383">
        <v>2.0813757483590618</v>
      </c>
      <c r="H822" s="384">
        <v>6.4582115637939076E-3</v>
      </c>
      <c r="I822" s="384">
        <v>4.2983797447791192E-3</v>
      </c>
      <c r="J822" s="385">
        <v>11.051186880184815</v>
      </c>
      <c r="K822" s="385">
        <v>-0.96977913357417123</v>
      </c>
      <c r="L822" s="383">
        <v>-8.0673976822177113E-2</v>
      </c>
      <c r="M822" s="386">
        <v>1954999.0948518477</v>
      </c>
      <c r="N822" s="386">
        <v>1264866.8064494673</v>
      </c>
      <c r="O822" s="383">
        <v>1.8327889126555239</v>
      </c>
      <c r="P822" s="382">
        <v>176897.07349817455</v>
      </c>
      <c r="Q822" s="382">
        <v>120572.01938527846</v>
      </c>
      <c r="R822" s="383">
        <v>2.1406463124493027</v>
      </c>
    </row>
    <row r="823" spans="1:18" x14ac:dyDescent="0.25">
      <c r="A823" s="443" t="s">
        <v>284</v>
      </c>
      <c r="B823" s="443" t="s">
        <v>116</v>
      </c>
      <c r="C823" s="443" t="s">
        <v>353</v>
      </c>
      <c r="D823" s="75" t="s">
        <v>335</v>
      </c>
      <c r="E823" s="391">
        <v>0.85503030248219147</v>
      </c>
      <c r="F823" s="391">
        <v>-8.9653588968503755</v>
      </c>
      <c r="G823" s="387">
        <v>-0.91293315518082496</v>
      </c>
      <c r="H823" s="388">
        <v>3.1214482328148358E-8</v>
      </c>
      <c r="I823" s="388">
        <v>-3.3823550633011557E-7</v>
      </c>
      <c r="J823" s="389">
        <v>12.682539778695352</v>
      </c>
      <c r="K823" s="389">
        <v>0.65542745648113865</v>
      </c>
      <c r="L823" s="387">
        <v>5.4495829000495544E-2</v>
      </c>
      <c r="M823" s="390">
        <v>10.843955823220313</v>
      </c>
      <c r="N823" s="390">
        <v>-107.26696812501177</v>
      </c>
      <c r="O823" s="387">
        <v>-0.90818837529394647</v>
      </c>
      <c r="P823" s="391">
        <v>1.3571909666061401</v>
      </c>
      <c r="Q823" s="391">
        <v>-14.235647427209187</v>
      </c>
      <c r="R823" s="387">
        <v>-0.912960621259023</v>
      </c>
    </row>
    <row r="824" spans="1:18" x14ac:dyDescent="0.25">
      <c r="A824" s="443" t="s">
        <v>284</v>
      </c>
      <c r="B824" s="443" t="s">
        <v>116</v>
      </c>
      <c r="C824" s="443" t="s">
        <v>353</v>
      </c>
      <c r="D824" s="236" t="s">
        <v>336</v>
      </c>
      <c r="E824" s="382">
        <v>363943747.02590448</v>
      </c>
      <c r="F824" s="382">
        <v>20537107.981364965</v>
      </c>
      <c r="G824" s="383">
        <v>5.9804050493914074E-2</v>
      </c>
      <c r="H824" s="384">
        <v>13.286448008919313</v>
      </c>
      <c r="I824" s="384">
        <v>0.367247320946543</v>
      </c>
      <c r="J824" s="385">
        <v>5.2135747960346244</v>
      </c>
      <c r="K824" s="385">
        <v>-7.5650132275727699E-2</v>
      </c>
      <c r="L824" s="383">
        <v>-1.4302687690745306E-2</v>
      </c>
      <c r="M824" s="386">
        <v>1897447946.6686568</v>
      </c>
      <c r="N824" s="386">
        <v>81092990.887003422</v>
      </c>
      <c r="O824" s="383">
        <v>4.4646004146312757E-2</v>
      </c>
      <c r="P824" s="382">
        <v>401422962.23334515</v>
      </c>
      <c r="Q824" s="382">
        <v>18488609.423418999</v>
      </c>
      <c r="R824" s="383">
        <v>4.8281407211841432E-2</v>
      </c>
    </row>
    <row r="825" spans="1:18" x14ac:dyDescent="0.25">
      <c r="A825" s="443" t="s">
        <v>284</v>
      </c>
      <c r="B825" s="443" t="s">
        <v>116</v>
      </c>
      <c r="C825" s="443" t="s">
        <v>353</v>
      </c>
      <c r="D825" s="75" t="s">
        <v>337</v>
      </c>
      <c r="E825" s="391">
        <v>47089686.925662078</v>
      </c>
      <c r="F825" s="391">
        <v>455340.3865903765</v>
      </c>
      <c r="G825" s="387">
        <v>9.7640563315040379E-3</v>
      </c>
      <c r="H825" s="388">
        <v>1.719097201715529</v>
      </c>
      <c r="I825" s="388">
        <v>-3.5319904392296708E-2</v>
      </c>
      <c r="J825" s="389">
        <v>4.6718211582018183</v>
      </c>
      <c r="K825" s="389">
        <v>-8.271384259847725E-2</v>
      </c>
      <c r="L825" s="387">
        <v>-1.7396831148483425E-2</v>
      </c>
      <c r="M825" s="390">
        <v>219994595.71240765</v>
      </c>
      <c r="N825" s="390">
        <v>-1730037.1470588744</v>
      </c>
      <c r="O825" s="387">
        <v>-7.8026384563027159E-3</v>
      </c>
      <c r="P825" s="391">
        <v>70633867.902592227</v>
      </c>
      <c r="Q825" s="391">
        <v>565791.52043844759</v>
      </c>
      <c r="R825" s="387">
        <v>8.074883023084586E-3</v>
      </c>
    </row>
    <row r="826" spans="1:18" x14ac:dyDescent="0.25">
      <c r="A826" s="443" t="s">
        <v>284</v>
      </c>
      <c r="B826" s="443" t="s">
        <v>116</v>
      </c>
      <c r="C826" s="443" t="s">
        <v>353</v>
      </c>
      <c r="D826" s="236" t="s">
        <v>338</v>
      </c>
      <c r="E826" s="382">
        <v>34536602.719693005</v>
      </c>
      <c r="F826" s="382">
        <v>-50250.860751509666</v>
      </c>
      <c r="G826" s="383">
        <v>-1.4528890474131367E-3</v>
      </c>
      <c r="H826" s="384">
        <v>1.2608233557787749</v>
      </c>
      <c r="I826" s="384">
        <v>-4.0358542784747931E-2</v>
      </c>
      <c r="J826" s="385">
        <v>5.1700103816944294</v>
      </c>
      <c r="K826" s="385">
        <v>0.12383602690338247</v>
      </c>
      <c r="L826" s="383">
        <v>2.4540576325074344E-2</v>
      </c>
      <c r="M826" s="386">
        <v>178554594.6092689</v>
      </c>
      <c r="N826" s="386">
        <v>4023301.0587168932</v>
      </c>
      <c r="O826" s="383">
        <v>2.3052032543101314E-2</v>
      </c>
      <c r="P826" s="382">
        <v>52238128.821638256</v>
      </c>
      <c r="Q826" s="382">
        <v>671429.67778691649</v>
      </c>
      <c r="R826" s="383">
        <v>1.3020606106935114E-2</v>
      </c>
    </row>
  </sheetData>
  <mergeCells count="21">
    <mergeCell ref="C387:C441"/>
    <mergeCell ref="C442:C496"/>
    <mergeCell ref="B497:B661"/>
    <mergeCell ref="C497:C551"/>
    <mergeCell ref="C552:C606"/>
    <mergeCell ref="A2:A826"/>
    <mergeCell ref="B662:B826"/>
    <mergeCell ref="C662:C716"/>
    <mergeCell ref="C717:C771"/>
    <mergeCell ref="C772:C826"/>
    <mergeCell ref="C607:C661"/>
    <mergeCell ref="B2:B166"/>
    <mergeCell ref="C2:C56"/>
    <mergeCell ref="C57:C111"/>
    <mergeCell ref="C112:C166"/>
    <mergeCell ref="B167:B331"/>
    <mergeCell ref="C167:C221"/>
    <mergeCell ref="C222:C276"/>
    <mergeCell ref="C277:C331"/>
    <mergeCell ref="B332:B496"/>
    <mergeCell ref="C332:C38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>
      <selection activeCell="R10" sqref="R10"/>
    </sheetView>
  </sheetViews>
  <sheetFormatPr defaultRowHeight="15" x14ac:dyDescent="0.25"/>
  <sheetData/>
  <sheetProtection algorithmName="SHA-512" hashValue="rpHBnV8Kr6B0spB+nNC9ZFODqvksOdju/pwSzuJbKUaXwcmuaUPDuIlpkGRuU3ueZSVtbNaxOCkK/YgHPI4l/g==" saltValue="jECgJdlB45wVBTcMrYbKLQ==" spinCount="100000" sheet="1" objects="1" scenarios="1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7">
    <tabColor rgb="FF002776"/>
    <pageSetUpPr fitToPage="1"/>
  </sheetPr>
  <dimension ref="G2:M20"/>
  <sheetViews>
    <sheetView showGridLines="0" zoomScale="85" zoomScaleNormal="85" workbookViewId="0">
      <selection activeCell="Q6" sqref="Q6"/>
    </sheetView>
  </sheetViews>
  <sheetFormatPr defaultRowHeight="15" x14ac:dyDescent="0.25"/>
  <cols>
    <col min="2" max="2" width="45" bestFit="1" customWidth="1"/>
    <col min="8" max="8" width="34.7109375" customWidth="1"/>
  </cols>
  <sheetData>
    <row r="2" spans="7:13" ht="15.75" thickBot="1" x14ac:dyDescent="0.3"/>
    <row r="3" spans="7:13" ht="24" thickBot="1" x14ac:dyDescent="0.4">
      <c r="G3" s="457" t="s">
        <v>111</v>
      </c>
      <c r="H3" s="458"/>
      <c r="I3" s="458"/>
      <c r="J3" s="459"/>
      <c r="K3" s="15"/>
      <c r="L3" s="15"/>
      <c r="M3" s="15"/>
    </row>
    <row r="5" spans="7:13" x14ac:dyDescent="0.25">
      <c r="H5" t="s">
        <v>436</v>
      </c>
    </row>
    <row r="6" spans="7:13" x14ac:dyDescent="0.25">
      <c r="H6" t="s">
        <v>437</v>
      </c>
    </row>
    <row r="7" spans="7:13" x14ac:dyDescent="0.25">
      <c r="H7" t="s">
        <v>438</v>
      </c>
    </row>
    <row r="8" spans="7:13" x14ac:dyDescent="0.25">
      <c r="I8" s="16"/>
      <c r="J8" s="16"/>
      <c r="K8" s="16"/>
    </row>
    <row r="9" spans="7:13" ht="15.75" thickBot="1" x14ac:dyDescent="0.3">
      <c r="H9" s="17" t="s">
        <v>45</v>
      </c>
    </row>
    <row r="10" spans="7:13" x14ac:dyDescent="0.25">
      <c r="H10" s="27" t="s">
        <v>250</v>
      </c>
    </row>
    <row r="11" spans="7:13" x14ac:dyDescent="0.25">
      <c r="H11" s="27" t="s">
        <v>251</v>
      </c>
    </row>
    <row r="12" spans="7:13" x14ac:dyDescent="0.25">
      <c r="H12" s="27" t="s">
        <v>13</v>
      </c>
    </row>
    <row r="13" spans="7:13" x14ac:dyDescent="0.25">
      <c r="H13" s="27" t="s">
        <v>14</v>
      </c>
    </row>
    <row r="14" spans="7:13" x14ac:dyDescent="0.25">
      <c r="H14" s="27" t="s">
        <v>15</v>
      </c>
    </row>
    <row r="15" spans="7:13" x14ac:dyDescent="0.25">
      <c r="H15" s="27" t="s">
        <v>44</v>
      </c>
    </row>
    <row r="16" spans="7:13" hidden="1" x14ac:dyDescent="0.25">
      <c r="H16" s="27" t="s">
        <v>43</v>
      </c>
    </row>
    <row r="17" spans="8:8" hidden="1" x14ac:dyDescent="0.25">
      <c r="H17" s="27" t="s">
        <v>108</v>
      </c>
    </row>
    <row r="18" spans="8:8" hidden="1" x14ac:dyDescent="0.25">
      <c r="H18" s="27" t="s">
        <v>122</v>
      </c>
    </row>
    <row r="19" spans="8:8" x14ac:dyDescent="0.25">
      <c r="H19" s="27"/>
    </row>
    <row r="20" spans="8:8" hidden="1" x14ac:dyDescent="0.25">
      <c r="H20" s="27" t="s">
        <v>123</v>
      </c>
    </row>
  </sheetData>
  <mergeCells count="1">
    <mergeCell ref="G3:J3"/>
  </mergeCells>
  <hyperlinks>
    <hyperlink ref="H10" location="'TOTAL U.S. MULO+ with C'!A1" display="TOTAL U.S. MULO+ with C" xr:uid="{00000000-0004-0000-0D00-000000000000}"/>
    <hyperlink ref="H11" location="'TOTAL U.S. MULO+'!A1" display="TOTAL U.S. MULO+" xr:uid="{00000000-0004-0000-0D00-000001000000}"/>
    <hyperlink ref="H12" location="'TOTAL U.S. FOOD'!A1" display="TOTAL U.S. FOOD" xr:uid="{00000000-0004-0000-0D00-000002000000}"/>
    <hyperlink ref="H13" location="'TOTAL U.S. CONVENIENCE'!A1" display="TOTAL U.S. CONVENIENCE" xr:uid="{00000000-0004-0000-0D00-000004000000}"/>
    <hyperlink ref="H14" location="'TOTAL U.S. ALL OTHER OUTLETS'!A1" display="TOTAL U.S. ALL OTHER OUTLETS" xr:uid="{00000000-0004-0000-0D00-000005000000}"/>
    <hyperlink ref="H16" location="'WALMART'!A1" display="'WALMART'!A1" xr:uid="{00000000-0004-0000-0D00-000007000000}"/>
    <hyperlink ref="H17" location="'TOP PERFORMERS'!A1" display="'TOP PERFORMERS'!A1" xr:uid="{00000000-0004-0000-0D00-000008000000}"/>
    <hyperlink ref="H18" location="'CIRCANA STANDARD REGIONS'!A1" display="CIRCANA STANDARD REGIONS" xr:uid="{00000000-0004-0000-0D00-000009000000}"/>
    <hyperlink ref="H20" location="'CIRCANA REGIONS &amp; MARKETS'!A1" display="CIRCANA STANDARD REGIONS &amp; MARKETS" xr:uid="{00000000-0004-0000-0D00-00000B000000}"/>
    <hyperlink ref="H15" location="'DMI CUSTOM REGIONS &amp; MARKETS'!A1" display="DMI CUSTOM REGIONS &amp; MARKETS" xr:uid="{00000000-0004-0000-0D00-00000C000000}"/>
  </hyperlinks>
  <pageMargins left="0.7" right="0.7" top="0.75" bottom="0.75" header="0.3" footer="0.3"/>
  <pageSetup scale="7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1D32A-846D-41C8-B98E-8E3A23E35B6D}">
  <sheetPr>
    <tabColor rgb="FFC00000"/>
    <pageSetUpPr fitToPage="1"/>
  </sheetPr>
  <dimension ref="A2:T462"/>
  <sheetViews>
    <sheetView showGridLines="0" zoomScale="55" zoomScaleNormal="55" workbookViewId="0">
      <selection activeCell="X42" sqref="X42"/>
    </sheetView>
  </sheetViews>
  <sheetFormatPr defaultColWidth="9.28515625" defaultRowHeight="15" x14ac:dyDescent="0.25"/>
  <cols>
    <col min="1" max="1" width="9.28515625" style="1"/>
    <col min="2" max="3" width="19.42578125" style="1" customWidth="1"/>
    <col min="4" max="4" width="43.28515625" style="22" bestFit="1" customWidth="1"/>
    <col min="5" max="5" width="18.7109375" style="100" bestFit="1" customWidth="1"/>
    <col min="6" max="6" width="16.28515625" style="100" bestFit="1" customWidth="1"/>
    <col min="7" max="7" width="14.5703125" style="329" bestFit="1" customWidth="1"/>
    <col min="8" max="8" width="9.28515625" style="101" bestFit="1" customWidth="1"/>
    <col min="9" max="9" width="10.140625" style="101" bestFit="1" customWidth="1"/>
    <col min="10" max="10" width="12.42578125" style="154" customWidth="1"/>
    <col min="11" max="11" width="15.28515625" style="101" customWidth="1"/>
    <col min="12" max="12" width="11.5703125" style="329" bestFit="1" customWidth="1"/>
    <col min="13" max="13" width="18.7109375" style="96" bestFit="1" customWidth="1"/>
    <col min="14" max="14" width="17.7109375" style="96" bestFit="1" customWidth="1"/>
    <col min="15" max="15" width="18.7109375" style="329" bestFit="1" customWidth="1"/>
    <col min="16" max="16" width="18.7109375" style="100" bestFit="1" customWidth="1"/>
    <col min="17" max="17" width="16.28515625" style="100" bestFit="1" customWidth="1"/>
    <col min="18" max="18" width="17.7109375" style="329" bestFit="1" customWidth="1"/>
    <col min="19" max="16384" width="9.28515625" style="1"/>
  </cols>
  <sheetData>
    <row r="2" spans="1:18" ht="18.75" x14ac:dyDescent="0.25">
      <c r="G2" s="505" t="s">
        <v>273</v>
      </c>
      <c r="H2" s="506"/>
      <c r="I2" s="506"/>
      <c r="J2" s="506"/>
      <c r="K2" s="506"/>
      <c r="L2" s="505"/>
    </row>
    <row r="4" spans="1:18" ht="23.25" x14ac:dyDescent="0.25">
      <c r="C4" s="491" t="s">
        <v>111</v>
      </c>
      <c r="D4" s="491"/>
      <c r="E4" s="491"/>
      <c r="F4" s="491"/>
      <c r="G4" s="492"/>
      <c r="H4" s="491"/>
      <c r="I4" s="491"/>
      <c r="J4" s="491"/>
      <c r="K4" s="491"/>
      <c r="L4" s="492"/>
      <c r="M4" s="491"/>
      <c r="N4" s="491"/>
      <c r="O4" s="492"/>
      <c r="P4" s="491"/>
      <c r="Q4" s="491"/>
      <c r="R4" s="492"/>
    </row>
    <row r="5" spans="1:18" x14ac:dyDescent="0.25">
      <c r="C5" s="493" t="s">
        <v>252</v>
      </c>
      <c r="D5" s="493"/>
      <c r="E5" s="493"/>
      <c r="F5" s="493"/>
      <c r="G5" s="494"/>
      <c r="H5" s="493"/>
      <c r="I5" s="493"/>
      <c r="J5" s="493"/>
      <c r="K5" s="493"/>
      <c r="L5" s="494"/>
      <c r="M5" s="493"/>
      <c r="N5" s="493"/>
      <c r="O5" s="494"/>
      <c r="P5" s="493"/>
      <c r="Q5" s="493"/>
      <c r="R5" s="494"/>
    </row>
    <row r="6" spans="1:18" ht="15.75" thickBot="1" x14ac:dyDescent="0.3">
      <c r="C6" s="493" t="str">
        <f>'HOME PAGE'!H5</f>
        <v>4 WEEKS ENDING 12-28-2025</v>
      </c>
      <c r="D6" s="493"/>
      <c r="E6" s="493"/>
      <c r="F6" s="493"/>
      <c r="G6" s="495"/>
      <c r="H6" s="493"/>
      <c r="I6" s="493"/>
      <c r="J6" s="493"/>
      <c r="K6" s="493"/>
      <c r="L6" s="495"/>
      <c r="M6" s="493"/>
      <c r="N6" s="493"/>
      <c r="O6" s="495"/>
      <c r="P6" s="493"/>
      <c r="Q6" s="493"/>
      <c r="R6" s="495"/>
    </row>
    <row r="7" spans="1:18" ht="15.75" thickBot="1" x14ac:dyDescent="0.3">
      <c r="E7" s="496" t="s">
        <v>48</v>
      </c>
      <c r="F7" s="497"/>
      <c r="G7" s="498"/>
      <c r="H7" s="497" t="s">
        <v>17</v>
      </c>
      <c r="I7" s="497"/>
      <c r="J7" s="499" t="s">
        <v>18</v>
      </c>
      <c r="K7" s="500"/>
      <c r="L7" s="498"/>
      <c r="M7" s="501" t="s">
        <v>19</v>
      </c>
      <c r="N7" s="501"/>
      <c r="O7" s="502"/>
      <c r="P7" s="507" t="s">
        <v>20</v>
      </c>
      <c r="Q7" s="508"/>
      <c r="R7" s="509"/>
    </row>
    <row r="8" spans="1:18" s="2" customFormat="1" ht="29.25" customHeight="1" thickBot="1" x14ac:dyDescent="0.3">
      <c r="A8" s="1"/>
      <c r="D8" s="23"/>
      <c r="E8" s="130" t="s">
        <v>16</v>
      </c>
      <c r="F8" s="139" t="s">
        <v>22</v>
      </c>
      <c r="G8" s="309" t="s">
        <v>23</v>
      </c>
      <c r="H8" s="108" t="s">
        <v>16</v>
      </c>
      <c r="I8" s="300" t="s">
        <v>22</v>
      </c>
      <c r="J8" s="98" t="s">
        <v>16</v>
      </c>
      <c r="K8" s="99" t="s">
        <v>22</v>
      </c>
      <c r="L8" s="309" t="s">
        <v>23</v>
      </c>
      <c r="M8" s="248" t="s">
        <v>16</v>
      </c>
      <c r="N8" s="155" t="s">
        <v>22</v>
      </c>
      <c r="O8" s="330" t="s">
        <v>23</v>
      </c>
      <c r="P8" s="307" t="s">
        <v>16</v>
      </c>
      <c r="Q8" s="306" t="s">
        <v>22</v>
      </c>
      <c r="R8" s="346" t="s">
        <v>23</v>
      </c>
    </row>
    <row r="9" spans="1:18" ht="14.45" customHeight="1" x14ac:dyDescent="0.25">
      <c r="B9" s="464" t="s">
        <v>46</v>
      </c>
      <c r="C9" s="467" t="s">
        <v>355</v>
      </c>
      <c r="D9" s="127" t="s">
        <v>281</v>
      </c>
      <c r="E9" s="115">
        <f>'Segment Data'!E2</f>
        <v>28917.254423180591</v>
      </c>
      <c r="F9" s="93">
        <f>'Segment Data'!F2</f>
        <v>-5751.7019310921278</v>
      </c>
      <c r="G9" s="310">
        <f>'Segment Data'!G2</f>
        <v>-0.1659035210727729</v>
      </c>
      <c r="H9" s="109">
        <f>'Segment Data'!H2</f>
        <v>5.6914803442483152E-3</v>
      </c>
      <c r="I9" s="262">
        <f>'Segment Data'!I2</f>
        <v>-1.1741185795328254E-3</v>
      </c>
      <c r="J9" s="115">
        <f>'Segment Data'!J2</f>
        <v>51.93211568907607</v>
      </c>
      <c r="K9" s="93">
        <f>'Segment Data'!K2</f>
        <v>37.629862466880539</v>
      </c>
      <c r="L9" s="310">
        <f>'Segment Data'!L2</f>
        <v>2.6310443454100718</v>
      </c>
      <c r="M9" s="109">
        <f>'Segment Data'!M2</f>
        <v>1501734.2021150612</v>
      </c>
      <c r="N9" s="93">
        <f>'Segment Data'!N2</f>
        <v>1005890.0093870079</v>
      </c>
      <c r="O9" s="331">
        <f>'Segment Data'!O2</f>
        <v>2.0286413033351591</v>
      </c>
      <c r="P9" s="115">
        <f>'Segment Data'!P2</f>
        <v>131478.99641299248</v>
      </c>
      <c r="Q9" s="93">
        <f>'Segment Data'!Q2</f>
        <v>78215.812633514404</v>
      </c>
      <c r="R9" s="310">
        <f>'Segment Data'!R2</f>
        <v>1.4684779820400147</v>
      </c>
    </row>
    <row r="10" spans="1:18" x14ac:dyDescent="0.25">
      <c r="B10" s="465"/>
      <c r="C10" s="468"/>
      <c r="D10" s="128" t="s">
        <v>283</v>
      </c>
      <c r="E10" s="117">
        <f>'Segment Data'!E3</f>
        <v>24197383.233122088</v>
      </c>
      <c r="F10" s="92">
        <f>'Segment Data'!F3</f>
        <v>-27540.768795356154</v>
      </c>
      <c r="G10" s="311">
        <f>'Segment Data'!G3</f>
        <v>-1.136877407465809E-3</v>
      </c>
      <c r="H10" s="110">
        <f>'Segment Data'!H3</f>
        <v>4.7625175280527374</v>
      </c>
      <c r="I10" s="263">
        <f>'Segment Data'!I3</f>
        <v>-3.4817888008803699E-2</v>
      </c>
      <c r="J10" s="117">
        <f>'Segment Data'!J3</f>
        <v>8.852445421295597</v>
      </c>
      <c r="K10" s="92">
        <f>'Segment Data'!K3</f>
        <v>0.11676612034245615</v>
      </c>
      <c r="L10" s="311">
        <f>'Segment Data'!L3</f>
        <v>1.336657589178164E-2</v>
      </c>
      <c r="M10" s="110">
        <f>'Segment Data'!M3</f>
        <v>214206014.40938646</v>
      </c>
      <c r="N10" s="92">
        <f>'Segment Data'!N3</f>
        <v>2584847.2386733294</v>
      </c>
      <c r="O10" s="332">
        <f>'Segment Data'!O3</f>
        <v>1.221450232616926E-2</v>
      </c>
      <c r="P10" s="117">
        <f>'Segment Data'!P3</f>
        <v>69625947.529706851</v>
      </c>
      <c r="Q10" s="92">
        <f>'Segment Data'!Q3</f>
        <v>3350010.9788702279</v>
      </c>
      <c r="R10" s="311">
        <f>'Segment Data'!R3</f>
        <v>5.0546414780583582E-2</v>
      </c>
    </row>
    <row r="11" spans="1:18" ht="15.75" thickBot="1" x14ac:dyDescent="0.3">
      <c r="B11" s="465"/>
      <c r="C11" s="469"/>
      <c r="D11" s="129" t="s">
        <v>286</v>
      </c>
      <c r="E11" s="119">
        <f>'Segment Data'!E4</f>
        <v>1282277.2429066179</v>
      </c>
      <c r="F11" s="94">
        <f>'Segment Data'!F4</f>
        <v>-323950.94781308924</v>
      </c>
      <c r="G11" s="312">
        <f>'Segment Data'!G4</f>
        <v>-0.20168426235125136</v>
      </c>
      <c r="H11" s="111">
        <f>'Segment Data'!H4</f>
        <v>0.25237720072171466</v>
      </c>
      <c r="I11" s="264">
        <f>'Segment Data'!I4</f>
        <v>-6.5709055606940514E-2</v>
      </c>
      <c r="J11" s="119">
        <f>'Segment Data'!J4</f>
        <v>13.606893787456423</v>
      </c>
      <c r="K11" s="94">
        <f>'Segment Data'!K4</f>
        <v>1.0746932345212556</v>
      </c>
      <c r="L11" s="312">
        <f>'Segment Data'!L4</f>
        <v>8.5754551244358407E-2</v>
      </c>
      <c r="M11" s="111">
        <f>'Segment Data'!M4</f>
        <v>17447810.25030281</v>
      </c>
      <c r="N11" s="94">
        <f>'Segment Data'!N4</f>
        <v>-2681763.5695747584</v>
      </c>
      <c r="O11" s="333">
        <f>'Segment Data'!O4</f>
        <v>-0.133225054517874</v>
      </c>
      <c r="P11" s="119">
        <f>'Segment Data'!P4</f>
        <v>4698552.460306976</v>
      </c>
      <c r="Q11" s="94">
        <f>'Segment Data'!Q4</f>
        <v>-1062911.7802771693</v>
      </c>
      <c r="R11" s="312">
        <f>'Segment Data'!R4</f>
        <v>-0.18448639718874701</v>
      </c>
    </row>
    <row r="12" spans="1:18" x14ac:dyDescent="0.25">
      <c r="B12" s="465"/>
      <c r="C12" s="470" t="s">
        <v>354</v>
      </c>
      <c r="D12" s="257" t="s">
        <v>280</v>
      </c>
      <c r="E12" s="249">
        <f>'Segment Data'!E5</f>
        <v>127629.90250890447</v>
      </c>
      <c r="F12" s="246">
        <f>'Segment Data'!F5</f>
        <v>40819.057007417592</v>
      </c>
      <c r="G12" s="313">
        <f>'Segment Data'!G5</f>
        <v>0.47020688223476004</v>
      </c>
      <c r="H12" s="247">
        <f>'Segment Data'!H5</f>
        <v>2.5120057071720502E-2</v>
      </c>
      <c r="I12" s="277">
        <f>'Segment Data'!I5</f>
        <v>7.9286411733851293E-3</v>
      </c>
      <c r="J12" s="249">
        <f>'Segment Data'!J5</f>
        <v>22.120340363545001</v>
      </c>
      <c r="K12" s="246">
        <f>'Segment Data'!K5</f>
        <v>-5.201728795230931</v>
      </c>
      <c r="L12" s="313">
        <f>'Segment Data'!L5</f>
        <v>-0.19038560970628829</v>
      </c>
      <c r="M12" s="247">
        <f>'Segment Data'!M5</f>
        <v>2823216.8840630329</v>
      </c>
      <c r="N12" s="246">
        <f>'Segment Data'!N5</f>
        <v>451364.95953959599</v>
      </c>
      <c r="O12" s="334">
        <f>'Segment Data'!O5</f>
        <v>0.19030064856611412</v>
      </c>
      <c r="P12" s="249">
        <f>'Segment Data'!P5</f>
        <v>544765.20786347333</v>
      </c>
      <c r="Q12" s="246">
        <f>'Segment Data'!Q5</f>
        <v>27098.810040545708</v>
      </c>
      <c r="R12" s="313">
        <f>'Segment Data'!R5</f>
        <v>5.2348018249805534E-2</v>
      </c>
    </row>
    <row r="13" spans="1:18" x14ac:dyDescent="0.25">
      <c r="B13" s="465"/>
      <c r="C13" s="471"/>
      <c r="D13" s="128" t="s">
        <v>282</v>
      </c>
      <c r="E13" s="117">
        <f>'Segment Data'!E6</f>
        <v>1655478.0887892395</v>
      </c>
      <c r="F13" s="92">
        <f>'Segment Data'!F6</f>
        <v>-145651.18553819903</v>
      </c>
      <c r="G13" s="311">
        <f>'Segment Data'!G6</f>
        <v>-8.0866591651277658E-2</v>
      </c>
      <c r="H13" s="110">
        <f>'Segment Data'!H6</f>
        <v>0.32583041476872654</v>
      </c>
      <c r="I13" s="263">
        <f>'Segment Data'!I6</f>
        <v>-3.0852696226887855E-2</v>
      </c>
      <c r="J13" s="117">
        <f>'Segment Data'!J6</f>
        <v>8.4051404400902747</v>
      </c>
      <c r="K13" s="92">
        <f>'Segment Data'!K6</f>
        <v>0.12743257273682396</v>
      </c>
      <c r="L13" s="311">
        <f>'Segment Data'!L6</f>
        <v>1.5394669004859035E-2</v>
      </c>
      <c r="M13" s="110">
        <f>'Segment Data'!M6</f>
        <v>13914525.831765795</v>
      </c>
      <c r="N13" s="92">
        <f>'Segment Data'!N6</f>
        <v>-994696.13245505467</v>
      </c>
      <c r="O13" s="332">
        <f>'Segment Data'!O6</f>
        <v>-6.671683705844117E-2</v>
      </c>
      <c r="P13" s="117">
        <f>'Segment Data'!P6</f>
        <v>3347369.8279984221</v>
      </c>
      <c r="Q13" s="92">
        <f>'Segment Data'!Q6</f>
        <v>-244035.06956971623</v>
      </c>
      <c r="R13" s="311">
        <f>'Segment Data'!R6</f>
        <v>-6.7949751289519217E-2</v>
      </c>
    </row>
    <row r="14" spans="1:18" x14ac:dyDescent="0.25">
      <c r="B14" s="465"/>
      <c r="C14" s="471"/>
      <c r="D14" s="128" t="s">
        <v>284</v>
      </c>
      <c r="E14" s="117">
        <f>'Segment Data'!E7</f>
        <v>425279553.22401291</v>
      </c>
      <c r="F14" s="92">
        <f>'Segment Data'!F7</f>
        <v>4909811.3307195902</v>
      </c>
      <c r="G14" s="311">
        <f>'Segment Data'!G7</f>
        <v>1.1679744856531317E-2</v>
      </c>
      <c r="H14" s="110">
        <f>'Segment Data'!H7</f>
        <v>83.703320604492873</v>
      </c>
      <c r="I14" s="263">
        <f>'Segment Data'!I7</f>
        <v>0.45622144060186542</v>
      </c>
      <c r="J14" s="117">
        <f>'Segment Data'!J7</f>
        <v>5.6494791734293086</v>
      </c>
      <c r="K14" s="92">
        <f>'Segment Data'!K7</f>
        <v>-0.13963399178862179</v>
      </c>
      <c r="L14" s="311">
        <f>'Segment Data'!L7</f>
        <v>-2.4120100575606089E-2</v>
      </c>
      <c r="M14" s="110">
        <f>'Segment Data'!M7</f>
        <v>2402607978.8243823</v>
      </c>
      <c r="N14" s="92">
        <f>'Segment Data'!N7</f>
        <v>-30960028.229345322</v>
      </c>
      <c r="O14" s="332">
        <f>'Segment Data'!O7</f>
        <v>-1.2722072339711604E-2</v>
      </c>
      <c r="P14" s="117">
        <f>'Segment Data'!P7</f>
        <v>585684633.68325651</v>
      </c>
      <c r="Q14" s="92">
        <f>'Segment Data'!Q7</f>
        <v>10281200.711673617</v>
      </c>
      <c r="R14" s="311">
        <f>'Segment Data'!R7</f>
        <v>1.7867812603372786E-2</v>
      </c>
    </row>
    <row r="15" spans="1:18" ht="15.75" thickBot="1" x14ac:dyDescent="0.3">
      <c r="B15" s="466"/>
      <c r="C15" s="472"/>
      <c r="D15" s="302" t="s">
        <v>285</v>
      </c>
      <c r="E15" s="253">
        <f>'Segment Data'!E8</f>
        <v>55624349.072597973</v>
      </c>
      <c r="F15" s="254">
        <f>'Segment Data'!F8</f>
        <v>-1288237.2603340819</v>
      </c>
      <c r="G15" s="314">
        <f>'Segment Data'!G8</f>
        <v>-2.2635366679666299E-2</v>
      </c>
      <c r="H15" s="279">
        <f>'Segment Data'!H8</f>
        <v>10.947958086730331</v>
      </c>
      <c r="I15" s="278">
        <f>'Segment Data'!I8</f>
        <v>-0.32261456864824822</v>
      </c>
      <c r="J15" s="253">
        <f>'Segment Data'!J8</f>
        <v>4.8954342159739923</v>
      </c>
      <c r="K15" s="254">
        <f>'Segment Data'!K8</f>
        <v>-2.4881787457315951E-2</v>
      </c>
      <c r="L15" s="314">
        <f>'Segment Data'!L8</f>
        <v>-5.0569490739952472E-3</v>
      </c>
      <c r="M15" s="279">
        <f>'Segment Data'!M8</f>
        <v>272305341.69127733</v>
      </c>
      <c r="N15" s="254">
        <f>'Segment Data'!N8</f>
        <v>-7722567.6393142343</v>
      </c>
      <c r="O15" s="335">
        <f>'Segment Data'!O8</f>
        <v>-2.7577849857091316E-2</v>
      </c>
      <c r="P15" s="253">
        <f>'Segment Data'!P8</f>
        <v>55455481.073378719</v>
      </c>
      <c r="Q15" s="254">
        <f>'Segment Data'!Q8</f>
        <v>-802441.36815231293</v>
      </c>
      <c r="R15" s="314">
        <f>'Segment Data'!R8</f>
        <v>-1.4263615386549189E-2</v>
      </c>
    </row>
    <row r="16" spans="1:18" x14ac:dyDescent="0.25">
      <c r="B16" s="473" t="s">
        <v>47</v>
      </c>
      <c r="C16" s="474"/>
      <c r="D16" s="87" t="str">
        <f>_xlfn.XLOOKUP('TOTAL U.S. MULO+ WITH C'!E16,'Form Data'!E:E,'Form Data'!D:D,"NOT FOUND",0)</f>
        <v>SHREDDED</v>
      </c>
      <c r="E16" s="121">
        <f>'Form Data'!E2</f>
        <v>134650884.36423203</v>
      </c>
      <c r="F16" s="106">
        <f>'Form Data'!F2</f>
        <v>3473254.6488654315</v>
      </c>
      <c r="G16" s="315">
        <f>'Form Data'!G2</f>
        <v>2.6477492057157992E-2</v>
      </c>
      <c r="H16" s="112">
        <f>'Form Data'!H2</f>
        <v>28.562921590729147</v>
      </c>
      <c r="I16" s="265">
        <f>'Form Data'!I2</f>
        <v>-0.27821590753403669</v>
      </c>
      <c r="J16" s="121">
        <f>'Form Data'!J2</f>
        <v>4.4540267875512116</v>
      </c>
      <c r="K16" s="106">
        <f>'Form Data'!K2</f>
        <v>-0.28056915807138605</v>
      </c>
      <c r="L16" s="315">
        <f>'Form Data'!L2</f>
        <v>-5.9259366859127256E-2</v>
      </c>
      <c r="M16" s="112">
        <f>'Form Data'!M2</f>
        <v>599738645.92575002</v>
      </c>
      <c r="N16" s="106">
        <f>'Form Data'!N2</f>
        <v>-21334427.881007075</v>
      </c>
      <c r="O16" s="336">
        <f>'Form Data'!O2</f>
        <v>-3.4350914217294096E-2</v>
      </c>
      <c r="P16" s="121">
        <f>'Form Data'!P2</f>
        <v>164364827.43606988</v>
      </c>
      <c r="Q16" s="106">
        <f>'Form Data'!Q2</f>
        <v>2225653.274056524</v>
      </c>
      <c r="R16" s="315">
        <f>'Form Data'!R2</f>
        <v>1.372680775981132E-2</v>
      </c>
    </row>
    <row r="17" spans="2:18" x14ac:dyDescent="0.25">
      <c r="B17" s="475"/>
      <c r="C17" s="476"/>
      <c r="D17" s="88" t="str">
        <f>_xlfn.XLOOKUP('TOTAL U.S. MULO+ WITH C'!E17,'Form Data'!E:E,'Form Data'!D:D,"NOT FOUND",0)</f>
        <v>CHUNK</v>
      </c>
      <c r="E17" s="123">
        <f>'Form Data'!E3</f>
        <v>66343050.18355038</v>
      </c>
      <c r="F17" s="105">
        <f>'Form Data'!F3</f>
        <v>4362200.7170134485</v>
      </c>
      <c r="G17" s="316">
        <f>'Form Data'!G3</f>
        <v>7.037981496798576E-2</v>
      </c>
      <c r="H17" s="113">
        <f>'Form Data'!H3</f>
        <v>14.073070143057475</v>
      </c>
      <c r="I17" s="266">
        <f>'Form Data'!I3</f>
        <v>0.44576032199780435</v>
      </c>
      <c r="J17" s="123">
        <f>'Form Data'!J3</f>
        <v>5.8994129095276122</v>
      </c>
      <c r="K17" s="105">
        <f>'Form Data'!K3</f>
        <v>-8.048343748509712E-2</v>
      </c>
      <c r="L17" s="316">
        <f>'Form Data'!L3</f>
        <v>-1.3459002098807795E-2</v>
      </c>
      <c r="M17" s="113">
        <f>'Form Data'!M3</f>
        <v>391385046.71027535</v>
      </c>
      <c r="N17" s="105">
        <f>'Form Data'!N3</f>
        <v>20745991.400586545</v>
      </c>
      <c r="O17" s="337">
        <f>'Form Data'!O3</f>
        <v>5.5973570791810263E-2</v>
      </c>
      <c r="P17" s="123">
        <f>'Form Data'!P3</f>
        <v>89303561.031948552</v>
      </c>
      <c r="Q17" s="105">
        <f>'Form Data'!Q3</f>
        <v>5111087.4886329919</v>
      </c>
      <c r="R17" s="316">
        <f>'Form Data'!R3</f>
        <v>6.0707178130399345E-2</v>
      </c>
    </row>
    <row r="18" spans="2:18" x14ac:dyDescent="0.25">
      <c r="B18" s="475"/>
      <c r="C18" s="476"/>
      <c r="D18" s="88" t="str">
        <f>_xlfn.XLOOKUP('TOTAL U.S. MULO+ WITH C'!E18,'Form Data'!E:E,'Form Data'!D:D,"NOT FOUND",0)</f>
        <v>SLICED</v>
      </c>
      <c r="E18" s="123">
        <f>'Form Data'!E4</f>
        <v>51095226.888546377</v>
      </c>
      <c r="F18" s="105">
        <f>'Form Data'!F4</f>
        <v>1516757.7646821737</v>
      </c>
      <c r="G18" s="316">
        <f>'Form Data'!G4</f>
        <v>3.0593073797675903E-2</v>
      </c>
      <c r="H18" s="113">
        <f>'Form Data'!H4</f>
        <v>10.838613991797452</v>
      </c>
      <c r="I18" s="266">
        <f>'Form Data'!I4</f>
        <v>-6.1868415587136738E-2</v>
      </c>
      <c r="J18" s="123">
        <f>'Form Data'!J4</f>
        <v>5.6585200714760582</v>
      </c>
      <c r="K18" s="105">
        <f>'Form Data'!K4</f>
        <v>-0.26465568669516504</v>
      </c>
      <c r="L18" s="316">
        <f>'Form Data'!L4</f>
        <v>-4.4681383349137238E-2</v>
      </c>
      <c r="M18" s="113">
        <f>'Form Data'!M4</f>
        <v>289123366.90546286</v>
      </c>
      <c r="N18" s="105">
        <f>'Form Data'!N4</f>
        <v>-4538619.5362500548</v>
      </c>
      <c r="O18" s="337">
        <f>'Form Data'!O4</f>
        <v>-1.5455250409643661E-2</v>
      </c>
      <c r="P18" s="123">
        <f>'Form Data'!P4</f>
        <v>85710583.233029872</v>
      </c>
      <c r="Q18" s="105">
        <f>'Form Data'!Q4</f>
        <v>3576292.8349482566</v>
      </c>
      <c r="R18" s="316">
        <f>'Form Data'!R4</f>
        <v>4.3542019022931581E-2</v>
      </c>
    </row>
    <row r="19" spans="2:18" x14ac:dyDescent="0.25">
      <c r="B19" s="475"/>
      <c r="C19" s="476"/>
      <c r="D19" s="88" t="str">
        <f>_xlfn.XLOOKUP('TOTAL U.S. MULO+ WITH C'!E19,'Form Data'!E:E,'Form Data'!D:D,"NOT FOUND",0)</f>
        <v>CREAM CHEESE</v>
      </c>
      <c r="E19" s="123">
        <f>'Form Data'!E5</f>
        <v>42168153.033469945</v>
      </c>
      <c r="F19" s="105">
        <f>'Form Data'!F5</f>
        <v>911516.78983534127</v>
      </c>
      <c r="G19" s="316">
        <f>'Form Data'!G5</f>
        <v>2.209382229933923E-2</v>
      </c>
      <c r="H19" s="113">
        <f>'Form Data'!H5</f>
        <v>8.9449516385115722</v>
      </c>
      <c r="I19" s="266">
        <f>'Form Data'!I5</f>
        <v>-0.12586570435665578</v>
      </c>
      <c r="J19" s="123">
        <f>'Form Data'!J5</f>
        <v>5.3998684520032434</v>
      </c>
      <c r="K19" s="105">
        <f>'Form Data'!K5</f>
        <v>-0.19516262109603577</v>
      </c>
      <c r="L19" s="316">
        <f>'Form Data'!L5</f>
        <v>-3.4881418627748302E-2</v>
      </c>
      <c r="M19" s="113">
        <f>'Form Data'!M5</f>
        <v>227702479.24467921</v>
      </c>
      <c r="N19" s="105">
        <f>'Form Data'!N5</f>
        <v>-3129682.5100103021</v>
      </c>
      <c r="O19" s="337">
        <f>'Form Data'!O5</f>
        <v>-1.3558260193119386E-2</v>
      </c>
      <c r="P19" s="123">
        <f>'Form Data'!P5</f>
        <v>62665225.924341731</v>
      </c>
      <c r="Q19" s="105">
        <f>'Form Data'!Q5</f>
        <v>2453246.5958711728</v>
      </c>
      <c r="R19" s="316">
        <f>'Form Data'!R5</f>
        <v>4.0743496945817602E-2</v>
      </c>
    </row>
    <row r="20" spans="2:18" x14ac:dyDescent="0.25">
      <c r="B20" s="475"/>
      <c r="C20" s="476"/>
      <c r="D20" s="88" t="str">
        <f>_xlfn.XLOOKUP('TOTAL U.S. MULO+ WITH C'!E20,'Form Data'!E:E,'Form Data'!D:D,"NOT FOUND",0)</f>
        <v>STRING AND STICK</v>
      </c>
      <c r="E20" s="123">
        <f>'Form Data'!E6</f>
        <v>26169227.535006467</v>
      </c>
      <c r="F20" s="105">
        <f>'Form Data'!F6</f>
        <v>1510499.8920754232</v>
      </c>
      <c r="G20" s="316">
        <f>'Form Data'!G6</f>
        <v>6.1256197560073236E-2</v>
      </c>
      <c r="H20" s="113">
        <f>'Form Data'!H6</f>
        <v>5.5511673592163486</v>
      </c>
      <c r="I20" s="266">
        <f>'Form Data'!I6</f>
        <v>0.12961982839763397</v>
      </c>
      <c r="J20" s="123">
        <f>'Form Data'!J6</f>
        <v>5.6844728864811476</v>
      </c>
      <c r="K20" s="105">
        <f>'Form Data'!K6</f>
        <v>-6.5869189331191791E-2</v>
      </c>
      <c r="L20" s="316">
        <f>'Form Data'!L6</f>
        <v>-1.1454829723653715E-2</v>
      </c>
      <c r="M20" s="113">
        <f>'Form Data'!M6</f>
        <v>148758264.38290015</v>
      </c>
      <c r="N20" s="105">
        <f>'Form Data'!N6</f>
        <v>6962145.2817569375</v>
      </c>
      <c r="O20" s="337">
        <f>'Form Data'!O6</f>
        <v>4.9099688523850479E-2</v>
      </c>
      <c r="P20" s="123">
        <f>'Form Data'!P6</f>
        <v>31222927.489542492</v>
      </c>
      <c r="Q20" s="105">
        <f>'Form Data'!Q6</f>
        <v>1888353.9264335744</v>
      </c>
      <c r="R20" s="316">
        <f>'Form Data'!R6</f>
        <v>6.4372980311817568E-2</v>
      </c>
    </row>
    <row r="21" spans="2:18" x14ac:dyDescent="0.25">
      <c r="B21" s="475"/>
      <c r="C21" s="476"/>
      <c r="D21" s="88" t="str">
        <f>_xlfn.XLOOKUP('TOTAL U.S. MULO+ WITH C'!E21,'Form Data'!E:E,'Form Data'!D:D,"NOT FOUND",0)</f>
        <v>UNKNOWN</v>
      </c>
      <c r="E21" s="123">
        <f>'Form Data'!E7</f>
        <v>11586387.038167123</v>
      </c>
      <c r="F21" s="105">
        <f>'Form Data'!F7</f>
        <v>-118265.36427780613</v>
      </c>
      <c r="G21" s="316">
        <f>'Form Data'!G7</f>
        <v>-1.0104132973064816E-2</v>
      </c>
      <c r="H21" s="113">
        <f>'Form Data'!H7</f>
        <v>2.4577711914301958</v>
      </c>
      <c r="I21" s="266">
        <f>'Form Data'!I7</f>
        <v>-0.11565150297869708</v>
      </c>
      <c r="J21" s="123">
        <f>'Form Data'!J7</f>
        <v>10.529025901818709</v>
      </c>
      <c r="K21" s="105">
        <f>'Form Data'!K7</f>
        <v>0.45151858845952297</v>
      </c>
      <c r="L21" s="316">
        <f>'Form Data'!L7</f>
        <v>4.4804590502352706E-2</v>
      </c>
      <c r="M21" s="113">
        <f>'Form Data'!M7</f>
        <v>121993369.2333582</v>
      </c>
      <c r="N21" s="105">
        <f>'Form Data'!N7</f>
        <v>4039649.047392264</v>
      </c>
      <c r="O21" s="337">
        <f>'Form Data'!O7</f>
        <v>3.4247745989048499E-2</v>
      </c>
      <c r="P21" s="123">
        <f>'Form Data'!P7</f>
        <v>16765066.951421635</v>
      </c>
      <c r="Q21" s="105">
        <f>'Form Data'!Q7</f>
        <v>-190037.25114653446</v>
      </c>
      <c r="R21" s="316">
        <f>'Form Data'!R7</f>
        <v>-1.1208262059383259E-2</v>
      </c>
    </row>
    <row r="22" spans="2:18" x14ac:dyDescent="0.25">
      <c r="B22" s="475"/>
      <c r="C22" s="476"/>
      <c r="D22" s="88" t="str">
        <f>_xlfn.XLOOKUP('TOTAL U.S. MULO+ WITH C'!E22,'Form Data'!E:E,'Form Data'!D:D,"NOT FOUND",0)</f>
        <v>GRATED</v>
      </c>
      <c r="E22" s="123">
        <f>'Form Data'!E8</f>
        <v>9478791.4248580933</v>
      </c>
      <c r="F22" s="105">
        <f>'Form Data'!F8</f>
        <v>365521.80283230916</v>
      </c>
      <c r="G22" s="316">
        <f>'Form Data'!G8</f>
        <v>4.0108744500314424E-2</v>
      </c>
      <c r="H22" s="113">
        <f>'Form Data'!H8</f>
        <v>2.0106958637623031</v>
      </c>
      <c r="I22" s="266">
        <f>'Form Data'!I8</f>
        <v>7.0229600979905271E-3</v>
      </c>
      <c r="J22" s="123">
        <f>'Form Data'!J8</f>
        <v>7.9843570801238988</v>
      </c>
      <c r="K22" s="105">
        <f>'Form Data'!K8</f>
        <v>-5.4167465284266747E-2</v>
      </c>
      <c r="L22" s="316">
        <f>'Form Data'!L8</f>
        <v>-6.7384835336739436E-3</v>
      </c>
      <c r="M22" s="113">
        <f>'Form Data'!M8</f>
        <v>75682055.424083412</v>
      </c>
      <c r="N22" s="105">
        <f>'Form Data'!N8</f>
        <v>2424813.8785065562</v>
      </c>
      <c r="O22" s="337">
        <f>'Form Data'!O8</f>
        <v>3.3099988852268794E-2</v>
      </c>
      <c r="P22" s="123">
        <f>'Form Data'!P8</f>
        <v>16564679.531697925</v>
      </c>
      <c r="Q22" s="105">
        <f>'Form Data'!Q8</f>
        <v>391179.40134993754</v>
      </c>
      <c r="R22" s="316">
        <f>'Form Data'!R8</f>
        <v>2.418644067130081E-2</v>
      </c>
    </row>
    <row r="23" spans="2:18" x14ac:dyDescent="0.25">
      <c r="B23" s="475"/>
      <c r="C23" s="476"/>
      <c r="D23" s="88" t="str">
        <f>_xlfn.XLOOKUP('TOTAL U.S. MULO+ WITH C'!E23,'Form Data'!E:E,'Form Data'!D:D,"NOT FOUND",0)</f>
        <v>RICOTTA</v>
      </c>
      <c r="E23" s="123">
        <f>'Form Data'!E9</f>
        <v>8726918.035336379</v>
      </c>
      <c r="F23" s="105">
        <f>'Form Data'!F9</f>
        <v>85026.549858391285</v>
      </c>
      <c r="G23" s="316">
        <f>'Form Data'!G9</f>
        <v>9.8388819162184161E-3</v>
      </c>
      <c r="H23" s="113">
        <f>'Form Data'!H9</f>
        <v>1.8512041472952023</v>
      </c>
      <c r="I23" s="266">
        <f>'Form Data'!I9</f>
        <v>-4.883003626607807E-2</v>
      </c>
      <c r="J23" s="123">
        <f>'Form Data'!J9</f>
        <v>3.3589945805676149</v>
      </c>
      <c r="K23" s="105">
        <f>'Form Data'!K9</f>
        <v>0.11197369785478273</v>
      </c>
      <c r="L23" s="316">
        <f>'Form Data'!L9</f>
        <v>3.4485056271406099E-2</v>
      </c>
      <c r="M23" s="113">
        <f>'Form Data'!M9</f>
        <v>29313670.385752674</v>
      </c>
      <c r="N23" s="105">
        <f>'Form Data'!N9</f>
        <v>1253268.26626743</v>
      </c>
      <c r="O23" s="337">
        <f>'Form Data'!O9</f>
        <v>4.4663232584153029E-2</v>
      </c>
      <c r="P23" s="123">
        <f>'Form Data'!P9</f>
        <v>6839585.7938610874</v>
      </c>
      <c r="Q23" s="105">
        <f>'Form Data'!Q9</f>
        <v>150986.94604952075</v>
      </c>
      <c r="R23" s="316">
        <f>'Form Data'!R9</f>
        <v>2.2573778078935316E-2</v>
      </c>
    </row>
    <row r="24" spans="2:18" x14ac:dyDescent="0.25">
      <c r="B24" s="475"/>
      <c r="C24" s="476"/>
      <c r="D24" s="88" t="str">
        <f>_xlfn.XLOOKUP('TOTAL U.S. MULO+ WITH C'!E24,'Form Data'!E:E,'Form Data'!D:D,"NOT FOUND",0)</f>
        <v>ROUND</v>
      </c>
      <c r="E24" s="123">
        <f>'Form Data'!E10</f>
        <v>7112161.3838451132</v>
      </c>
      <c r="F24" s="105">
        <f>'Form Data'!F10</f>
        <v>482675.30212192144</v>
      </c>
      <c r="G24" s="316">
        <f>'Form Data'!G10</f>
        <v>7.2807348287917434E-2</v>
      </c>
      <c r="H24" s="113">
        <f>'Form Data'!H10</f>
        <v>1.5086726604622422</v>
      </c>
      <c r="I24" s="266">
        <f>'Form Data'!I10</f>
        <v>5.1092430962161872E-2</v>
      </c>
      <c r="J24" s="123">
        <f>'Form Data'!J10</f>
        <v>8.3604741414526096</v>
      </c>
      <c r="K24" s="105">
        <f>'Form Data'!K10</f>
        <v>0.24459605199873025</v>
      </c>
      <c r="L24" s="316">
        <f>'Form Data'!L10</f>
        <v>3.013796527039617E-2</v>
      </c>
      <c r="M24" s="113">
        <f>'Form Data'!M10</f>
        <v>59461041.339474872</v>
      </c>
      <c r="N24" s="105">
        <f>'Form Data'!N10</f>
        <v>5656940.504478164</v>
      </c>
      <c r="O24" s="337">
        <f>'Form Data'!O10</f>
        <v>0.10513957889244428</v>
      </c>
      <c r="P24" s="123">
        <f>'Form Data'!P10</f>
        <v>9917116.7768018022</v>
      </c>
      <c r="Q24" s="105">
        <f>'Form Data'!Q10</f>
        <v>1203686.2385922261</v>
      </c>
      <c r="R24" s="316">
        <f>'Form Data'!R10</f>
        <v>0.13814148552787545</v>
      </c>
    </row>
    <row r="25" spans="2:18" x14ac:dyDescent="0.25">
      <c r="B25" s="475"/>
      <c r="C25" s="476"/>
      <c r="D25" s="88" t="str">
        <f>_xlfn.XLOOKUP('TOTAL U.S. MULO+ WITH C'!E25,'Form Data'!E:E,'Form Data'!D:D,"NOT FOUND",0)</f>
        <v>CRUMBLED</v>
      </c>
      <c r="E25" s="123">
        <f>'Form Data'!E11</f>
        <v>5616904.7669809479</v>
      </c>
      <c r="F25" s="105">
        <f>'Form Data'!F11</f>
        <v>121774.5237224428</v>
      </c>
      <c r="G25" s="316">
        <f>'Form Data'!G11</f>
        <v>2.2160443580356865E-2</v>
      </c>
      <c r="H25" s="113">
        <f>'Form Data'!H11</f>
        <v>1.1914902096587106</v>
      </c>
      <c r="I25" s="266">
        <f>'Form Data'!I11</f>
        <v>-1.668688014364772E-2</v>
      </c>
      <c r="J25" s="123">
        <f>'Form Data'!J11</f>
        <v>8.8903976551521531</v>
      </c>
      <c r="K25" s="105">
        <f>'Form Data'!K11</f>
        <v>1.822911588426912E-2</v>
      </c>
      <c r="L25" s="316">
        <f>'Form Data'!L11</f>
        <v>2.0546403963797285E-3</v>
      </c>
      <c r="M25" s="113">
        <f>'Form Data'!M11</f>
        <v>49936516.969580375</v>
      </c>
      <c r="N25" s="105">
        <f>'Form Data'!N11</f>
        <v>1182795.3061627895</v>
      </c>
      <c r="O25" s="337">
        <f>'Form Data'!O11</f>
        <v>2.4260615719318538E-2</v>
      </c>
      <c r="P25" s="123">
        <f>'Form Data'!P11</f>
        <v>10364582.631265121</v>
      </c>
      <c r="Q25" s="105">
        <f>'Form Data'!Q11</f>
        <v>32343.387483615428</v>
      </c>
      <c r="R25" s="316">
        <f>'Form Data'!R11</f>
        <v>3.130336679251926E-3</v>
      </c>
    </row>
    <row r="26" spans="2:18" x14ac:dyDescent="0.25">
      <c r="B26" s="475"/>
      <c r="C26" s="476"/>
      <c r="D26" s="88" t="str">
        <f>_xlfn.XLOOKUP('TOTAL U.S. MULO+ WITH C'!E26,'Form Data'!E:E,'Form Data'!D:D,"NOT FOUND",0)</f>
        <v>GRAB AND GO</v>
      </c>
      <c r="E26" s="123">
        <f>'Form Data'!E12</f>
        <v>4955067.5381361879</v>
      </c>
      <c r="F26" s="105">
        <f>'Form Data'!F12</f>
        <v>1372207.3669025553</v>
      </c>
      <c r="G26" s="316">
        <f>'Form Data'!G12</f>
        <v>0.38299216305449169</v>
      </c>
      <c r="H26" s="113">
        <f>'Form Data'!H12</f>
        <v>1.0510974824770394</v>
      </c>
      <c r="I26" s="266">
        <f>'Form Data'!I12</f>
        <v>0.26335826916897098</v>
      </c>
      <c r="J26" s="123">
        <f>'Form Data'!J12</f>
        <v>9.198255077662445</v>
      </c>
      <c r="K26" s="105">
        <f>'Form Data'!K12</f>
        <v>-0.17840200253004745</v>
      </c>
      <c r="L26" s="316">
        <f>'Form Data'!L12</f>
        <v>-1.9026183959196794E-2</v>
      </c>
      <c r="M26" s="113">
        <f>'Form Data'!M12</f>
        <v>45577975.142821543</v>
      </c>
      <c r="N26" s="105">
        <f>'Form Data'!N12</f>
        <v>11982723.950884014</v>
      </c>
      <c r="O26" s="337">
        <f>'Form Data'!O12</f>
        <v>0.35667909974608941</v>
      </c>
      <c r="P26" s="123">
        <f>'Form Data'!P12</f>
        <v>8820493.2701920811</v>
      </c>
      <c r="Q26" s="105">
        <f>'Form Data'!Q12</f>
        <v>2500254.7590222545</v>
      </c>
      <c r="R26" s="316">
        <f>'Form Data'!R12</f>
        <v>0.39559500082212512</v>
      </c>
    </row>
    <row r="27" spans="2:18" ht="15" customHeight="1" x14ac:dyDescent="0.25">
      <c r="B27" s="475"/>
      <c r="C27" s="476"/>
      <c r="D27" s="88" t="str">
        <f>_xlfn.XLOOKUP('TOTAL U.S. MULO+ WITH C'!E27,'Form Data'!E:E,'Form Data'!D:D,"NOT FOUND",0)</f>
        <v>SPREAD/COLD PACK</v>
      </c>
      <c r="E27" s="123">
        <f>'Form Data'!E13</f>
        <v>4803017.1961850552</v>
      </c>
      <c r="F27" s="105">
        <f>'Form Data'!F13</f>
        <v>-242767.98891473841</v>
      </c>
      <c r="G27" s="316">
        <f>'Form Data'!G13</f>
        <v>-4.8113025031591199E-2</v>
      </c>
      <c r="H27" s="113">
        <f>'Form Data'!H13</f>
        <v>1.0188436876690834</v>
      </c>
      <c r="I27" s="266">
        <f>'Form Data'!I13</f>
        <v>-9.053894583275568E-2</v>
      </c>
      <c r="J27" s="123">
        <f>'Form Data'!J13</f>
        <v>9.7367748137045123</v>
      </c>
      <c r="K27" s="105">
        <f>'Form Data'!K13</f>
        <v>0.82505460164791167</v>
      </c>
      <c r="L27" s="316">
        <f>'Form Data'!L13</f>
        <v>9.2580846572326334E-2</v>
      </c>
      <c r="M27" s="113">
        <f>'Form Data'!M13</f>
        <v>46765896.865604311</v>
      </c>
      <c r="N27" s="105">
        <f>'Form Data'!N13</f>
        <v>1799271.0458547249</v>
      </c>
      <c r="O27" s="337">
        <f>'Form Data'!O13</f>
        <v>4.001347695215493E-2</v>
      </c>
      <c r="P27" s="123">
        <f>'Form Data'!P13</f>
        <v>8867388.2807406783</v>
      </c>
      <c r="Q27" s="105">
        <f>'Form Data'!Q13</f>
        <v>81063.257963173091</v>
      </c>
      <c r="R27" s="316">
        <f>'Form Data'!R13</f>
        <v>9.2260709401286896E-3</v>
      </c>
    </row>
    <row r="28" spans="2:18" x14ac:dyDescent="0.25">
      <c r="B28" s="475"/>
      <c r="C28" s="476"/>
      <c r="D28" s="88" t="str">
        <f>_xlfn.XLOOKUP('TOTAL U.S. MULO+ WITH C'!E28,'Form Data'!E:E,'Form Data'!D:D,"NOT FOUND",0)</f>
        <v>BALL</v>
      </c>
      <c r="E28" s="123">
        <f>'Form Data'!E14</f>
        <v>2580113.6214269134</v>
      </c>
      <c r="F28" s="105">
        <f>'Form Data'!F14</f>
        <v>353101.43911316246</v>
      </c>
      <c r="G28" s="316">
        <f>'Form Data'!G14</f>
        <v>0.15855388754376198</v>
      </c>
      <c r="H28" s="113">
        <f>'Form Data'!H14</f>
        <v>0.54730857069339289</v>
      </c>
      <c r="I28" s="266">
        <f>'Form Data'!I14</f>
        <v>5.7670476913337487E-2</v>
      </c>
      <c r="J28" s="123">
        <f>'Form Data'!J14</f>
        <v>8.7108921652530498</v>
      </c>
      <c r="K28" s="105">
        <f>'Form Data'!K14</f>
        <v>-0.42433938604392374</v>
      </c>
      <c r="L28" s="316">
        <f>'Form Data'!L14</f>
        <v>-4.6450862647666354E-2</v>
      </c>
      <c r="M28" s="113">
        <f>'Form Data'!M14</f>
        <v>22475091.530350372</v>
      </c>
      <c r="N28" s="105">
        <f>'Form Data'!N14</f>
        <v>2130819.5773550682</v>
      </c>
      <c r="O28" s="337">
        <f>'Form Data'!O14</f>
        <v>0.10473806004354684</v>
      </c>
      <c r="P28" s="123">
        <f>'Form Data'!P14</f>
        <v>4235320.5474458858</v>
      </c>
      <c r="Q28" s="105">
        <f>'Form Data'!Q14</f>
        <v>379689.53570415918</v>
      </c>
      <c r="R28" s="316">
        <f>'Form Data'!R14</f>
        <v>9.8476626665745123E-2</v>
      </c>
    </row>
    <row r="29" spans="2:18" x14ac:dyDescent="0.25">
      <c r="B29" s="475"/>
      <c r="C29" s="476"/>
      <c r="D29" s="88" t="str">
        <f>_xlfn.XLOOKUP('TOTAL U.S. MULO+ WITH C'!E29,'Form Data'!E:E,'Form Data'!D:D,"NOT FOUND",0)</f>
        <v>CUBE</v>
      </c>
      <c r="E29" s="123">
        <f>'Form Data'!E15</f>
        <v>2407271.0001539006</v>
      </c>
      <c r="F29" s="105">
        <f>'Form Data'!F15</f>
        <v>215989.18261287687</v>
      </c>
      <c r="G29" s="316">
        <f>'Form Data'!G15</f>
        <v>9.8567505504724179E-2</v>
      </c>
      <c r="H29" s="113">
        <f>'Form Data'!H15</f>
        <v>0.51064419776879466</v>
      </c>
      <c r="I29" s="266">
        <f>'Form Data'!I15</f>
        <v>2.8861897430878303E-2</v>
      </c>
      <c r="J29" s="123">
        <f>'Form Data'!J15</f>
        <v>6.7700175332210222</v>
      </c>
      <c r="K29" s="105">
        <f>'Form Data'!K15</f>
        <v>0.12093238359690339</v>
      </c>
      <c r="L29" s="316">
        <f>'Form Data'!L15</f>
        <v>1.8187822967455886E-2</v>
      </c>
      <c r="M29" s="113">
        <f>'Form Data'!M15</f>
        <v>16297266.878256412</v>
      </c>
      <c r="N29" s="105">
        <f>'Form Data'!N15</f>
        <v>1727247.486603044</v>
      </c>
      <c r="O29" s="337">
        <f>'Form Data'!O15</f>
        <v>0.1185480568126437</v>
      </c>
      <c r="P29" s="123">
        <f>'Form Data'!P15</f>
        <v>4648388.8074441319</v>
      </c>
      <c r="Q29" s="105">
        <f>'Form Data'!Q15</f>
        <v>523774.9776092479</v>
      </c>
      <c r="R29" s="316">
        <f>'Form Data'!R15</f>
        <v>0.12698764035085816</v>
      </c>
    </row>
    <row r="30" spans="2:18" ht="15.75" thickBot="1" x14ac:dyDescent="0.3">
      <c r="B30" s="477"/>
      <c r="C30" s="478"/>
      <c r="D30" s="89" t="str">
        <f>_xlfn.XLOOKUP('TOTAL U.S. MULO+ WITH C'!E30,'Form Data'!E:E,'Form Data'!D:D,"NOT FOUND",0)</f>
        <v>LOAF</v>
      </c>
      <c r="E30" s="125">
        <f>'Form Data'!E16</f>
        <v>2120236.6427782653</v>
      </c>
      <c r="F30" s="107">
        <f>'Form Data'!F16</f>
        <v>147041.92292782478</v>
      </c>
      <c r="G30" s="317">
        <f>'Form Data'!G16</f>
        <v>7.4519722482822126E-2</v>
      </c>
      <c r="H30" s="114">
        <f>'Form Data'!H16</f>
        <v>0.44975681568975484</v>
      </c>
      <c r="I30" s="267">
        <f>'Form Data'!I16</f>
        <v>1.5923849279728841E-2</v>
      </c>
      <c r="J30" s="125">
        <f>'Form Data'!J16</f>
        <v>5.7387810149332044</v>
      </c>
      <c r="K30" s="107">
        <f>'Form Data'!K16</f>
        <v>-0.12042270504925057</v>
      </c>
      <c r="L30" s="317">
        <f>'Form Data'!L16</f>
        <v>-2.0552742455183171E-2</v>
      </c>
      <c r="M30" s="114">
        <f>'Form Data'!M16</f>
        <v>12167573.792741623</v>
      </c>
      <c r="N30" s="107">
        <f>'Form Data'!N16</f>
        <v>606223.94994418323</v>
      </c>
      <c r="O30" s="338">
        <f>'Form Data'!O16</f>
        <v>5.2435395363617715E-2</v>
      </c>
      <c r="P30" s="125">
        <f>'Form Data'!P16</f>
        <v>1453862.1368161105</v>
      </c>
      <c r="Q30" s="107">
        <f>'Form Data'!Q16</f>
        <v>117739.4432422386</v>
      </c>
      <c r="R30" s="317">
        <f>'Form Data'!R16</f>
        <v>8.8120233125678141E-2</v>
      </c>
    </row>
    <row r="31" spans="2:18" x14ac:dyDescent="0.25">
      <c r="B31" s="479" t="s">
        <v>65</v>
      </c>
      <c r="C31" s="480"/>
      <c r="D31" s="258" t="s">
        <v>12</v>
      </c>
      <c r="E31" s="249">
        <f>'NB &amp; PL'!D3</f>
        <v>221792842.26457319</v>
      </c>
      <c r="F31" s="246">
        <f>'NB &amp; PL'!E3</f>
        <v>-3122484.56324175</v>
      </c>
      <c r="G31" s="313">
        <f>'NB &amp; PL'!F3</f>
        <v>-1.388293366788731E-2</v>
      </c>
      <c r="H31" s="247">
        <f>'NB &amp; PL'!G3</f>
        <v>43.653162356654413</v>
      </c>
      <c r="I31" s="277">
        <f>'NB &amp; PL'!H3</f>
        <v>-0.88750422792305983</v>
      </c>
      <c r="J31" s="249">
        <f>'NB &amp; PL'!I3</f>
        <v>6.917435475855461</v>
      </c>
      <c r="K31" s="246">
        <f>'NB &amp; PL'!J3</f>
        <v>6.8655764395191277E-2</v>
      </c>
      <c r="L31" s="313">
        <f>'NB &amp; PL'!K3</f>
        <v>1.0024525139903028E-2</v>
      </c>
      <c r="M31" s="247">
        <f>'NB &amp; PL'!L3</f>
        <v>1534237675.371773</v>
      </c>
      <c r="N31" s="246">
        <f>'NB &amp; PL'!M3</f>
        <v>-6157851.8030216694</v>
      </c>
      <c r="O31" s="334">
        <f>'NB &amp; PL'!N3</f>
        <v>-3.9975783455536576E-3</v>
      </c>
      <c r="P31" s="249">
        <f>'NB &amp; PL'!O3</f>
        <v>301225682.78133464</v>
      </c>
      <c r="Q31" s="246">
        <f>'NB &amp; PL'!P3</f>
        <v>-6474555.2265654802</v>
      </c>
      <c r="R31" s="313">
        <f>'NB &amp; PL'!Q3</f>
        <v>-2.1041762165940371E-2</v>
      </c>
    </row>
    <row r="32" spans="2:18" ht="15.75" thickBot="1" x14ac:dyDescent="0.3">
      <c r="B32" s="481"/>
      <c r="C32" s="482"/>
      <c r="D32" s="259" t="s">
        <v>11</v>
      </c>
      <c r="E32" s="253">
        <f>'NB &amp; PL'!D4</f>
        <v>260740534.96397337</v>
      </c>
      <c r="F32" s="254">
        <f>'NB &amp; PL'!E4</f>
        <v>6745901.331174612</v>
      </c>
      <c r="G32" s="314">
        <f>'NB &amp; PL'!F4</f>
        <v>2.6559227786391713E-2</v>
      </c>
      <c r="H32" s="279">
        <f>'NB &amp; PL'!G4</f>
        <v>51.318828820299224</v>
      </c>
      <c r="I32" s="278">
        <f>'NB &amp; PL'!H4</f>
        <v>1.0194986213786734</v>
      </c>
      <c r="J32" s="253">
        <f>'NB &amp; PL'!I4</f>
        <v>4.3906327798322247</v>
      </c>
      <c r="K32" s="254">
        <f>'NB &amp; PL'!J4</f>
        <v>-0.28655422999030833</v>
      </c>
      <c r="L32" s="314">
        <f>'NB &amp; PL'!K4</f>
        <v>-6.1266361466521965E-2</v>
      </c>
      <c r="M32" s="279">
        <f>'NB &amp; PL'!L4</f>
        <v>1144815939.8438118</v>
      </c>
      <c r="N32" s="254">
        <f>'NB &amp; PL'!M4</f>
        <v>-43164461.14814806</v>
      </c>
      <c r="O32" s="335">
        <f>'NB &amp; PL'!N4</f>
        <v>-3.6334320929963047E-2</v>
      </c>
      <c r="P32" s="253">
        <f>'NB &amp; PL'!O4</f>
        <v>341014422.4871459</v>
      </c>
      <c r="Q32" s="254">
        <f>'NB &amp; PL'!P4</f>
        <v>13355340.724374533</v>
      </c>
      <c r="R32" s="314">
        <f>'NB &amp; PL'!Q4</f>
        <v>4.0759867397919217E-2</v>
      </c>
    </row>
    <row r="33" spans="2:18" x14ac:dyDescent="0.25">
      <c r="B33" s="483" t="s">
        <v>339</v>
      </c>
      <c r="C33" s="484"/>
      <c r="D33" s="87" t="s">
        <v>83</v>
      </c>
      <c r="E33" s="131">
        <f>'Store location'!D2</f>
        <v>42153192.581861667</v>
      </c>
      <c r="F33" s="140">
        <f>'Store location'!E2</f>
        <v>912766.94436050206</v>
      </c>
      <c r="G33" s="318">
        <f>'Store location'!F2</f>
        <v>2.213282065475327E-2</v>
      </c>
      <c r="H33" s="156">
        <f>'Store location'!G2</f>
        <v>8.9417781412986361</v>
      </c>
      <c r="I33" s="268">
        <f>'Store location'!H2</f>
        <v>-0.12547508532935225</v>
      </c>
      <c r="J33" s="131">
        <f>'Store location'!I2</f>
        <v>5.3980734058920223</v>
      </c>
      <c r="K33" s="140">
        <f>'Store location'!J2</f>
        <v>-0.19558353509999282</v>
      </c>
      <c r="L33" s="318">
        <f>'Store location'!K2</f>
        <v>-3.4965236009862767E-2</v>
      </c>
      <c r="M33" s="156">
        <f>'Store location'!L2</f>
        <v>227546027.84959233</v>
      </c>
      <c r="N33" s="140">
        <f>'Store location'!M2</f>
        <v>-3138765.2670811117</v>
      </c>
      <c r="O33" s="339">
        <f>'Store location'!N2</f>
        <v>-1.3606294652866946E-2</v>
      </c>
      <c r="P33" s="131">
        <f>'Store location'!O2</f>
        <v>62637411.02406694</v>
      </c>
      <c r="Q33" s="140">
        <f>'Store location'!P2</f>
        <v>2457632.0544831604</v>
      </c>
      <c r="R33" s="318">
        <f>'Store location'!Q2</f>
        <v>4.0838170172165358E-2</v>
      </c>
    </row>
    <row r="34" spans="2:18" x14ac:dyDescent="0.25">
      <c r="B34" s="485"/>
      <c r="C34" s="486"/>
      <c r="D34" s="88" t="s">
        <v>305</v>
      </c>
      <c r="E34" s="132">
        <f>'Store location'!D3</f>
        <v>261376664.94984838</v>
      </c>
      <c r="F34" s="141">
        <f>'Store location'!E3</f>
        <v>9431331.4652944505</v>
      </c>
      <c r="G34" s="319">
        <f>'Store location'!F3</f>
        <v>3.7434039102266836E-2</v>
      </c>
      <c r="H34" s="157">
        <f>'Store location'!G3</f>
        <v>55.444724495192013</v>
      </c>
      <c r="I34" s="269">
        <f>'Store location'!H3</f>
        <v>5.1209451196804423E-2</v>
      </c>
      <c r="J34" s="132">
        <f>'Store location'!I3</f>
        <v>4.8485449410242358</v>
      </c>
      <c r="K34" s="141">
        <f>'Store location'!J3</f>
        <v>-0.21976539284842556</v>
      </c>
      <c r="L34" s="319">
        <f>'Store location'!K3</f>
        <v>-4.3360682036315705E-2</v>
      </c>
      <c r="M34" s="157">
        <f>'Store location'!L3</f>
        <v>1267296506.544374</v>
      </c>
      <c r="N34" s="141">
        <f>'Store location'!M3</f>
        <v>-9640630.7263846397</v>
      </c>
      <c r="O34" s="340">
        <f>'Store location'!N3</f>
        <v>-7.5498084008973924E-3</v>
      </c>
      <c r="P34" s="132">
        <f>'Store location'!O3</f>
        <v>349231303.38571739</v>
      </c>
      <c r="Q34" s="141">
        <f>'Store location'!P3</f>
        <v>11197217.915970564</v>
      </c>
      <c r="R34" s="319">
        <f>'Store location'!Q3</f>
        <v>3.312452322791775E-2</v>
      </c>
    </row>
    <row r="35" spans="2:18" x14ac:dyDescent="0.25">
      <c r="B35" s="485"/>
      <c r="C35" s="486"/>
      <c r="D35" s="88" t="s">
        <v>306</v>
      </c>
      <c r="E35" s="132">
        <f>'Store location'!D4</f>
        <v>4895407.2385096923</v>
      </c>
      <c r="F35" s="141">
        <f>'Store location'!E4</f>
        <v>1361459.3877816088</v>
      </c>
      <c r="G35" s="319">
        <f>'Store location'!F4</f>
        <v>0.38525169167425982</v>
      </c>
      <c r="H35" s="157">
        <f>'Store location'!G4</f>
        <v>1.0384419958951505</v>
      </c>
      <c r="I35" s="269">
        <f>'Store location'!H4</f>
        <v>0.26145680340694766</v>
      </c>
      <c r="J35" s="132">
        <f>'Store location'!I4</f>
        <v>9.1612336462285846</v>
      </c>
      <c r="K35" s="141">
        <f>'Store location'!J4</f>
        <v>-0.16229258985781847</v>
      </c>
      <c r="L35" s="319">
        <f>'Store location'!K4</f>
        <v>-1.7406782128168451E-2</v>
      </c>
      <c r="M35" s="157">
        <f>'Store location'!L4</f>
        <v>44847969.505425952</v>
      </c>
      <c r="N35" s="141">
        <f>'Store location'!M4</f>
        <v>11899114.002201512</v>
      </c>
      <c r="O35" s="340">
        <f>'Store location'!N4</f>
        <v>0.36113891728460923</v>
      </c>
      <c r="P35" s="132">
        <f>'Store location'!O4</f>
        <v>8703327.4427675232</v>
      </c>
      <c r="Q35" s="141">
        <f>'Store location'!P4</f>
        <v>2483347.3464207398</v>
      </c>
      <c r="R35" s="319">
        <f>'Store location'!Q4</f>
        <v>0.39925326254328342</v>
      </c>
    </row>
    <row r="36" spans="2:18" x14ac:dyDescent="0.25">
      <c r="B36" s="485"/>
      <c r="C36" s="486"/>
      <c r="D36" s="88" t="s">
        <v>307</v>
      </c>
      <c r="E36" s="132">
        <f>'Store location'!D5</f>
        <v>5650308.465900816</v>
      </c>
      <c r="F36" s="141">
        <f>'Store location'!E5</f>
        <v>-177949.54168913607</v>
      </c>
      <c r="G36" s="319">
        <f>'Store location'!F5</f>
        <v>-3.0532200437488891E-2</v>
      </c>
      <c r="H36" s="157">
        <f>'Store location'!G5</f>
        <v>1.1985759947806829</v>
      </c>
      <c r="I36" s="269">
        <f>'Store location'!H5</f>
        <v>-8.2843641608464136E-2</v>
      </c>
      <c r="J36" s="132">
        <f>'Store location'!I5</f>
        <v>6.3565180345719421</v>
      </c>
      <c r="K36" s="141">
        <f>'Store location'!J5</f>
        <v>-0.14433543951655547</v>
      </c>
      <c r="L36" s="319">
        <f>'Store location'!K5</f>
        <v>-2.2202536957932766E-2</v>
      </c>
      <c r="M36" s="157">
        <f>'Store location'!L5</f>
        <v>35916287.66439306</v>
      </c>
      <c r="N36" s="141">
        <f>'Store location'!M5</f>
        <v>-1972363.6521321833</v>
      </c>
      <c r="O36" s="340">
        <f>'Store location'!N5</f>
        <v>-5.2056845086801265E-2</v>
      </c>
      <c r="P36" s="132">
        <f>'Store location'!O5</f>
        <v>4964917.0369524751</v>
      </c>
      <c r="Q36" s="141">
        <f>'Store location'!P5</f>
        <v>-83733.060785712674</v>
      </c>
      <c r="R36" s="319">
        <f>'Store location'!Q5</f>
        <v>-1.6585237472334511E-2</v>
      </c>
    </row>
    <row r="37" spans="2:18" x14ac:dyDescent="0.25">
      <c r="B37" s="485"/>
      <c r="C37" s="486"/>
      <c r="D37" s="88" t="s">
        <v>308</v>
      </c>
      <c r="E37" s="132">
        <f>'Store location'!D6</f>
        <v>4296824.134925073</v>
      </c>
      <c r="F37" s="141">
        <f>'Store location'!E6</f>
        <v>-335276.34840216953</v>
      </c>
      <c r="G37" s="319">
        <f>'Store location'!F6</f>
        <v>-7.2381061164143876E-2</v>
      </c>
      <c r="H37" s="157">
        <f>'Store location'!G6</f>
        <v>0.9114670983001637</v>
      </c>
      <c r="I37" s="269">
        <f>'Store location'!H6</f>
        <v>-0.10696148007323092</v>
      </c>
      <c r="J37" s="132">
        <f>'Store location'!I6</f>
        <v>9.3480175897717981</v>
      </c>
      <c r="K37" s="141">
        <f>'Store location'!J6</f>
        <v>0.24953969824698774</v>
      </c>
      <c r="L37" s="319">
        <f>'Store location'!K6</f>
        <v>2.7426532352123733E-2</v>
      </c>
      <c r="M37" s="157">
        <f>'Store location'!L6</f>
        <v>40166787.593435571</v>
      </c>
      <c r="N37" s="141">
        <f>'Store location'!M6</f>
        <v>-1978276.2454387322</v>
      </c>
      <c r="O37" s="340">
        <f>'Store location'!N6</f>
        <v>-4.693969032771958E-2</v>
      </c>
      <c r="P37" s="132">
        <f>'Store location'!O6</f>
        <v>7689815.2224839227</v>
      </c>
      <c r="Q37" s="141">
        <f>'Store location'!P6</f>
        <v>-457685.5233660182</v>
      </c>
      <c r="R37" s="319">
        <f>'Store location'!Q6</f>
        <v>-5.61749593701047E-2</v>
      </c>
    </row>
    <row r="38" spans="2:18" x14ac:dyDescent="0.25">
      <c r="B38" s="485"/>
      <c r="C38" s="486"/>
      <c r="D38" s="88" t="s">
        <v>309</v>
      </c>
      <c r="E38" s="132">
        <f>'Store location'!D7</f>
        <v>58895188.944343284</v>
      </c>
      <c r="F38" s="141">
        <f>'Store location'!E7</f>
        <v>3486215.1162704676</v>
      </c>
      <c r="G38" s="319">
        <f>'Store location'!F7</f>
        <v>6.2917879098208201E-2</v>
      </c>
      <c r="H38" s="157">
        <f>'Store location'!G7</f>
        <v>12.493186894621772</v>
      </c>
      <c r="I38" s="269">
        <f>'Store location'!H7</f>
        <v>0.31079088487048168</v>
      </c>
      <c r="J38" s="132">
        <f>'Store location'!I7</f>
        <v>8.823260445059276</v>
      </c>
      <c r="K38" s="141">
        <f>'Store location'!J7</f>
        <v>0.16516175065781802</v>
      </c>
      <c r="L38" s="319">
        <f>'Store location'!K7</f>
        <v>1.9075983825942722E-2</v>
      </c>
      <c r="M38" s="157">
        <f>'Store location'!L7</f>
        <v>519647591.01691651</v>
      </c>
      <c r="N38" s="141">
        <f>'Store location'!M7</f>
        <v>39911227.057954729</v>
      </c>
      <c r="O38" s="340">
        <f>'Store location'!N7</f>
        <v>8.3194083368191091E-2</v>
      </c>
      <c r="P38" s="132">
        <f>'Store location'!O7</f>
        <v>85592802.075051904</v>
      </c>
      <c r="Q38" s="141">
        <f>'Store location'!P7</f>
        <v>5299294.9089189172</v>
      </c>
      <c r="R38" s="319">
        <f>'Store location'!Q7</f>
        <v>6.5999046447856591E-2</v>
      </c>
    </row>
    <row r="39" spans="2:18" x14ac:dyDescent="0.25">
      <c r="B39" s="485"/>
      <c r="C39" s="486"/>
      <c r="D39" s="88" t="s">
        <v>310</v>
      </c>
      <c r="E39" s="132">
        <f>'Store location'!D8</f>
        <v>21817.630576835843</v>
      </c>
      <c r="F39" s="141">
        <f>'Store location'!E8</f>
        <v>11847.365061445791</v>
      </c>
      <c r="G39" s="319">
        <f>'Store location'!F8</f>
        <v>1.1882697650487097</v>
      </c>
      <c r="H39" s="157">
        <f>'Store location'!G8</f>
        <v>4.6280815339909791E-3</v>
      </c>
      <c r="I39" s="269">
        <f>'Store location'!H8</f>
        <v>2.4359867442962746E-3</v>
      </c>
      <c r="J39" s="132">
        <f>'Store location'!I8</f>
        <v>8.9342440148868558</v>
      </c>
      <c r="K39" s="141">
        <f>'Store location'!J8</f>
        <v>-0.15686614768188889</v>
      </c>
      <c r="L39" s="319">
        <f>'Store location'!K8</f>
        <v>-1.7254894603275325E-2</v>
      </c>
      <c r="M39" s="157">
        <f>'Store location'!L8</f>
        <v>194924.03540010809</v>
      </c>
      <c r="N39" s="141">
        <f>'Store location'!M8</f>
        <v>104283.25324963688</v>
      </c>
      <c r="O39" s="340">
        <f>'Store location'!N8</f>
        <v>1.1505114008892603</v>
      </c>
      <c r="P39" s="132">
        <f>'Store location'!O8</f>
        <v>21845.589884161949</v>
      </c>
      <c r="Q39" s="141">
        <f>'Store location'!P8</f>
        <v>11823.01684653759</v>
      </c>
      <c r="R39" s="319">
        <f>'Store location'!Q8</f>
        <v>1.1796388813685301</v>
      </c>
    </row>
    <row r="40" spans="2:18" ht="15.75" thickBot="1" x14ac:dyDescent="0.3">
      <c r="B40" s="487"/>
      <c r="C40" s="488"/>
      <c r="D40" s="89" t="s">
        <v>311</v>
      </c>
      <c r="E40" s="133">
        <f>'Store location'!D9</f>
        <v>7472959.0474412795</v>
      </c>
      <c r="F40" s="142">
        <f>'Store location'!E9</f>
        <v>116894.99137426075</v>
      </c>
      <c r="G40" s="320">
        <f>'Store location'!F9</f>
        <v>1.5890969747313435E-2</v>
      </c>
      <c r="H40" s="158">
        <f>'Store location'!G9</f>
        <v>1.5852071401581889</v>
      </c>
      <c r="I40" s="270">
        <f>'Store location'!H9</f>
        <v>-3.212087032199773E-2</v>
      </c>
      <c r="J40" s="133">
        <f>'Store location'!I9</f>
        <v>7.0474941619647664</v>
      </c>
      <c r="K40" s="142">
        <f>'Store location'!J9</f>
        <v>-0.22626997443732577</v>
      </c>
      <c r="L40" s="320">
        <f>'Store location'!K9</f>
        <v>-3.1107686500987969E-2</v>
      </c>
      <c r="M40" s="158">
        <f>'Store location'!L9</f>
        <v>52665635.2594442</v>
      </c>
      <c r="N40" s="142">
        <f>'Store location'!M9</f>
        <v>-840639.65665259212</v>
      </c>
      <c r="O40" s="341">
        <f>'Store location'!N9</f>
        <v>-1.5711048058770667E-2</v>
      </c>
      <c r="P40" s="133">
        <f>'Store location'!O9</f>
        <v>12321473.612848809</v>
      </c>
      <c r="Q40" s="142">
        <f>'Store location'!P9</f>
        <v>-209533.81994917244</v>
      </c>
      <c r="R40" s="320">
        <f>'Store location'!Q9</f>
        <v>-1.6721227010108537E-2</v>
      </c>
    </row>
    <row r="41" spans="2:18" x14ac:dyDescent="0.25">
      <c r="B41" s="460" t="s">
        <v>64</v>
      </c>
      <c r="C41" s="461"/>
      <c r="D41" s="260" t="s">
        <v>312</v>
      </c>
      <c r="E41" s="136">
        <f>Variety!E2</f>
        <v>15983057.74230871</v>
      </c>
      <c r="F41" s="164">
        <f>Variety!F2</f>
        <v>1184945.9092350248</v>
      </c>
      <c r="G41" s="321">
        <f>Variety!G2</f>
        <v>8.0074128551095164E-2</v>
      </c>
      <c r="H41" s="162">
        <f>Variety!H2</f>
        <v>3.3904183194130475</v>
      </c>
      <c r="I41" s="301">
        <f>Variety!I2</f>
        <v>0.13685763975733334</v>
      </c>
      <c r="J41" s="136">
        <f>Variety!J2</f>
        <v>5.5421093168937157</v>
      </c>
      <c r="K41" s="164">
        <f>Variety!K2</f>
        <v>6.1569518913106691E-2</v>
      </c>
      <c r="L41" s="321">
        <f>Variety!L2</f>
        <v>1.123420706401821E-2</v>
      </c>
      <c r="M41" s="162">
        <f>Variety!M2</f>
        <v>88579853.226099342</v>
      </c>
      <c r="N41" s="164">
        <f>Variety!N2</f>
        <v>7478212.3899712265</v>
      </c>
      <c r="O41" s="342">
        <f>Variety!O2</f>
        <v>9.2207904955727213E-2</v>
      </c>
      <c r="P41" s="136">
        <f>Variety!P2</f>
        <v>16449327.565939536</v>
      </c>
      <c r="Q41" s="164">
        <f>Variety!Q2</f>
        <v>1180243.3110052794</v>
      </c>
      <c r="R41" s="321">
        <f>Variety!R2</f>
        <v>7.7296273391371184E-2</v>
      </c>
    </row>
    <row r="42" spans="2:18" x14ac:dyDescent="0.25">
      <c r="B42" s="460"/>
      <c r="C42" s="461"/>
      <c r="D42" s="88" t="s">
        <v>313</v>
      </c>
      <c r="E42" s="135">
        <f>Variety!E3</f>
        <v>40404757.651150078</v>
      </c>
      <c r="F42" s="144">
        <f>Variety!F3</f>
        <v>1237970.7475043833</v>
      </c>
      <c r="G42" s="322">
        <f>Variety!G3</f>
        <v>3.1607666734315434E-2</v>
      </c>
      <c r="H42" s="145">
        <f>Variety!H3</f>
        <v>8.5708900474832443</v>
      </c>
      <c r="I42" s="272">
        <f>Variety!I3</f>
        <v>-4.0446267285467741E-2</v>
      </c>
      <c r="J42" s="135">
        <f>Variety!J3</f>
        <v>4.6609451806104794</v>
      </c>
      <c r="K42" s="144">
        <f>Variety!K3</f>
        <v>-0.2813946477141549</v>
      </c>
      <c r="L42" s="322">
        <f>Variety!L3</f>
        <v>-5.6935511820024466E-2</v>
      </c>
      <c r="M42" s="145">
        <f>Variety!M3</f>
        <v>188324360.44786236</v>
      </c>
      <c r="N42" s="144">
        <f>Variety!N3</f>
        <v>-5251210.4135294259</v>
      </c>
      <c r="O42" s="343">
        <f>Variety!O3</f>
        <v>-2.7127443768663932E-2</v>
      </c>
      <c r="P42" s="135">
        <f>Variety!P3</f>
        <v>51896142.776125506</v>
      </c>
      <c r="Q42" s="144">
        <f>Variety!Q3</f>
        <v>1181598.4208582193</v>
      </c>
      <c r="R42" s="322">
        <f>Variety!R3</f>
        <v>2.3299004967506854E-2</v>
      </c>
    </row>
    <row r="43" spans="2:18" x14ac:dyDescent="0.25">
      <c r="B43" s="460"/>
      <c r="C43" s="461"/>
      <c r="D43" s="88" t="s">
        <v>314</v>
      </c>
      <c r="E43" s="135">
        <f>Variety!E4</f>
        <v>2620780.9645199496</v>
      </c>
      <c r="F43" s="144">
        <f>Variety!F4</f>
        <v>80384.407126104459</v>
      </c>
      <c r="G43" s="322">
        <f>Variety!G4</f>
        <v>3.1642464201954996E-2</v>
      </c>
      <c r="H43" s="145">
        <f>Variety!H4</f>
        <v>0.55593516187810132</v>
      </c>
      <c r="I43" s="272">
        <f>Variety!I4</f>
        <v>-2.6046331379347976E-3</v>
      </c>
      <c r="J43" s="135">
        <f>Variety!J4</f>
        <v>6.9958660773951866</v>
      </c>
      <c r="K43" s="144">
        <f>Variety!K4</f>
        <v>-9.9398051159987233E-2</v>
      </c>
      <c r="L43" s="322">
        <f>Variety!L4</f>
        <v>-1.4009069903395958E-2</v>
      </c>
      <c r="M43" s="145">
        <f>Variety!M4</f>
        <v>18334632.645968154</v>
      </c>
      <c r="N43" s="144">
        <f>Variety!N4</f>
        <v>309848.07998654991</v>
      </c>
      <c r="O43" s="343">
        <f>Variety!O4</f>
        <v>1.7190112805638185E-2</v>
      </c>
      <c r="P43" s="135">
        <f>Variety!P4</f>
        <v>2446197.9970390261</v>
      </c>
      <c r="Q43" s="144">
        <f>Variety!Q4</f>
        <v>34052.235640642699</v>
      </c>
      <c r="R43" s="322">
        <f>Variety!R4</f>
        <v>1.4116989190944139E-2</v>
      </c>
    </row>
    <row r="44" spans="2:18" x14ac:dyDescent="0.25">
      <c r="B44" s="460"/>
      <c r="C44" s="461"/>
      <c r="D44" s="88" t="s">
        <v>315</v>
      </c>
      <c r="E44" s="135">
        <f>Variety!E5</f>
        <v>136447.02628269949</v>
      </c>
      <c r="F44" s="144">
        <f>Variety!F5</f>
        <v>13961.42688278998</v>
      </c>
      <c r="G44" s="322">
        <f>Variety!G5</f>
        <v>0.11398423121730908</v>
      </c>
      <c r="H44" s="145">
        <f>Variety!H5</f>
        <v>2.8943929565724936E-2</v>
      </c>
      <c r="I44" s="272">
        <f>Variety!I5</f>
        <v>2.0138499361785425E-3</v>
      </c>
      <c r="J44" s="135">
        <f>Variety!J5</f>
        <v>6.4085819393445345</v>
      </c>
      <c r="K44" s="144">
        <f>Variety!K5</f>
        <v>-0.44209653325396481</v>
      </c>
      <c r="L44" s="322">
        <f>Variety!L5</f>
        <v>-6.4533248060359663E-2</v>
      </c>
      <c r="M44" s="145">
        <f>Variety!M5</f>
        <v>874431.94831257698</v>
      </c>
      <c r="N44" s="144">
        <f>Variety!N5</f>
        <v>35322.489300293266</v>
      </c>
      <c r="O44" s="343">
        <f>Variety!O5</f>
        <v>4.2095210488833475E-2</v>
      </c>
      <c r="P44" s="135">
        <f>Variety!P5</f>
        <v>206992.93354833126</v>
      </c>
      <c r="Q44" s="144">
        <f>Variety!Q5</f>
        <v>20463.11257889797</v>
      </c>
      <c r="R44" s="322">
        <f>Variety!R5</f>
        <v>0.1097042417804672</v>
      </c>
    </row>
    <row r="45" spans="2:18" x14ac:dyDescent="0.25">
      <c r="B45" s="460"/>
      <c r="C45" s="461"/>
      <c r="D45" s="88" t="s">
        <v>316</v>
      </c>
      <c r="E45" s="135">
        <f>Variety!E6</f>
        <v>150549.79800695181</v>
      </c>
      <c r="F45" s="144">
        <f>Variety!F6</f>
        <v>-114273.32924575685</v>
      </c>
      <c r="G45" s="322">
        <f>Variety!G6</f>
        <v>-0.43150811800780153</v>
      </c>
      <c r="H45" s="145">
        <f>Variety!H6</f>
        <v>3.1935490778810985E-2</v>
      </c>
      <c r="I45" s="272">
        <f>Variety!I6</f>
        <v>-2.6289377610625261E-2</v>
      </c>
      <c r="J45" s="135">
        <f>Variety!J6</f>
        <v>15.634340959403884</v>
      </c>
      <c r="K45" s="144">
        <f>Variety!K6</f>
        <v>9.1038949588080342E-2</v>
      </c>
      <c r="L45" s="322">
        <f>Variety!L6</f>
        <v>5.8571177173671347E-3</v>
      </c>
      <c r="M45" s="145">
        <f>Variety!M6</f>
        <v>2353746.873410068</v>
      </c>
      <c r="N45" s="144">
        <f>Variety!N6</f>
        <v>-1762478.9726626649</v>
      </c>
      <c r="O45" s="343">
        <f>Variety!O6</f>
        <v>-0.42817839413360564</v>
      </c>
      <c r="P45" s="135">
        <f>Variety!P6</f>
        <v>223788.20135045052</v>
      </c>
      <c r="Q45" s="144">
        <f>Variety!Q6</f>
        <v>-198830.45811728615</v>
      </c>
      <c r="R45" s="322">
        <f>Variety!R6</f>
        <v>-0.47047250201328406</v>
      </c>
    </row>
    <row r="46" spans="2:18" x14ac:dyDescent="0.25">
      <c r="B46" s="460"/>
      <c r="C46" s="461"/>
      <c r="D46" s="88" t="s">
        <v>96</v>
      </c>
      <c r="E46" s="135">
        <f>Variety!E7</f>
        <v>374953.72613122081</v>
      </c>
      <c r="F46" s="144">
        <f>Variety!F7</f>
        <v>20253.783574907458</v>
      </c>
      <c r="G46" s="322">
        <f>Variety!G7</f>
        <v>5.7101175232617638E-2</v>
      </c>
      <c r="H46" s="145">
        <f>Variety!H7</f>
        <v>7.9537345262937473E-2</v>
      </c>
      <c r="I46" s="272">
        <f>Variety!I7</f>
        <v>1.5518698728884117E-3</v>
      </c>
      <c r="J46" s="135">
        <f>Variety!J7</f>
        <v>11.140028930802254</v>
      </c>
      <c r="K46" s="144">
        <f>Variety!K7</f>
        <v>9.5448957791985478E-2</v>
      </c>
      <c r="L46" s="322">
        <f>Variety!L7</f>
        <v>8.6421537102574185E-3</v>
      </c>
      <c r="M46" s="145">
        <f>Variety!M7</f>
        <v>4176995.3568139053</v>
      </c>
      <c r="N46" s="144">
        <f>Variety!N7</f>
        <v>259483.47482855432</v>
      </c>
      <c r="O46" s="343">
        <f>Variety!O7</f>
        <v>6.6236806076271817E-2</v>
      </c>
      <c r="P46" s="135">
        <f>Variety!P7</f>
        <v>809095.20242501702</v>
      </c>
      <c r="Q46" s="144">
        <f>Variety!Q7</f>
        <v>47501.860215868917</v>
      </c>
      <c r="R46" s="322">
        <f>Variety!R7</f>
        <v>6.2371685233067596E-2</v>
      </c>
    </row>
    <row r="47" spans="2:18" x14ac:dyDescent="0.25">
      <c r="B47" s="460"/>
      <c r="C47" s="461"/>
      <c r="D47" s="88" t="s">
        <v>317</v>
      </c>
      <c r="E47" s="135">
        <f>Variety!E8</f>
        <v>722397.49061909039</v>
      </c>
      <c r="F47" s="144">
        <f>Variety!F8</f>
        <v>108513.03108730423</v>
      </c>
      <c r="G47" s="322">
        <f>Variety!G8</f>
        <v>0.17676458395781489</v>
      </c>
      <c r="H47" s="145">
        <f>Variety!H8</f>
        <v>0.15323911892088268</v>
      </c>
      <c r="I47" s="272">
        <f>Variety!I8</f>
        <v>1.8268498215047557E-2</v>
      </c>
      <c r="J47" s="135">
        <f>Variety!J8</f>
        <v>10.790575215001008</v>
      </c>
      <c r="K47" s="144">
        <f>Variety!K8</f>
        <v>0.25524466181990313</v>
      </c>
      <c r="L47" s="322">
        <f>Variety!L8</f>
        <v>2.4227494384866068E-2</v>
      </c>
      <c r="M47" s="145">
        <f>Variety!M8</f>
        <v>7795084.4576532794</v>
      </c>
      <c r="N47" s="144">
        <f>Variety!N8</f>
        <v>1327608.7550249835</v>
      </c>
      <c r="O47" s="343">
        <f>Variety!O8</f>
        <v>0.20527464130796208</v>
      </c>
      <c r="P47" s="135">
        <f>Variety!P8</f>
        <v>1308891.6465765801</v>
      </c>
      <c r="Q47" s="144">
        <f>Variety!Q8</f>
        <v>196837.15331459139</v>
      </c>
      <c r="R47" s="322">
        <f>Variety!R8</f>
        <v>0.17700315452816442</v>
      </c>
    </row>
    <row r="48" spans="2:18" x14ac:dyDescent="0.25">
      <c r="B48" s="460"/>
      <c r="C48" s="461"/>
      <c r="D48" s="88" t="s">
        <v>95</v>
      </c>
      <c r="E48" s="135">
        <f>Variety!E9</f>
        <v>680722.74636833905</v>
      </c>
      <c r="F48" s="144">
        <f>Variety!F9</f>
        <v>-32017.534378594253</v>
      </c>
      <c r="G48" s="322">
        <f>Variety!G9</f>
        <v>-4.4921741121521447E-2</v>
      </c>
      <c r="H48" s="145">
        <f>Variety!H9</f>
        <v>0.14439883199689946</v>
      </c>
      <c r="I48" s="272">
        <f>Variety!I9</f>
        <v>-1.2306548960025893E-2</v>
      </c>
      <c r="J48" s="135">
        <f>Variety!J9</f>
        <v>13.280722644209568</v>
      </c>
      <c r="K48" s="144">
        <f>Variety!K9</f>
        <v>1.8241155214347771E-2</v>
      </c>
      <c r="L48" s="322">
        <f>Variety!L9</f>
        <v>1.3753953383070653E-3</v>
      </c>
      <c r="M48" s="145">
        <f>Variety!M9</f>
        <v>9040489.9921225272</v>
      </c>
      <c r="N48" s="144">
        <f>Variety!N9</f>
        <v>-412214.78774493188</v>
      </c>
      <c r="O48" s="343">
        <f>Variety!O9</f>
        <v>-4.3608130936541506E-2</v>
      </c>
      <c r="P48" s="135">
        <f>Variety!P9</f>
        <v>1955319.5373171084</v>
      </c>
      <c r="Q48" s="144">
        <f>Variety!Q9</f>
        <v>-113643.22413163632</v>
      </c>
      <c r="R48" s="322">
        <f>Variety!R9</f>
        <v>-5.4927631492052667E-2</v>
      </c>
    </row>
    <row r="49" spans="2:18" x14ac:dyDescent="0.25">
      <c r="B49" s="460"/>
      <c r="C49" s="461"/>
      <c r="D49" s="88" t="s">
        <v>92</v>
      </c>
      <c r="E49" s="135">
        <f>Variety!E10</f>
        <v>975693.34542609053</v>
      </c>
      <c r="F49" s="144">
        <f>Variety!F10</f>
        <v>62227.880701348186</v>
      </c>
      <c r="G49" s="322">
        <f>Variety!G10</f>
        <v>6.8122860802514881E-2</v>
      </c>
      <c r="H49" s="145">
        <f>Variety!H10</f>
        <v>0.20696969539848431</v>
      </c>
      <c r="I49" s="272">
        <f>Variety!I10</f>
        <v>6.1322269581242372E-3</v>
      </c>
      <c r="J49" s="135">
        <f>Variety!J10</f>
        <v>13.738842507098068</v>
      </c>
      <c r="K49" s="144">
        <f>Variety!K10</f>
        <v>0.36209823529678786</v>
      </c>
      <c r="L49" s="322">
        <f>Variety!L10</f>
        <v>2.7069235079877071E-2</v>
      </c>
      <c r="M49" s="145">
        <f>Variety!M10</f>
        <v>13404897.208032692</v>
      </c>
      <c r="N49" s="144">
        <f>Variety!N10</f>
        <v>1185703.2852877006</v>
      </c>
      <c r="O49" s="343">
        <f>Variety!O10</f>
        <v>9.7036129615769059E-2</v>
      </c>
      <c r="P49" s="135">
        <f>Variety!P10</f>
        <v>1898710.0729415913</v>
      </c>
      <c r="Q49" s="144">
        <f>Variety!Q10</f>
        <v>114780.52056065435</v>
      </c>
      <c r="R49" s="322">
        <f>Variety!R10</f>
        <v>6.4341397566659256E-2</v>
      </c>
    </row>
    <row r="50" spans="2:18" x14ac:dyDescent="0.25">
      <c r="B50" s="460"/>
      <c r="C50" s="461"/>
      <c r="D50" s="88" t="s">
        <v>318</v>
      </c>
      <c r="E50" s="135">
        <f>Variety!E11</f>
        <v>78779.370139330582</v>
      </c>
      <c r="F50" s="144">
        <f>Variety!F11</f>
        <v>-16781.883810126383</v>
      </c>
      <c r="G50" s="322">
        <f>Variety!G11</f>
        <v>-0.17561389283362105</v>
      </c>
      <c r="H50" s="145">
        <f>Variety!H11</f>
        <v>1.6711134003175192E-2</v>
      </c>
      <c r="I50" s="272">
        <f>Variety!I11</f>
        <v>-4.299272044281207E-3</v>
      </c>
      <c r="J50" s="135">
        <f>Variety!J11</f>
        <v>13.4877658906378</v>
      </c>
      <c r="K50" s="144">
        <f>Variety!K11</f>
        <v>0.52538706035754323</v>
      </c>
      <c r="L50" s="322">
        <f>Variety!L11</f>
        <v>4.0531685367058819E-2</v>
      </c>
      <c r="M50" s="145">
        <f>Variety!M11</f>
        <v>1062557.7014511931</v>
      </c>
      <c r="N50" s="144">
        <f>Variety!N11</f>
        <v>-176143.47373828338</v>
      </c>
      <c r="O50" s="343">
        <f>Variety!O11</f>
        <v>-0.14220013451697888</v>
      </c>
      <c r="P50" s="135">
        <f>Variety!P11</f>
        <v>169602.67498056346</v>
      </c>
      <c r="Q50" s="144">
        <f>Variety!Q11</f>
        <v>-33971.614707799425</v>
      </c>
      <c r="R50" s="322">
        <f>Variety!R11</f>
        <v>-0.16687576196288886</v>
      </c>
    </row>
    <row r="51" spans="2:18" x14ac:dyDescent="0.25">
      <c r="B51" s="460"/>
      <c r="C51" s="461"/>
      <c r="D51" s="88" t="s">
        <v>82</v>
      </c>
      <c r="E51" s="135">
        <f>Variety!E12</f>
        <v>5779961.7471515397</v>
      </c>
      <c r="F51" s="144">
        <f>Variety!F12</f>
        <v>-181087.77161087375</v>
      </c>
      <c r="G51" s="322">
        <f>Variety!G12</f>
        <v>-3.0378504832227895E-2</v>
      </c>
      <c r="H51" s="145">
        <f>Variety!H12</f>
        <v>1.2260787959975525</v>
      </c>
      <c r="I51" s="272">
        <f>Variety!I12</f>
        <v>-8.4536811081393548E-2</v>
      </c>
      <c r="J51" s="135">
        <f>Variety!J12</f>
        <v>9.4067017577667631</v>
      </c>
      <c r="K51" s="144">
        <f>Variety!K12</f>
        <v>0.64669319614677434</v>
      </c>
      <c r="L51" s="322">
        <f>Variety!L12</f>
        <v>7.3823352066128722E-2</v>
      </c>
      <c r="M51" s="145">
        <f>Variety!M12</f>
        <v>54370376.326755039</v>
      </c>
      <c r="N51" s="144">
        <f>Variety!N12</f>
        <v>2151531.5061555877</v>
      </c>
      <c r="O51" s="343">
        <f>Variety!O12</f>
        <v>4.1202204176428753E-2</v>
      </c>
      <c r="P51" s="135">
        <f>Variety!P12</f>
        <v>8806045.4810107127</v>
      </c>
      <c r="Q51" s="144">
        <f>Variety!Q12</f>
        <v>-3401.692359847948</v>
      </c>
      <c r="R51" s="322">
        <f>Variety!R12</f>
        <v>-3.8614141079484275E-4</v>
      </c>
    </row>
    <row r="52" spans="2:18" x14ac:dyDescent="0.25">
      <c r="B52" s="460"/>
      <c r="C52" s="461"/>
      <c r="D52" s="88" t="s">
        <v>319</v>
      </c>
      <c r="E52" s="135">
        <f>Variety!E13</f>
        <v>80089855.427494749</v>
      </c>
      <c r="F52" s="144">
        <f>Variety!F13</f>
        <v>861216.01671943069</v>
      </c>
      <c r="G52" s="322">
        <f>Variety!G13</f>
        <v>1.0870008915012403E-2</v>
      </c>
      <c r="H52" s="145">
        <f>Variety!H13</f>
        <v>16.989121694889011</v>
      </c>
      <c r="I52" s="272">
        <f>Variety!I13</f>
        <v>-0.43034295014723867</v>
      </c>
      <c r="J52" s="135">
        <f>Variety!J13</f>
        <v>4.7684792662157189</v>
      </c>
      <c r="K52" s="144">
        <f>Variety!K13</f>
        <v>-0.24301790598367301</v>
      </c>
      <c r="L52" s="322">
        <f>Variety!L13</f>
        <v>-4.8492076845175577E-2</v>
      </c>
      <c r="M52" s="145">
        <f>Variety!M13</f>
        <v>381906815.04022318</v>
      </c>
      <c r="N52" s="144">
        <f>Variety!N13</f>
        <v>-15147287.324082613</v>
      </c>
      <c r="O52" s="343">
        <f>Variety!O13</f>
        <v>-3.8149177237777651E-2</v>
      </c>
      <c r="P52" s="135">
        <f>Variety!P13</f>
        <v>109631690.79094446</v>
      </c>
      <c r="Q52" s="144">
        <f>Variety!Q13</f>
        <v>323807.78840722144</v>
      </c>
      <c r="R52" s="322">
        <f>Variety!R13</f>
        <v>2.96234616857144E-3</v>
      </c>
    </row>
    <row r="53" spans="2:18" x14ac:dyDescent="0.25">
      <c r="B53" s="460"/>
      <c r="C53" s="461"/>
      <c r="D53" s="88" t="s">
        <v>91</v>
      </c>
      <c r="E53" s="135">
        <f>Variety!E14</f>
        <v>961138.7544186695</v>
      </c>
      <c r="F53" s="144">
        <f>Variety!F14</f>
        <v>-52208.436017934</v>
      </c>
      <c r="G53" s="322">
        <f>Variety!G14</f>
        <v>-5.1520778377487628E-2</v>
      </c>
      <c r="H53" s="145">
        <f>Variety!H14</f>
        <v>0.2038822916751967</v>
      </c>
      <c r="I53" s="272">
        <f>Variety!I14</f>
        <v>-1.8915495693552581E-2</v>
      </c>
      <c r="J53" s="135">
        <f>Variety!J14</f>
        <v>5.4704369475625869</v>
      </c>
      <c r="K53" s="144">
        <f>Variety!K14</f>
        <v>-0.10414074291423425</v>
      </c>
      <c r="L53" s="322">
        <f>Variety!L14</f>
        <v>-1.8681369010632012E-2</v>
      </c>
      <c r="M53" s="145">
        <f>Variety!M14</f>
        <v>5257848.9539061729</v>
      </c>
      <c r="N53" s="144">
        <f>Variety!N14</f>
        <v>-391133.68660908379</v>
      </c>
      <c r="O53" s="343">
        <f>Variety!O14</f>
        <v>-6.9239668715534872E-2</v>
      </c>
      <c r="P53" s="135">
        <f>Variety!P14</f>
        <v>1575241.0982526606</v>
      </c>
      <c r="Q53" s="144">
        <f>Variety!Q14</f>
        <v>-79459.716852241429</v>
      </c>
      <c r="R53" s="322">
        <f>Variety!R14</f>
        <v>-4.8020594494723789E-2</v>
      </c>
    </row>
    <row r="54" spans="2:18" x14ac:dyDescent="0.25">
      <c r="B54" s="460"/>
      <c r="C54" s="461"/>
      <c r="D54" s="88" t="s">
        <v>320</v>
      </c>
      <c r="E54" s="135">
        <f>Variety!E15</f>
        <v>29620764.574462734</v>
      </c>
      <c r="F54" s="144">
        <f>Variety!F15</f>
        <v>2280849.6247918755</v>
      </c>
      <c r="G54" s="322">
        <f>Variety!G15</f>
        <v>8.3425629852565963E-2</v>
      </c>
      <c r="H54" s="145">
        <f>Variety!H15</f>
        <v>6.2833272873963288</v>
      </c>
      <c r="I54" s="272">
        <f>Variety!I15</f>
        <v>0.27228525252176983</v>
      </c>
      <c r="J54" s="135">
        <f>Variety!J15</f>
        <v>4.7298351907417873</v>
      </c>
      <c r="K54" s="144">
        <f>Variety!K15</f>
        <v>-0.35249870538244288</v>
      </c>
      <c r="L54" s="322">
        <f>Variety!L15</f>
        <v>-6.9357644064129115E-2</v>
      </c>
      <c r="M54" s="145">
        <f>Variety!M15</f>
        <v>140101334.66097152</v>
      </c>
      <c r="N54" s="144">
        <f>Variety!N15</f>
        <v>1150758.1951057315</v>
      </c>
      <c r="O54" s="343">
        <f>Variety!O15</f>
        <v>8.2817806472967274E-3</v>
      </c>
      <c r="P54" s="135">
        <f>Variety!P15</f>
        <v>42221255.730554558</v>
      </c>
      <c r="Q54" s="144">
        <f>Variety!Q15</f>
        <v>3203098.6643896103</v>
      </c>
      <c r="R54" s="322">
        <f>Variety!R15</f>
        <v>8.2092515516762193E-2</v>
      </c>
    </row>
    <row r="55" spans="2:18" x14ac:dyDescent="0.25">
      <c r="B55" s="460"/>
      <c r="C55" s="461"/>
      <c r="D55" s="88" t="s">
        <v>98</v>
      </c>
      <c r="E55" s="135">
        <f>Variety!E16</f>
        <v>554173.64707235573</v>
      </c>
      <c r="F55" s="144">
        <f>Variety!F16</f>
        <v>84691.040542260918</v>
      </c>
      <c r="G55" s="322">
        <f>Variety!G16</f>
        <v>0.18039228581481442</v>
      </c>
      <c r="H55" s="145">
        <f>Variety!H16</f>
        <v>0.11755450774581613</v>
      </c>
      <c r="I55" s="272">
        <f>Variety!I16</f>
        <v>1.4332544996848343E-2</v>
      </c>
      <c r="J55" s="135">
        <f>Variety!J16</f>
        <v>7.6297157898959833</v>
      </c>
      <c r="K55" s="144">
        <f>Variety!K16</f>
        <v>0.36910552209041381</v>
      </c>
      <c r="L55" s="322">
        <f>Variety!L16</f>
        <v>5.0836707725116809E-2</v>
      </c>
      <c r="M55" s="145">
        <f>Variety!M16</f>
        <v>4228187.4254121967</v>
      </c>
      <c r="N55" s="144">
        <f>Variety!N16</f>
        <v>819457.1918836683</v>
      </c>
      <c r="O55" s="343">
        <f>Variety!O16</f>
        <v>0.24039954344976477</v>
      </c>
      <c r="P55" s="135">
        <f>Variety!P16</f>
        <v>727501.46017995919</v>
      </c>
      <c r="Q55" s="144">
        <f>Variety!Q16</f>
        <v>125361.53857278277</v>
      </c>
      <c r="R55" s="322">
        <f>Variety!R16</f>
        <v>0.20819336847518646</v>
      </c>
    </row>
    <row r="56" spans="2:18" x14ac:dyDescent="0.25">
      <c r="B56" s="460"/>
      <c r="C56" s="461"/>
      <c r="D56" s="88" t="s">
        <v>321</v>
      </c>
      <c r="E56" s="135">
        <f>Variety!E17</f>
        <v>15067.30710657686</v>
      </c>
      <c r="F56" s="144">
        <f>Variety!F17</f>
        <v>1930.4649375975132</v>
      </c>
      <c r="G56" s="322">
        <f>Variety!G17</f>
        <v>0.14695045527425246</v>
      </c>
      <c r="H56" s="145">
        <f>Variety!H17</f>
        <v>3.1961640170475648E-3</v>
      </c>
      <c r="I56" s="272">
        <f>Variety!I17</f>
        <v>3.0785545322746435E-4</v>
      </c>
      <c r="J56" s="135">
        <f>Variety!J17</f>
        <v>7.7282866094737486</v>
      </c>
      <c r="K56" s="144">
        <f>Variety!K17</f>
        <v>-0.30464894964760347</v>
      </c>
      <c r="L56" s="322">
        <f>Variety!L17</f>
        <v>-3.7924983638350784E-2</v>
      </c>
      <c r="M56" s="145">
        <f>Variety!M17</f>
        <v>116444.4677525866</v>
      </c>
      <c r="N56" s="144">
        <f>Variety!N17</f>
        <v>10917.061158827535</v>
      </c>
      <c r="O56" s="343">
        <f>Variety!O17</f>
        <v>0.10345237802397747</v>
      </c>
      <c r="P56" s="135">
        <f>Variety!P17</f>
        <v>16800.523014903069</v>
      </c>
      <c r="Q56" s="144">
        <f>Variety!Q17</f>
        <v>2035.3884469270706</v>
      </c>
      <c r="R56" s="322">
        <f>Variety!R17</f>
        <v>0.13785099198090692</v>
      </c>
    </row>
    <row r="57" spans="2:18" x14ac:dyDescent="0.25">
      <c r="B57" s="460"/>
      <c r="C57" s="461"/>
      <c r="D57" s="88" t="s">
        <v>112</v>
      </c>
      <c r="E57" s="135">
        <f>Variety!E18</f>
        <v>587436.78947217751</v>
      </c>
      <c r="F57" s="144">
        <f>Variety!F18</f>
        <v>10521.805729626794</v>
      </c>
      <c r="G57" s="322">
        <f>Variety!G18</f>
        <v>1.8238052444694636E-2</v>
      </c>
      <c r="H57" s="145">
        <f>Variety!H18</f>
        <v>0.12461047720872256</v>
      </c>
      <c r="I57" s="272">
        <f>Variety!I18</f>
        <v>-2.2319151033718121E-3</v>
      </c>
      <c r="J57" s="135">
        <f>Variety!J18</f>
        <v>9.6259041964948437</v>
      </c>
      <c r="K57" s="144">
        <f>Variety!K18</f>
        <v>0.86758537490160492</v>
      </c>
      <c r="L57" s="322">
        <f>Variety!L18</f>
        <v>9.9058437192605098E-2</v>
      </c>
      <c r="M57" s="145">
        <f>Variety!M18</f>
        <v>5654610.2569556916</v>
      </c>
      <c r="N57" s="144">
        <f>Variety!N18</f>
        <v>601804.89638415258</v>
      </c>
      <c r="O57" s="343">
        <f>Variety!O18</f>
        <v>0.11910312260990803</v>
      </c>
      <c r="P57" s="135">
        <f>Variety!P18</f>
        <v>564918.79220516561</v>
      </c>
      <c r="Q57" s="144">
        <f>Variety!Q18</f>
        <v>41013.091798243637</v>
      </c>
      <c r="R57" s="322">
        <f>Variety!R18</f>
        <v>7.8283347110727028E-2</v>
      </c>
    </row>
    <row r="58" spans="2:18" x14ac:dyDescent="0.25">
      <c r="B58" s="460"/>
      <c r="C58" s="461"/>
      <c r="D58" s="88" t="s">
        <v>322</v>
      </c>
      <c r="E58" s="135">
        <f>Variety!E19</f>
        <v>62621.094532764379</v>
      </c>
      <c r="F58" s="144">
        <f>Variety!F19</f>
        <v>1557.3294725400847</v>
      </c>
      <c r="G58" s="322">
        <f>Variety!G19</f>
        <v>2.5503331984265375E-2</v>
      </c>
      <c r="H58" s="145">
        <f>Variety!H19</f>
        <v>1.3283547460607042E-2</v>
      </c>
      <c r="I58" s="272">
        <f>Variety!I19</f>
        <v>-1.4212921982211836E-4</v>
      </c>
      <c r="J58" s="135">
        <f>Variety!J19</f>
        <v>9.317334660102583</v>
      </c>
      <c r="K58" s="144">
        <f>Variety!K19</f>
        <v>-0.3265233066335913</v>
      </c>
      <c r="L58" s="322">
        <f>Variety!L19</f>
        <v>-3.3858162133851753E-2</v>
      </c>
      <c r="M58" s="145">
        <f>Variety!M19</f>
        <v>583461.69454368588</v>
      </c>
      <c r="N58" s="144">
        <f>Variety!N19</f>
        <v>-5428.5826112641953</v>
      </c>
      <c r="O58" s="343">
        <f>Variety!O19</f>
        <v>-9.2183260988630902E-3</v>
      </c>
      <c r="P58" s="135">
        <f>Variety!P19</f>
        <v>111870.72340695273</v>
      </c>
      <c r="Q58" s="144">
        <f>Variety!Q19</f>
        <v>7373.8988895854709</v>
      </c>
      <c r="R58" s="322">
        <f>Variety!R19</f>
        <v>7.0565770047490164E-2</v>
      </c>
    </row>
    <row r="59" spans="2:18" x14ac:dyDescent="0.25">
      <c r="B59" s="460"/>
      <c r="C59" s="461"/>
      <c r="D59" s="88" t="s">
        <v>323</v>
      </c>
      <c r="E59" s="135">
        <f>Variety!E20</f>
        <v>9255.1856159007748</v>
      </c>
      <c r="F59" s="144">
        <f>Variety!F20</f>
        <v>-1768.713075553067</v>
      </c>
      <c r="G59" s="322">
        <f>Variety!G20</f>
        <v>-0.16044351685889882</v>
      </c>
      <c r="H59" s="145">
        <f>Variety!H20</f>
        <v>1.963263310915469E-3</v>
      </c>
      <c r="I59" s="272">
        <f>Variety!I20</f>
        <v>-4.6048667311019299E-4</v>
      </c>
      <c r="J59" s="135">
        <f>Variety!J20</f>
        <v>24.281055267937059</v>
      </c>
      <c r="K59" s="144">
        <f>Variety!K20</f>
        <v>5.4093334247961558</v>
      </c>
      <c r="L59" s="322">
        <f>Variety!L20</f>
        <v>0.28663698361801715</v>
      </c>
      <c r="M59" s="145">
        <f>Variety!M20</f>
        <v>224725.6734547028</v>
      </c>
      <c r="N59" s="144">
        <f>Variety!N20</f>
        <v>16685.723722620925</v>
      </c>
      <c r="O59" s="343">
        <f>Variety!O20</f>
        <v>8.0204421045617175E-2</v>
      </c>
      <c r="P59" s="135">
        <f>Variety!P20</f>
        <v>24296.843831220642</v>
      </c>
      <c r="Q59" s="144">
        <f>Variety!Q20</f>
        <v>-4061.4355232324451</v>
      </c>
      <c r="R59" s="322">
        <f>Variety!R20</f>
        <v>-0.14321868659477324</v>
      </c>
    </row>
    <row r="60" spans="2:18" x14ac:dyDescent="0.25">
      <c r="B60" s="460"/>
      <c r="C60" s="461"/>
      <c r="D60" s="88" t="s">
        <v>102</v>
      </c>
      <c r="E60" s="135">
        <f>Variety!E21</f>
        <v>257264.66325587264</v>
      </c>
      <c r="F60" s="144">
        <f>Variety!F21</f>
        <v>76877.263939896104</v>
      </c>
      <c r="G60" s="322">
        <f>Variety!G21</f>
        <v>0.42617868116848695</v>
      </c>
      <c r="H60" s="145">
        <f>Variety!H21</f>
        <v>5.4572462998206464E-2</v>
      </c>
      <c r="I60" s="272">
        <f>Variety!I21</f>
        <v>1.4911906560992998E-2</v>
      </c>
      <c r="J60" s="135">
        <f>Variety!J21</f>
        <v>6.3804203752725117</v>
      </c>
      <c r="K60" s="144">
        <f>Variety!K21</f>
        <v>-0.1135456511738262</v>
      </c>
      <c r="L60" s="322">
        <f>Variety!L21</f>
        <v>-1.7484792915672405E-2</v>
      </c>
      <c r="M60" s="145">
        <f>Variety!M21</f>
        <v>1641456.6992753912</v>
      </c>
      <c r="N60" s="144">
        <f>Variety!N21</f>
        <v>470027.05651843012</v>
      </c>
      <c r="O60" s="343">
        <f>Variety!O21</f>
        <v>0.40124224226750904</v>
      </c>
      <c r="P60" s="135">
        <f>Variety!P21</f>
        <v>305252.32651311642</v>
      </c>
      <c r="Q60" s="144">
        <f>Variety!Q21</f>
        <v>75119.024906846375</v>
      </c>
      <c r="R60" s="322">
        <f>Variety!R21</f>
        <v>0.32641527489735422</v>
      </c>
    </row>
    <row r="61" spans="2:18" x14ac:dyDescent="0.25">
      <c r="B61" s="460"/>
      <c r="C61" s="461"/>
      <c r="D61" s="88" t="s">
        <v>90</v>
      </c>
      <c r="E61" s="135">
        <f>Variety!E22</f>
        <v>4633588.1310419468</v>
      </c>
      <c r="F61" s="144">
        <f>Variety!F22</f>
        <v>83709.057051927783</v>
      </c>
      <c r="G61" s="322">
        <f>Variety!G22</f>
        <v>1.8398083925012777E-2</v>
      </c>
      <c r="H61" s="145">
        <f>Variety!H22</f>
        <v>0.98290341794324543</v>
      </c>
      <c r="I61" s="272">
        <f>Variety!I22</f>
        <v>-1.7447695719578604E-2</v>
      </c>
      <c r="J61" s="135">
        <f>Variety!J22</f>
        <v>9.8047930121865434</v>
      </c>
      <c r="K61" s="144">
        <f>Variety!K22</f>
        <v>0.1286415780143173</v>
      </c>
      <c r="L61" s="322">
        <f>Variety!L22</f>
        <v>1.3294704913361282E-2</v>
      </c>
      <c r="M61" s="145">
        <f>Variety!M22</f>
        <v>45431372.528590582</v>
      </c>
      <c r="N61" s="144">
        <f>Variety!N22</f>
        <v>1406053.601491861</v>
      </c>
      <c r="O61" s="343">
        <f>Variety!O22</f>
        <v>3.1937385935128314E-2</v>
      </c>
      <c r="P61" s="135">
        <f>Variety!P22</f>
        <v>8593666.0308667459</v>
      </c>
      <c r="Q61" s="144">
        <f>Variety!Q22</f>
        <v>77244.148278506473</v>
      </c>
      <c r="R61" s="322">
        <f>Variety!R22</f>
        <v>9.0700236958001761E-3</v>
      </c>
    </row>
    <row r="62" spans="2:18" x14ac:dyDescent="0.25">
      <c r="B62" s="460"/>
      <c r="C62" s="461"/>
      <c r="D62" s="88" t="s">
        <v>106</v>
      </c>
      <c r="E62" s="135">
        <f>Variety!E23</f>
        <v>161570.14995395596</v>
      </c>
      <c r="F62" s="144">
        <f>Variety!F23</f>
        <v>-863.21263619491947</v>
      </c>
      <c r="G62" s="322">
        <f>Variety!G23</f>
        <v>-5.3142570124153805E-3</v>
      </c>
      <c r="H62" s="145">
        <f>Variety!H23</f>
        <v>3.4273191344616802E-2</v>
      </c>
      <c r="I62" s="272">
        <f>Variety!I23</f>
        <v>-1.4399325693686058E-3</v>
      </c>
      <c r="J62" s="135">
        <f>Variety!J23</f>
        <v>13.31378681809068</v>
      </c>
      <c r="K62" s="144">
        <f>Variety!K23</f>
        <v>0.50147792868391328</v>
      </c>
      <c r="L62" s="322">
        <f>Variety!L23</f>
        <v>3.9140324590405083E-2</v>
      </c>
      <c r="M62" s="145">
        <f>Variety!M23</f>
        <v>2151110.5326539134</v>
      </c>
      <c r="N62" s="144">
        <f>Variety!N23</f>
        <v>69964.117203890579</v>
      </c>
      <c r="O62" s="343">
        <f>Variety!O23</f>
        <v>3.3618065833566871E-2</v>
      </c>
      <c r="P62" s="135">
        <f>Variety!P23</f>
        <v>342550.33397127333</v>
      </c>
      <c r="Q62" s="144">
        <f>Variety!Q23</f>
        <v>3092.896782894386</v>
      </c>
      <c r="R62" s="322">
        <f>Variety!R23</f>
        <v>9.1112948018222673E-3</v>
      </c>
    </row>
    <row r="63" spans="2:18" x14ac:dyDescent="0.25">
      <c r="B63" s="460"/>
      <c r="C63" s="461"/>
      <c r="D63" s="88" t="s">
        <v>324</v>
      </c>
      <c r="E63" s="135">
        <f>Variety!E24</f>
        <v>1568681.7295028211</v>
      </c>
      <c r="F63" s="144">
        <f>Variety!F24</f>
        <v>23394.641676842701</v>
      </c>
      <c r="G63" s="322">
        <f>Variety!G24</f>
        <v>1.5139349743584524E-2</v>
      </c>
      <c r="H63" s="145">
        <f>Variety!H24</f>
        <v>0.33275780884882583</v>
      </c>
      <c r="I63" s="272">
        <f>Variety!I24</f>
        <v>-6.9940030339202264E-3</v>
      </c>
      <c r="J63" s="135">
        <f>Variety!J24</f>
        <v>13.702889954417792</v>
      </c>
      <c r="K63" s="144">
        <f>Variety!K24</f>
        <v>5.05411358234511E-2</v>
      </c>
      <c r="L63" s="322">
        <f>Variety!L24</f>
        <v>3.702010291050772E-3</v>
      </c>
      <c r="M63" s="145">
        <f>Variety!M24</f>
        <v>21495473.112882935</v>
      </c>
      <c r="N63" s="144">
        <f>Variety!N24</f>
        <v>398674.76501284912</v>
      </c>
      <c r="O63" s="343">
        <f>Variety!O24</f>
        <v>1.8897406063185837E-2</v>
      </c>
      <c r="P63" s="135">
        <f>Variety!P24</f>
        <v>4323223.8921605069</v>
      </c>
      <c r="Q63" s="144">
        <f>Variety!Q24</f>
        <v>26379.082868380472</v>
      </c>
      <c r="R63" s="322">
        <f>Variety!R24</f>
        <v>6.1391751480841198E-3</v>
      </c>
    </row>
    <row r="64" spans="2:18" x14ac:dyDescent="0.25">
      <c r="B64" s="460"/>
      <c r="C64" s="461"/>
      <c r="D64" s="88" t="s">
        <v>103</v>
      </c>
      <c r="E64" s="135">
        <f>Variety!E25</f>
        <v>165343.72202033561</v>
      </c>
      <c r="F64" s="144">
        <f>Variety!F25</f>
        <v>-20317.86026302501</v>
      </c>
      <c r="G64" s="322">
        <f>Variety!G25</f>
        <v>-0.10943491923932579</v>
      </c>
      <c r="H64" s="145">
        <f>Variety!H25</f>
        <v>3.5073663198610799E-2</v>
      </c>
      <c r="I64" s="272">
        <f>Variety!I25</f>
        <v>-5.7464921464605301E-3</v>
      </c>
      <c r="J64" s="135">
        <f>Variety!J25</f>
        <v>14.013727101981967</v>
      </c>
      <c r="K64" s="144">
        <f>Variety!K25</f>
        <v>0.63047926164995793</v>
      </c>
      <c r="L64" s="322">
        <f>Variety!L25</f>
        <v>4.710958574270243E-2</v>
      </c>
      <c r="M64" s="145">
        <f>Variety!M25</f>
        <v>2317081.7984189498</v>
      </c>
      <c r="N64" s="144">
        <f>Variety!N25</f>
        <v>-167673.17170745973</v>
      </c>
      <c r="O64" s="343">
        <f>Variety!O25</f>
        <v>-6.7480767207774017E-2</v>
      </c>
      <c r="P64" s="135">
        <f>Variety!P25</f>
        <v>463454.90331434092</v>
      </c>
      <c r="Q64" s="144">
        <f>Variety!Q25</f>
        <v>-29958.115357564064</v>
      </c>
      <c r="R64" s="322">
        <f>Variety!R25</f>
        <v>-6.0716102380518486E-2</v>
      </c>
    </row>
    <row r="65" spans="2:18" x14ac:dyDescent="0.25">
      <c r="B65" s="460"/>
      <c r="C65" s="461"/>
      <c r="D65" s="88" t="s">
        <v>93</v>
      </c>
      <c r="E65" s="135">
        <f>Variety!E26</f>
        <v>4022766.2021330884</v>
      </c>
      <c r="F65" s="144">
        <f>Variety!F26</f>
        <v>514863.42103225086</v>
      </c>
      <c r="G65" s="322">
        <f>Variety!G26</f>
        <v>0.14677243160960071</v>
      </c>
      <c r="H65" s="145">
        <f>Variety!H26</f>
        <v>0.85333235018755405</v>
      </c>
      <c r="I65" s="272">
        <f>Variety!I26</f>
        <v>8.2073510858049925E-2</v>
      </c>
      <c r="J65" s="135">
        <f>Variety!J26</f>
        <v>8.0382733107648363</v>
      </c>
      <c r="K65" s="144">
        <f>Variety!K26</f>
        <v>-0.4349826811121833</v>
      </c>
      <c r="L65" s="322">
        <f>Variety!L26</f>
        <v>-5.1335954151412899E-2</v>
      </c>
      <c r="M65" s="145">
        <f>Variety!M26</f>
        <v>32336094.19805323</v>
      </c>
      <c r="N65" s="144">
        <f>Variety!N26</f>
        <v>2612735.9391684942</v>
      </c>
      <c r="O65" s="343">
        <f>Variety!O26</f>
        <v>8.7901774638385957E-2</v>
      </c>
      <c r="P65" s="135">
        <f>Variety!P26</f>
        <v>7384547.1077125296</v>
      </c>
      <c r="Q65" s="144">
        <f>Variety!Q26</f>
        <v>1005328.7348771747</v>
      </c>
      <c r="R65" s="322">
        <f>Variety!R26</f>
        <v>0.15759434402781525</v>
      </c>
    </row>
    <row r="66" spans="2:18" x14ac:dyDescent="0.25">
      <c r="B66" s="460"/>
      <c r="C66" s="461"/>
      <c r="D66" s="88" t="s">
        <v>101</v>
      </c>
      <c r="E66" s="135">
        <f>Variety!E27</f>
        <v>744244.23140438192</v>
      </c>
      <c r="F66" s="144">
        <f>Variety!F27</f>
        <v>-24374.357740967534</v>
      </c>
      <c r="G66" s="322">
        <f>Variety!G27</f>
        <v>-3.1711902476975126E-2</v>
      </c>
      <c r="H66" s="145">
        <f>Variety!H27</f>
        <v>0.15787337548005481</v>
      </c>
      <c r="I66" s="272">
        <f>Variety!I27</f>
        <v>-1.1117590901656482E-2</v>
      </c>
      <c r="J66" s="135">
        <f>Variety!J27</f>
        <v>19.004557037752601</v>
      </c>
      <c r="K66" s="144">
        <f>Variety!K27</f>
        <v>2.4956525925473514</v>
      </c>
      <c r="L66" s="322">
        <f>Variety!L27</f>
        <v>0.15117009131833545</v>
      </c>
      <c r="M66" s="145">
        <f>Variety!M27</f>
        <v>14144031.945742922</v>
      </c>
      <c r="N66" s="144">
        <f>Variety!N27</f>
        <v>1454981.1027338747</v>
      </c>
      <c r="O66" s="343">
        <f>Variety!O27</f>
        <v>0.11466429764803783</v>
      </c>
      <c r="P66" s="135">
        <f>Variety!P27</f>
        <v>1506954.1175993932</v>
      </c>
      <c r="Q66" s="144">
        <f>Variety!Q27</f>
        <v>-32139.933224673616</v>
      </c>
      <c r="R66" s="322">
        <f>Variety!R27</f>
        <v>-2.0882371163390014E-2</v>
      </c>
    </row>
    <row r="67" spans="2:18" x14ac:dyDescent="0.25">
      <c r="B67" s="460"/>
      <c r="C67" s="461"/>
      <c r="D67" s="88" t="s">
        <v>94</v>
      </c>
      <c r="E67" s="135">
        <f>Variety!E28</f>
        <v>2507386.3037835769</v>
      </c>
      <c r="F67" s="144">
        <f>Variety!F28</f>
        <v>7822.4646345605142</v>
      </c>
      <c r="G67" s="322">
        <f>Variety!G28</f>
        <v>3.1295318455333769E-3</v>
      </c>
      <c r="H67" s="145">
        <f>Variety!H28</f>
        <v>0.53188123294393164</v>
      </c>
      <c r="I67" s="272">
        <f>Variety!I28</f>
        <v>-1.7680948710113831E-2</v>
      </c>
      <c r="J67" s="135">
        <f>Variety!J28</f>
        <v>7.2179340196808566</v>
      </c>
      <c r="K67" s="144">
        <f>Variety!K28</f>
        <v>-3.6828105397785471E-2</v>
      </c>
      <c r="L67" s="322">
        <f>Variety!L28</f>
        <v>-5.0764042656169447E-3</v>
      </c>
      <c r="M67" s="145">
        <f>Variety!M28</f>
        <v>18098148.902561318</v>
      </c>
      <c r="N67" s="144">
        <f>Variety!N28</f>
        <v>-35592.166913129389</v>
      </c>
      <c r="O67" s="343">
        <f>Variety!O28</f>
        <v>-1.9627591888936638E-3</v>
      </c>
      <c r="P67" s="135">
        <f>Variety!P28</f>
        <v>3873792.4544684971</v>
      </c>
      <c r="Q67" s="144">
        <f>Variety!Q28</f>
        <v>-1734.521241966635</v>
      </c>
      <c r="R67" s="322">
        <f>Variety!R28</f>
        <v>-4.475575200063371E-4</v>
      </c>
    </row>
    <row r="68" spans="2:18" x14ac:dyDescent="0.25">
      <c r="B68" s="460"/>
      <c r="C68" s="461"/>
      <c r="D68" s="88" t="s">
        <v>107</v>
      </c>
      <c r="E68" s="135">
        <f>Variety!E29</f>
        <v>539628.73026286101</v>
      </c>
      <c r="F68" s="144">
        <f>Variety!F29</f>
        <v>-90468.149638406816</v>
      </c>
      <c r="G68" s="322">
        <f>Variety!G29</f>
        <v>-0.14357815841364363</v>
      </c>
      <c r="H68" s="145">
        <f>Variety!H29</f>
        <v>0.11446915616914552</v>
      </c>
      <c r="I68" s="272">
        <f>Variety!I29</f>
        <v>-2.406597966072746E-2</v>
      </c>
      <c r="J68" s="135">
        <f>Variety!J29</f>
        <v>9.907612284809959</v>
      </c>
      <c r="K68" s="144">
        <f>Variety!K29</f>
        <v>1.6564537188805541</v>
      </c>
      <c r="L68" s="322">
        <f>Variety!L29</f>
        <v>0.20075407661178213</v>
      </c>
      <c r="M68" s="145">
        <f>Variety!M29</f>
        <v>5346432.2371887211</v>
      </c>
      <c r="N68" s="144">
        <f>Variety!N29</f>
        <v>147402.96922598407</v>
      </c>
      <c r="O68" s="343">
        <f>Variety!O29</f>
        <v>2.8352017584187324E-2</v>
      </c>
      <c r="P68" s="135">
        <f>Variety!P29</f>
        <v>558697.34002807771</v>
      </c>
      <c r="Q68" s="144">
        <f>Variety!Q29</f>
        <v>-52750.859596404247</v>
      </c>
      <c r="R68" s="322">
        <f>Variety!R29</f>
        <v>-8.6272000847824784E-2</v>
      </c>
    </row>
    <row r="69" spans="2:18" x14ac:dyDescent="0.25">
      <c r="B69" s="460"/>
      <c r="C69" s="461"/>
      <c r="D69" s="88" t="s">
        <v>325</v>
      </c>
      <c r="E69" s="135">
        <f>Variety!E30</f>
        <v>406351.67965622636</v>
      </c>
      <c r="F69" s="144">
        <f>Variety!F30</f>
        <v>4288.9443127344712</v>
      </c>
      <c r="G69" s="322">
        <f>Variety!G30</f>
        <v>1.0667350977131274E-2</v>
      </c>
      <c r="H69" s="145">
        <f>Variety!H30</f>
        <v>8.6197660112546565E-2</v>
      </c>
      <c r="I69" s="272">
        <f>Variety!I30</f>
        <v>-2.2011519267524232E-3</v>
      </c>
      <c r="J69" s="135">
        <f>Variety!J30</f>
        <v>15.485022004771333</v>
      </c>
      <c r="K69" s="144">
        <f>Variety!K30</f>
        <v>0.43177087837598549</v>
      </c>
      <c r="L69" s="322">
        <f>Variety!L30</f>
        <v>2.8682898780509308E-2</v>
      </c>
      <c r="M69" s="145">
        <f>Variety!M30</f>
        <v>6292364.7011524569</v>
      </c>
      <c r="N69" s="144">
        <f>Variety!N30</f>
        <v>240013.37746144366</v>
      </c>
      <c r="O69" s="343">
        <f>Variety!O30</f>
        <v>3.9656220305973912E-2</v>
      </c>
      <c r="P69" s="135">
        <f>Variety!P30</f>
        <v>450254.96388393303</v>
      </c>
      <c r="Q69" s="144">
        <f>Variety!Q30</f>
        <v>-29762.742294004245</v>
      </c>
      <c r="R69" s="322">
        <f>Variety!R30</f>
        <v>-6.2003425938149719E-2</v>
      </c>
    </row>
    <row r="70" spans="2:18" x14ac:dyDescent="0.25">
      <c r="B70" s="460"/>
      <c r="C70" s="461"/>
      <c r="D70" s="88" t="s">
        <v>326</v>
      </c>
      <c r="E70" s="135">
        <f>Variety!E31</f>
        <v>35346.478116761464</v>
      </c>
      <c r="F70" s="144">
        <f>Variety!F31</f>
        <v>228.77525981839426</v>
      </c>
      <c r="G70" s="322">
        <f>Variety!G31</f>
        <v>6.5145280359123333E-3</v>
      </c>
      <c r="H70" s="145">
        <f>Variety!H31</f>
        <v>7.4978986415455444E-3</v>
      </c>
      <c r="I70" s="272">
        <f>Variety!I31</f>
        <v>-2.2319297230603743E-4</v>
      </c>
      <c r="J70" s="135">
        <f>Variety!J31</f>
        <v>5.7389367425212932</v>
      </c>
      <c r="K70" s="144">
        <f>Variety!K31</f>
        <v>-0.31412282096323185</v>
      </c>
      <c r="L70" s="322">
        <f>Variety!L31</f>
        <v>-5.1894883516130946E-2</v>
      </c>
      <c r="M70" s="145">
        <f>Variety!M31</f>
        <v>202851.20198300719</v>
      </c>
      <c r="N70" s="144">
        <f>Variety!N31</f>
        <v>-9718.3451428198896</v>
      </c>
      <c r="O70" s="343">
        <f>Variety!O31</f>
        <v>-4.5718426153804961E-2</v>
      </c>
      <c r="P70" s="135">
        <f>Variety!P31</f>
        <v>37981.160310039297</v>
      </c>
      <c r="Q70" s="144">
        <f>Variety!Q31</f>
        <v>-1349.0394621994346</v>
      </c>
      <c r="R70" s="322">
        <f>Variety!R31</f>
        <v>-3.4300346044813523E-2</v>
      </c>
    </row>
    <row r="71" spans="2:18" x14ac:dyDescent="0.25">
      <c r="B71" s="460"/>
      <c r="C71" s="461"/>
      <c r="D71" s="88" t="s">
        <v>327</v>
      </c>
      <c r="E71" s="135">
        <f>Variety!E32</f>
        <v>2845.8388959914446</v>
      </c>
      <c r="F71" s="144">
        <f>Variety!F32</f>
        <v>-890.52940198779106</v>
      </c>
      <c r="G71" s="322">
        <f>Variety!G32</f>
        <v>-0.23834090511618511</v>
      </c>
      <c r="H71" s="145">
        <f>Variety!H32</f>
        <v>6.0367574732129352E-4</v>
      </c>
      <c r="I71" s="272">
        <f>Variety!I32</f>
        <v>-2.1781425871094122E-4</v>
      </c>
      <c r="J71" s="135">
        <f>Variety!J32</f>
        <v>9.0638605548098745</v>
      </c>
      <c r="K71" s="144">
        <f>Variety!K32</f>
        <v>0.41136175093810401</v>
      </c>
      <c r="L71" s="322">
        <f>Variety!L32</f>
        <v>4.7542537741124012E-2</v>
      </c>
      <c r="M71" s="145">
        <f>Variety!M32</f>
        <v>25794.286914720535</v>
      </c>
      <c r="N71" s="144">
        <f>Variety!N32</f>
        <v>-6534.6353143692031</v>
      </c>
      <c r="O71" s="343">
        <f>Variety!O32</f>
        <v>-0.20212969885180099</v>
      </c>
      <c r="P71" s="135">
        <f>Variety!P32</f>
        <v>3962.3119617700577</v>
      </c>
      <c r="Q71" s="144">
        <f>Variety!Q32</f>
        <v>-1254.3410238027573</v>
      </c>
      <c r="R71" s="322">
        <f>Variety!R32</f>
        <v>-0.24044938915273167</v>
      </c>
    </row>
    <row r="72" spans="2:18" x14ac:dyDescent="0.25">
      <c r="B72" s="460"/>
      <c r="C72" s="461"/>
      <c r="D72" s="88" t="s">
        <v>85</v>
      </c>
      <c r="E72" s="135">
        <f>Variety!E33</f>
        <v>7139961.1463427311</v>
      </c>
      <c r="F72" s="144">
        <f>Variety!F33</f>
        <v>214225.93253649399</v>
      </c>
      <c r="G72" s="322">
        <f>Variety!G33</f>
        <v>3.0931868736396573E-2</v>
      </c>
      <c r="H72" s="145">
        <f>Variety!H33</f>
        <v>1.5145697062945775</v>
      </c>
      <c r="I72" s="272">
        <f>Variety!I33</f>
        <v>-8.1448145529505744E-3</v>
      </c>
      <c r="J72" s="135">
        <f>Variety!J33</f>
        <v>4.6171951343586795</v>
      </c>
      <c r="K72" s="144">
        <f>Variety!K33</f>
        <v>-0.27114651623792163</v>
      </c>
      <c r="L72" s="322">
        <f>Variety!L33</f>
        <v>-5.5467996228297456E-2</v>
      </c>
      <c r="M72" s="145">
        <f>Variety!M33</f>
        <v>32966593.864403676</v>
      </c>
      <c r="N72" s="144">
        <f>Variety!N33</f>
        <v>-888766.04224890843</v>
      </c>
      <c r="O72" s="343">
        <f>Variety!O33</f>
        <v>-2.6251856270305539E-2</v>
      </c>
      <c r="P72" s="135">
        <f>Variety!P33</f>
        <v>8971147.4280455001</v>
      </c>
      <c r="Q72" s="144">
        <f>Variety!Q33</f>
        <v>49934.454015212134</v>
      </c>
      <c r="R72" s="322">
        <f>Variety!R33</f>
        <v>5.5972718239741242E-3</v>
      </c>
    </row>
    <row r="73" spans="2:18" x14ac:dyDescent="0.25">
      <c r="B73" s="460"/>
      <c r="C73" s="461"/>
      <c r="D73" s="88" t="s">
        <v>84</v>
      </c>
      <c r="E73" s="135">
        <f>Variety!E34</f>
        <v>71970887.220822185</v>
      </c>
      <c r="F73" s="144">
        <f>Variety!F34</f>
        <v>4002443.2632420808</v>
      </c>
      <c r="G73" s="322">
        <f>Variety!G34</f>
        <v>5.8886786723263113E-2</v>
      </c>
      <c r="H73" s="145">
        <f>Variety!H34</f>
        <v>15.266879368893473</v>
      </c>
      <c r="I73" s="272">
        <f>Variety!I34</f>
        <v>0.3231176773835891</v>
      </c>
      <c r="J73" s="135">
        <f>Variety!J34</f>
        <v>4.7663526094819204</v>
      </c>
      <c r="K73" s="144">
        <f>Variety!K34</f>
        <v>-0.1825570439921016</v>
      </c>
      <c r="L73" s="322">
        <f>Variety!L34</f>
        <v>-3.6888336376064312E-2</v>
      </c>
      <c r="M73" s="145">
        <f>Variety!M34</f>
        <v>343038626.11169481</v>
      </c>
      <c r="N73" s="144">
        <f>Variety!N34</f>
        <v>6668937.6784185767</v>
      </c>
      <c r="O73" s="343">
        <f>Variety!O34</f>
        <v>1.9826214750445496E-2</v>
      </c>
      <c r="P73" s="135">
        <f>Variety!P34</f>
        <v>75177872.4217581</v>
      </c>
      <c r="Q73" s="144">
        <f>Variety!Q34</f>
        <v>3620777.8530486077</v>
      </c>
      <c r="R73" s="322">
        <f>Variety!R34</f>
        <v>5.05998444301273E-2</v>
      </c>
    </row>
    <row r="74" spans="2:18" x14ac:dyDescent="0.25">
      <c r="B74" s="460"/>
      <c r="C74" s="461"/>
      <c r="D74" s="88" t="s">
        <v>89</v>
      </c>
      <c r="E74" s="135">
        <f>Variety!E35</f>
        <v>3983621.9467037218</v>
      </c>
      <c r="F74" s="144">
        <f>Variety!F35</f>
        <v>221942.29289062507</v>
      </c>
      <c r="G74" s="322">
        <f>Variety!G35</f>
        <v>5.9000848906857112E-2</v>
      </c>
      <c r="H74" s="145">
        <f>Variety!H35</f>
        <v>0.84502884513568921</v>
      </c>
      <c r="I74" s="272">
        <f>Variety!I35</f>
        <v>1.7973802629965396E-2</v>
      </c>
      <c r="J74" s="135">
        <f>Variety!J35</f>
        <v>5.844904478707571</v>
      </c>
      <c r="K74" s="144">
        <f>Variety!K35</f>
        <v>-0.34093172962702933</v>
      </c>
      <c r="L74" s="322">
        <f>Variety!L35</f>
        <v>-5.5114897670208059E-2</v>
      </c>
      <c r="M74" s="145">
        <f>Variety!M35</f>
        <v>23283889.757766355</v>
      </c>
      <c r="N74" s="144">
        <f>Variety!N35</f>
        <v>14755.551053736359</v>
      </c>
      <c r="O74" s="343">
        <f>Variety!O35</f>
        <v>6.3412548669213985E-4</v>
      </c>
      <c r="P74" s="135">
        <f>Variety!P35</f>
        <v>6517949.8773579011</v>
      </c>
      <c r="Q74" s="144">
        <f>Variety!Q35</f>
        <v>295219.71962464042</v>
      </c>
      <c r="R74" s="322">
        <f>Variety!R35</f>
        <v>4.7442153546985784E-2</v>
      </c>
    </row>
    <row r="75" spans="2:18" x14ac:dyDescent="0.25">
      <c r="B75" s="460"/>
      <c r="C75" s="461"/>
      <c r="D75" s="88" t="s">
        <v>105</v>
      </c>
      <c r="E75" s="135">
        <f>Variety!E36</f>
        <v>455544.37480476033</v>
      </c>
      <c r="F75" s="144">
        <f>Variety!F36</f>
        <v>-5252.8871214059764</v>
      </c>
      <c r="G75" s="322">
        <f>Variety!G36</f>
        <v>-1.1399562357312027E-2</v>
      </c>
      <c r="H75" s="145">
        <f>Variety!H36</f>
        <v>9.6632698107272569E-2</v>
      </c>
      <c r="I75" s="272">
        <f>Variety!I36</f>
        <v>-4.6796767151163349E-3</v>
      </c>
      <c r="J75" s="135">
        <f>Variety!J36</f>
        <v>6.7395381898313849</v>
      </c>
      <c r="K75" s="144">
        <f>Variety!K36</f>
        <v>1.2046198693916894</v>
      </c>
      <c r="L75" s="322">
        <f>Variety!L36</f>
        <v>0.21764004446880331</v>
      </c>
      <c r="M75" s="145">
        <f>Variety!M36</f>
        <v>3070158.7111595445</v>
      </c>
      <c r="N75" s="144">
        <f>Variety!N36</f>
        <v>519683.50411595777</v>
      </c>
      <c r="O75" s="343">
        <f>Variety!O36</f>
        <v>0.20375948085312109</v>
      </c>
      <c r="P75" s="135">
        <f>Variety!P36</f>
        <v>521851.25763142749</v>
      </c>
      <c r="Q75" s="144">
        <f>Variety!Q36</f>
        <v>63938.111114430998</v>
      </c>
      <c r="R75" s="322">
        <f>Variety!R36</f>
        <v>0.13962934150451997</v>
      </c>
    </row>
    <row r="76" spans="2:18" x14ac:dyDescent="0.25">
      <c r="B76" s="460"/>
      <c r="C76" s="461"/>
      <c r="D76" s="88" t="s">
        <v>100</v>
      </c>
      <c r="E76" s="135">
        <f>Variety!E37</f>
        <v>1603600.6929598064</v>
      </c>
      <c r="F76" s="144">
        <f>Variety!F37</f>
        <v>200687.79171542078</v>
      </c>
      <c r="G76" s="322">
        <f>Variety!G37</f>
        <v>0.14305078493284254</v>
      </c>
      <c r="H76" s="145">
        <f>Variety!H37</f>
        <v>0.34016502061695253</v>
      </c>
      <c r="I76" s="272">
        <f>Variety!I37</f>
        <v>3.1716057400651587E-2</v>
      </c>
      <c r="J76" s="135">
        <f>Variety!J37</f>
        <v>4.1056479987654013</v>
      </c>
      <c r="K76" s="144">
        <f>Variety!K37</f>
        <v>2.6043326088199592E-2</v>
      </c>
      <c r="L76" s="322">
        <f>Variety!L37</f>
        <v>6.3837867091932976E-3</v>
      </c>
      <c r="M76" s="145">
        <f>Variety!M37</f>
        <v>6583819.9758692393</v>
      </c>
      <c r="N76" s="144">
        <f>Variety!N37</f>
        <v>860489.94859351404</v>
      </c>
      <c r="O76" s="343">
        <f>Variety!O37</f>
        <v>0.15034777734162968</v>
      </c>
      <c r="P76" s="135">
        <f>Variety!P37</f>
        <v>1161898.7874285502</v>
      </c>
      <c r="Q76" s="144">
        <f>Variety!Q37</f>
        <v>151623.13243978261</v>
      </c>
      <c r="R76" s="322">
        <f>Variety!R37</f>
        <v>0.15008095235301733</v>
      </c>
    </row>
    <row r="77" spans="2:18" x14ac:dyDescent="0.25">
      <c r="B77" s="460"/>
      <c r="C77" s="461"/>
      <c r="D77" s="88" t="s">
        <v>86</v>
      </c>
      <c r="E77" s="135">
        <f>Variety!E38</f>
        <v>17149776.837661769</v>
      </c>
      <c r="F77" s="144">
        <f>Variety!F38</f>
        <v>966444.23450387642</v>
      </c>
      <c r="G77" s="322">
        <f>Variety!G38</f>
        <v>5.9718492983039342E-2</v>
      </c>
      <c r="H77" s="145">
        <f>Variety!H38</f>
        <v>3.6379094977764344</v>
      </c>
      <c r="I77" s="272">
        <f>Variety!I38</f>
        <v>7.9789704023779162E-2</v>
      </c>
      <c r="J77" s="135">
        <f>Variety!J38</f>
        <v>9.3282353899666823</v>
      </c>
      <c r="K77" s="144">
        <f>Variety!K38</f>
        <v>0.13761410271350272</v>
      </c>
      <c r="L77" s="322">
        <f>Variety!L38</f>
        <v>1.4973318822783495E-2</v>
      </c>
      <c r="M77" s="145">
        <f>Variety!M38</f>
        <v>159977155.22710741</v>
      </c>
      <c r="N77" s="144">
        <f>Variety!N38</f>
        <v>11242274.10582605</v>
      </c>
      <c r="O77" s="343">
        <f>Variety!O38</f>
        <v>7.5585995840873929E-2</v>
      </c>
      <c r="P77" s="135">
        <f>Variety!P38</f>
        <v>34304475.921925202</v>
      </c>
      <c r="Q77" s="144">
        <f>Variety!Q38</f>
        <v>1382914.4340012893</v>
      </c>
      <c r="R77" s="322">
        <f>Variety!R38</f>
        <v>4.2006343912592406E-2</v>
      </c>
    </row>
    <row r="78" spans="2:18" x14ac:dyDescent="0.25">
      <c r="B78" s="460"/>
      <c r="C78" s="461"/>
      <c r="D78" s="88" t="s">
        <v>328</v>
      </c>
      <c r="E78" s="135">
        <f>Variety!E39</f>
        <v>171663.93178937142</v>
      </c>
      <c r="F78" s="144">
        <f>Variety!F39</f>
        <v>14652.300701344997</v>
      </c>
      <c r="G78" s="322">
        <f>Variety!G39</f>
        <v>9.3319842611725906E-2</v>
      </c>
      <c r="H78" s="145">
        <f>Variety!H39</f>
        <v>3.6414342518485236E-2</v>
      </c>
      <c r="I78" s="272">
        <f>Variety!I39</f>
        <v>1.8932580099284071E-3</v>
      </c>
      <c r="J78" s="135">
        <f>Variety!J39</f>
        <v>23.622356452034548</v>
      </c>
      <c r="K78" s="144">
        <f>Variety!K39</f>
        <v>1.3170145040431542</v>
      </c>
      <c r="L78" s="322">
        <f>Variety!L39</f>
        <v>5.9044802232307944E-2</v>
      </c>
      <c r="M78" s="145">
        <f>Variety!M39</f>
        <v>4055106.5866862768</v>
      </c>
      <c r="N78" s="144">
        <f>Variety!N39</f>
        <v>552908.46545597119</v>
      </c>
      <c r="O78" s="343">
        <f>Variety!O39</f>
        <v>0.15787469649539332</v>
      </c>
      <c r="P78" s="135">
        <f>Variety!P39</f>
        <v>436474.73913825862</v>
      </c>
      <c r="Q78" s="144">
        <f>Variety!Q39</f>
        <v>55504.14568860858</v>
      </c>
      <c r="R78" s="322">
        <f>Variety!R39</f>
        <v>0.14569141724568338</v>
      </c>
    </row>
    <row r="79" spans="2:18" x14ac:dyDescent="0.25">
      <c r="B79" s="460"/>
      <c r="C79" s="461"/>
      <c r="D79" s="88" t="s">
        <v>97</v>
      </c>
      <c r="E79" s="135">
        <f>Variety!E40</f>
        <v>482053.72253856348</v>
      </c>
      <c r="F79" s="144">
        <f>Variety!F40</f>
        <v>-38779.916418633424</v>
      </c>
      <c r="G79" s="322">
        <f>Variety!G40</f>
        <v>-7.4457395832338763E-2</v>
      </c>
      <c r="H79" s="145">
        <f>Variety!H40</f>
        <v>0.10225601372318639</v>
      </c>
      <c r="I79" s="272">
        <f>Variety!I40</f>
        <v>-1.2256152928088473E-2</v>
      </c>
      <c r="J79" s="135">
        <f>Variety!J40</f>
        <v>14.939734175560798</v>
      </c>
      <c r="K79" s="144">
        <f>Variety!K40</f>
        <v>1.080742057045633</v>
      </c>
      <c r="L79" s="322">
        <f>Variety!L40</f>
        <v>7.7981288091057976E-2</v>
      </c>
      <c r="M79" s="145">
        <f>Variety!M40</f>
        <v>7201754.473065679</v>
      </c>
      <c r="N79" s="144">
        <f>Variety!N40</f>
        <v>-16474.824299685657</v>
      </c>
      <c r="O79" s="343">
        <f>Variety!O40</f>
        <v>-2.2823913761923476E-3</v>
      </c>
      <c r="P79" s="135">
        <f>Variety!P40</f>
        <v>599709.24093498709</v>
      </c>
      <c r="Q79" s="144">
        <f>Variety!Q40</f>
        <v>-43979.579191867728</v>
      </c>
      <c r="R79" s="322">
        <f>Variety!R40</f>
        <v>-6.8324286233836504E-2</v>
      </c>
    </row>
    <row r="80" spans="2:18" x14ac:dyDescent="0.25">
      <c r="B80" s="460"/>
      <c r="C80" s="461"/>
      <c r="D80" s="88" t="s">
        <v>88</v>
      </c>
      <c r="E80" s="135">
        <f>Variety!E41</f>
        <v>7505824.1171831228</v>
      </c>
      <c r="F80" s="144">
        <f>Variety!F41</f>
        <v>409761.20740772039</v>
      </c>
      <c r="G80" s="322">
        <f>Variety!G41</f>
        <v>5.7744866782852372E-2</v>
      </c>
      <c r="H80" s="145">
        <f>Variety!H41</f>
        <v>1.5921786681547736</v>
      </c>
      <c r="I80" s="272">
        <f>Variety!I41</f>
        <v>3.2015349750312616E-2</v>
      </c>
      <c r="J80" s="135">
        <f>Variety!J41</f>
        <v>6.1904334435067678</v>
      </c>
      <c r="K80" s="144">
        <f>Variety!K41</f>
        <v>-0.20699843501058268</v>
      </c>
      <c r="L80" s="322">
        <f>Variety!L41</f>
        <v>-3.2356489125845295E-2</v>
      </c>
      <c r="M80" s="145">
        <f>Variety!M41</f>
        <v>46464304.636090063</v>
      </c>
      <c r="N80" s="144">
        <f>Variety!N41</f>
        <v>1067725.5651283115</v>
      </c>
      <c r="O80" s="343">
        <f>Variety!O41</f>
        <v>2.351995650287424E-2</v>
      </c>
      <c r="P80" s="135">
        <f>Variety!P41</f>
        <v>13362054.2517852</v>
      </c>
      <c r="Q80" s="144">
        <f>Variety!Q41</f>
        <v>800451.96458160877</v>
      </c>
      <c r="R80" s="322">
        <f>Variety!R41</f>
        <v>6.3722122885312413E-2</v>
      </c>
    </row>
    <row r="81" spans="2:18" x14ac:dyDescent="0.25">
      <c r="B81" s="460"/>
      <c r="C81" s="461"/>
      <c r="D81" s="88" t="s">
        <v>329</v>
      </c>
      <c r="E81" s="135">
        <f>Variety!E42</f>
        <v>51764.870141428255</v>
      </c>
      <c r="F81" s="144">
        <f>Variety!F42</f>
        <v>11010.288364050728</v>
      </c>
      <c r="G81" s="322">
        <f>Variety!G42</f>
        <v>0.27016074963533138</v>
      </c>
      <c r="H81" s="145">
        <f>Variety!H42</f>
        <v>1.0980662577784359E-2</v>
      </c>
      <c r="I81" s="272">
        <f>Variety!I42</f>
        <v>2.0202285519828889E-3</v>
      </c>
      <c r="J81" s="135">
        <f>Variety!J42</f>
        <v>5.3838063738199509</v>
      </c>
      <c r="K81" s="144">
        <f>Variety!K42</f>
        <v>-0.9789099648231181</v>
      </c>
      <c r="L81" s="322">
        <f>Variety!L42</f>
        <v>-0.15385095181406172</v>
      </c>
      <c r="M81" s="145">
        <f>Variety!M42</f>
        <v>278692.03780738352</v>
      </c>
      <c r="N81" s="144">
        <f>Variety!N42</f>
        <v>19382.19445789844</v>
      </c>
      <c r="O81" s="343">
        <f>Variety!O42</f>
        <v>7.4745309347073532E-2</v>
      </c>
      <c r="P81" s="135">
        <f>Variety!P42</f>
        <v>49110.783525673643</v>
      </c>
      <c r="Q81" s="144">
        <f>Variety!Q42</f>
        <v>1683.9964423239144</v>
      </c>
      <c r="R81" s="322">
        <f>Variety!R42</f>
        <v>3.55072849308639E-2</v>
      </c>
    </row>
    <row r="82" spans="2:18" x14ac:dyDescent="0.25">
      <c r="B82" s="460"/>
      <c r="C82" s="461"/>
      <c r="D82" s="88" t="s">
        <v>99</v>
      </c>
      <c r="E82" s="135">
        <f>Variety!E43</f>
        <v>1413508.4679783774</v>
      </c>
      <c r="F82" s="144">
        <f>Variety!F43</f>
        <v>29411.81671816227</v>
      </c>
      <c r="G82" s="322">
        <f>Variety!G43</f>
        <v>2.1249828681676901E-2</v>
      </c>
      <c r="H82" s="145">
        <f>Variety!H43</f>
        <v>0.29984156234344644</v>
      </c>
      <c r="I82" s="272">
        <f>Variety!I43</f>
        <v>-4.4703993568743217E-3</v>
      </c>
      <c r="J82" s="135">
        <f>Variety!J43</f>
        <v>5.0489558462573871</v>
      </c>
      <c r="K82" s="144">
        <f>Variety!K43</f>
        <v>0.16224554920739465</v>
      </c>
      <c r="L82" s="322">
        <f>Variety!L43</f>
        <v>3.3201384846844505E-2</v>
      </c>
      <c r="M82" s="145">
        <f>Variety!M43</f>
        <v>7136741.8431337513</v>
      </c>
      <c r="N82" s="144">
        <f>Variety!N43</f>
        <v>373062.48530804552</v>
      </c>
      <c r="O82" s="343">
        <f>Variety!O43</f>
        <v>5.5156737268511273E-2</v>
      </c>
      <c r="P82" s="135">
        <f>Variety!P43</f>
        <v>1226340.7047238566</v>
      </c>
      <c r="Q82" s="144">
        <f>Variety!Q43</f>
        <v>53806.827529895352</v>
      </c>
      <c r="R82" s="322">
        <f>Variety!R43</f>
        <v>4.5889358573299961E-2</v>
      </c>
    </row>
    <row r="83" spans="2:18" x14ac:dyDescent="0.25">
      <c r="B83" s="460"/>
      <c r="C83" s="461"/>
      <c r="D83" s="88" t="s">
        <v>104</v>
      </c>
      <c r="E83" s="135">
        <f>Variety!E44</f>
        <v>647717.77041510982</v>
      </c>
      <c r="F83" s="144">
        <f>Variety!F44</f>
        <v>76316.964742113953</v>
      </c>
      <c r="G83" s="322">
        <f>Variety!G44</f>
        <v>0.13356117804599144</v>
      </c>
      <c r="H83" s="145">
        <f>Variety!H44</f>
        <v>0.1373976262884696</v>
      </c>
      <c r="I83" s="272">
        <f>Variety!I44</f>
        <v>1.1767598982809768E-2</v>
      </c>
      <c r="J83" s="135">
        <f>Variety!J44</f>
        <v>5.848697373368517</v>
      </c>
      <c r="K83" s="144">
        <f>Variety!K44</f>
        <v>5.7952044760293475E-2</v>
      </c>
      <c r="L83" s="322">
        <f>Variety!L44</f>
        <v>1.00077004723366E-2</v>
      </c>
      <c r="M83" s="145">
        <f>Variety!M44</f>
        <v>3788305.2225109651</v>
      </c>
      <c r="N83" s="144">
        <f>Variety!N44</f>
        <v>479468.67629708908</v>
      </c>
      <c r="O83" s="343">
        <f>Variety!O44</f>
        <v>0.14490551878294483</v>
      </c>
      <c r="P83" s="135">
        <f>Variety!P44</f>
        <v>560867.06864750641</v>
      </c>
      <c r="Q83" s="144">
        <f>Variety!Q44</f>
        <v>90608.959046586533</v>
      </c>
      <c r="R83" s="322">
        <f>Variety!R44</f>
        <v>0.19267920573125463</v>
      </c>
    </row>
    <row r="84" spans="2:18" x14ac:dyDescent="0.25">
      <c r="B84" s="460"/>
      <c r="C84" s="461"/>
      <c r="D84" s="88" t="s">
        <v>330</v>
      </c>
      <c r="E84" s="135">
        <f>Variety!E45</f>
        <v>0</v>
      </c>
      <c r="F84" s="144">
        <f>Variety!F45</f>
        <v>0</v>
      </c>
      <c r="G84" s="322">
        <f>Variety!G45</f>
        <v>0</v>
      </c>
      <c r="H84" s="145">
        <f>Variety!H45</f>
        <v>0</v>
      </c>
      <c r="I84" s="272">
        <f>Variety!I45</f>
        <v>0</v>
      </c>
      <c r="J84" s="135">
        <f>Variety!J45</f>
        <v>0</v>
      </c>
      <c r="K84" s="144">
        <f>Variety!K45</f>
        <v>0</v>
      </c>
      <c r="L84" s="322">
        <f>Variety!L45</f>
        <v>0</v>
      </c>
      <c r="M84" s="145">
        <f>Variety!M45</f>
        <v>0</v>
      </c>
      <c r="N84" s="144">
        <f>Variety!N45</f>
        <v>0</v>
      </c>
      <c r="O84" s="343">
        <f>Variety!O45</f>
        <v>0</v>
      </c>
      <c r="P84" s="135">
        <f>Variety!P45</f>
        <v>0</v>
      </c>
      <c r="Q84" s="144">
        <f>Variety!Q45</f>
        <v>0</v>
      </c>
      <c r="R84" s="322">
        <f>Variety!R45</f>
        <v>0</v>
      </c>
    </row>
    <row r="85" spans="2:18" x14ac:dyDescent="0.25">
      <c r="B85" s="460"/>
      <c r="C85" s="461"/>
      <c r="D85" s="88" t="s">
        <v>87</v>
      </c>
      <c r="E85" s="135">
        <f>Variety!E46</f>
        <v>7019447.9958104007</v>
      </c>
      <c r="F85" s="144">
        <f>Variety!F46</f>
        <v>254435.02949691005</v>
      </c>
      <c r="G85" s="322">
        <f>Variety!G46</f>
        <v>3.7610427469078639E-2</v>
      </c>
      <c r="H85" s="145">
        <f>Variety!H46</f>
        <v>1.4890057622806974</v>
      </c>
      <c r="I85" s="272">
        <f>Variety!I46</f>
        <v>1.628154053303188E-3</v>
      </c>
      <c r="J85" s="135">
        <f>Variety!J46</f>
        <v>5.1783669893478326</v>
      </c>
      <c r="K85" s="144">
        <f>Variety!K46</f>
        <v>5.3182092991828078E-2</v>
      </c>
      <c r="L85" s="322">
        <f>Variety!L46</f>
        <v>1.0376619393700397E-2</v>
      </c>
      <c r="M85" s="145">
        <f>Variety!M46</f>
        <v>36349277.784948379</v>
      </c>
      <c r="N85" s="144">
        <f>Variety!N46</f>
        <v>1677335.5063459426</v>
      </c>
      <c r="O85" s="343">
        <f>Variety!O46</f>
        <v>4.8377315953859884E-2</v>
      </c>
      <c r="P85" s="135">
        <f>Variety!P46</f>
        <v>7593852.6211072402</v>
      </c>
      <c r="Q85" s="144">
        <f>Variety!Q46</f>
        <v>255407.24577373173</v>
      </c>
      <c r="R85" s="322">
        <f>Variety!R46</f>
        <v>3.4803999036665763E-2</v>
      </c>
    </row>
    <row r="86" spans="2:18" x14ac:dyDescent="0.25">
      <c r="B86" s="460"/>
      <c r="C86" s="461"/>
      <c r="D86" s="88" t="s">
        <v>109</v>
      </c>
      <c r="E86" s="135">
        <f>Variety!E47</f>
        <v>8732056.5178706627</v>
      </c>
      <c r="F86" s="144">
        <f>Variety!F47</f>
        <v>84606.042596496642</v>
      </c>
      <c r="G86" s="322">
        <f>Variety!G47</f>
        <v>9.7839291289857563E-3</v>
      </c>
      <c r="H86" s="145">
        <f>Variety!H47</f>
        <v>1.8522941518236917</v>
      </c>
      <c r="I86" s="272">
        <f>Variety!I47</f>
        <v>-4.8962249195023899E-2</v>
      </c>
      <c r="J86" s="135">
        <f>Variety!J47</f>
        <v>3.3629406125886105</v>
      </c>
      <c r="K86" s="144">
        <f>Variety!K47</f>
        <v>0.11169032678065438</v>
      </c>
      <c r="L86" s="322">
        <f>Variety!L47</f>
        <v>3.4353038665830872E-2</v>
      </c>
      <c r="M86" s="145">
        <f>Variety!M47</f>
        <v>29365387.495366335</v>
      </c>
      <c r="N86" s="144">
        <f>Variety!N47</f>
        <v>1250361.6661210544</v>
      </c>
      <c r="O86" s="343">
        <f>Variety!O47</f>
        <v>4.4473075490488324E-2</v>
      </c>
      <c r="P86" s="135">
        <f>Variety!P47</f>
        <v>6850093.5982396547</v>
      </c>
      <c r="Q86" s="144">
        <f>Variety!Q47</f>
        <v>149248.04271707963</v>
      </c>
      <c r="R86" s="322">
        <f>Variety!R47</f>
        <v>2.2273016364938485E-2</v>
      </c>
    </row>
    <row r="87" spans="2:18" x14ac:dyDescent="0.25">
      <c r="B87" s="460"/>
      <c r="C87" s="461"/>
      <c r="D87" s="88" t="s">
        <v>110</v>
      </c>
      <c r="E87" s="135">
        <f>Variety!E48</f>
        <v>197506.55131789338</v>
      </c>
      <c r="F87" s="144">
        <f>Variety!F48</f>
        <v>26747.864387020702</v>
      </c>
      <c r="G87" s="322">
        <f>Variety!G48</f>
        <v>0.15664130983771793</v>
      </c>
      <c r="H87" s="145">
        <f>Variety!H48</f>
        <v>4.1896227905108767E-2</v>
      </c>
      <c r="I87" s="272">
        <f>Variety!I48</f>
        <v>4.3526712828224276E-3</v>
      </c>
      <c r="J87" s="135">
        <f>Variety!J48</f>
        <v>12.734157788329377</v>
      </c>
      <c r="K87" s="144">
        <f>Variety!K48</f>
        <v>-0.13376985782872808</v>
      </c>
      <c r="L87" s="322">
        <f>Variety!L48</f>
        <v>-1.0395602268455938E-2</v>
      </c>
      <c r="M87" s="145">
        <f>Variety!M48</f>
        <v>2515079.5887108278</v>
      </c>
      <c r="N87" s="144">
        <f>Variety!N48</f>
        <v>317769.16033139452</v>
      </c>
      <c r="O87" s="343">
        <f>Variety!O48</f>
        <v>0.1446173268133791</v>
      </c>
      <c r="P87" s="135">
        <f>Variety!P48</f>
        <v>453227.35065784049</v>
      </c>
      <c r="Q87" s="144">
        <f>Variety!Q48</f>
        <v>49822.355433286983</v>
      </c>
      <c r="R87" s="322">
        <f>Variety!R48</f>
        <v>0.12350455751187117</v>
      </c>
    </row>
    <row r="88" spans="2:18" x14ac:dyDescent="0.25">
      <c r="B88" s="460"/>
      <c r="C88" s="461"/>
      <c r="D88" s="88" t="s">
        <v>331</v>
      </c>
      <c r="E88" s="135">
        <f>Variety!E49</f>
        <v>11731.83006230906</v>
      </c>
      <c r="F88" s="144">
        <f>Variety!F49</f>
        <v>-9985.4690287258509</v>
      </c>
      <c r="G88" s="322">
        <f>Variety!G49</f>
        <v>-0.45979331899738579</v>
      </c>
      <c r="H88" s="145">
        <f>Variety!H49</f>
        <v>2.4886234039061816E-3</v>
      </c>
      <c r="I88" s="272">
        <f>Variety!I49</f>
        <v>-2.2862121418688241E-3</v>
      </c>
      <c r="J88" s="135">
        <f>Variety!J49</f>
        <v>29.174042463759136</v>
      </c>
      <c r="K88" s="144">
        <f>Variety!K49</f>
        <v>7.5010207560208819</v>
      </c>
      <c r="L88" s="322">
        <f>Variety!L49</f>
        <v>0.34609944368498818</v>
      </c>
      <c r="M88" s="145">
        <f>Variety!M49</f>
        <v>342264.90841541049</v>
      </c>
      <c r="N88" s="144">
        <f>Variety!N49</f>
        <v>-128414.58621803339</v>
      </c>
      <c r="O88" s="343">
        <f>Variety!O49</f>
        <v>-0.27282808722746715</v>
      </c>
      <c r="P88" s="135">
        <f>Variety!P49</f>
        <v>41439.367463710572</v>
      </c>
      <c r="Q88" s="144">
        <f>Variety!Q49</f>
        <v>-12856.066575043078</v>
      </c>
      <c r="R88" s="322">
        <f>Variety!R49</f>
        <v>-0.23677988402978772</v>
      </c>
    </row>
    <row r="89" spans="2:18" x14ac:dyDescent="0.25">
      <c r="B89" s="460"/>
      <c r="C89" s="461"/>
      <c r="D89" s="88" t="s">
        <v>332</v>
      </c>
      <c r="E89" s="135">
        <f>Variety!E50</f>
        <v>24214.005719386227</v>
      </c>
      <c r="F89" s="144">
        <f>Variety!F50</f>
        <v>-6019.6485217083864</v>
      </c>
      <c r="G89" s="322">
        <f>Variety!G50</f>
        <v>-0.19910423244591702</v>
      </c>
      <c r="H89" s="145">
        <f>Variety!H50</f>
        <v>5.1364144396515762E-3</v>
      </c>
      <c r="I89" s="272">
        <f>Variety!I50</f>
        <v>-1.5108544653773728E-3</v>
      </c>
      <c r="J89" s="135">
        <f>Variety!J50</f>
        <v>22.952610239601569</v>
      </c>
      <c r="K89" s="144">
        <f>Variety!K50</f>
        <v>2.7689066196596208</v>
      </c>
      <c r="L89" s="322">
        <f>Variety!L50</f>
        <v>0.13718525954393621</v>
      </c>
      <c r="M89" s="145">
        <f>Variety!M50</f>
        <v>555774.63561655523</v>
      </c>
      <c r="N89" s="144">
        <f>Variety!N50</f>
        <v>-54452.48093349929</v>
      </c>
      <c r="O89" s="343">
        <f>Variety!O50</f>
        <v>-8.9233138706370105E-2</v>
      </c>
      <c r="P89" s="135">
        <f>Variety!P50</f>
        <v>52224.849921844259</v>
      </c>
      <c r="Q89" s="144">
        <f>Variety!Q50</f>
        <v>-10653.543577610035</v>
      </c>
      <c r="R89" s="322">
        <f>Variety!R50</f>
        <v>-0.16943091234833305</v>
      </c>
    </row>
    <row r="90" spans="2:18" x14ac:dyDescent="0.25">
      <c r="B90" s="460"/>
      <c r="C90" s="461"/>
      <c r="D90" s="88" t="s">
        <v>333</v>
      </c>
      <c r="E90" s="135">
        <f>Variety!E51</f>
        <v>4489.1898426337384</v>
      </c>
      <c r="F90" s="144">
        <f>Variety!F51</f>
        <v>866.26138643695731</v>
      </c>
      <c r="G90" s="322">
        <f>Variety!G51</f>
        <v>0.23910529752672155</v>
      </c>
      <c r="H90" s="145">
        <f>Variety!H51</f>
        <v>9.5227282083195936E-4</v>
      </c>
      <c r="I90" s="272">
        <f>Variety!I51</f>
        <v>1.5572406493306E-4</v>
      </c>
      <c r="J90" s="135">
        <f>Variety!J51</f>
        <v>6.7782464156921254</v>
      </c>
      <c r="K90" s="144">
        <f>Variety!K51</f>
        <v>7.9576498142505336E-2</v>
      </c>
      <c r="L90" s="322">
        <f>Variety!L51</f>
        <v>1.1879447580186858E-2</v>
      </c>
      <c r="M90" s="145">
        <f>Variety!M51</f>
        <v>30428.834960193635</v>
      </c>
      <c r="N90" s="144">
        <f>Variety!N51</f>
        <v>6160.0330972337724</v>
      </c>
      <c r="O90" s="343">
        <f>Variety!O51</f>
        <v>0.25382518395502218</v>
      </c>
      <c r="P90" s="135">
        <f>Variety!P51</f>
        <v>3144.7139853239059</v>
      </c>
      <c r="Q90" s="144">
        <f>Variety!Q51</f>
        <v>626.30851519107819</v>
      </c>
      <c r="R90" s="322">
        <f>Variety!R51</f>
        <v>0.24869248523274726</v>
      </c>
    </row>
    <row r="91" spans="2:18" x14ac:dyDescent="0.25">
      <c r="B91" s="460"/>
      <c r="C91" s="461"/>
      <c r="D91" s="88" t="s">
        <v>334</v>
      </c>
      <c r="E91" s="135">
        <f>Variety!E52</f>
        <v>66117.921975398436</v>
      </c>
      <c r="F91" s="144">
        <f>Variety!F52</f>
        <v>-12691.43337279385</v>
      </c>
      <c r="G91" s="322">
        <f>Variety!G52</f>
        <v>-0.16103968008266373</v>
      </c>
      <c r="H91" s="145">
        <f>Variety!H52</f>
        <v>1.4025314650119821E-2</v>
      </c>
      <c r="I91" s="272">
        <f>Variety!I52</f>
        <v>-3.3019648462289091E-3</v>
      </c>
      <c r="J91" s="135">
        <f>Variety!J52</f>
        <v>16.642983685197837</v>
      </c>
      <c r="K91" s="144">
        <f>Variety!K52</f>
        <v>1.2448923187992058</v>
      </c>
      <c r="L91" s="322">
        <f>Variety!L52</f>
        <v>8.084718353573235E-2</v>
      </c>
      <c r="M91" s="145">
        <f>Variety!M52</f>
        <v>1100399.4967357398</v>
      </c>
      <c r="N91" s="144">
        <f>Variety!N52</f>
        <v>-113114.15744270175</v>
      </c>
      <c r="O91" s="343">
        <f>Variety!O52</f>
        <v>-9.3212101119110144E-2</v>
      </c>
      <c r="P91" s="135">
        <f>Variety!P52</f>
        <v>187792.99578245109</v>
      </c>
      <c r="Q91" s="144">
        <f>Variety!Q52</f>
        <v>-3001.4475547876791</v>
      </c>
      <c r="R91" s="322">
        <f>Variety!R52</f>
        <v>-1.5731315348018127E-2</v>
      </c>
    </row>
    <row r="92" spans="2:18" x14ac:dyDescent="0.25">
      <c r="B92" s="460"/>
      <c r="C92" s="461"/>
      <c r="D92" s="88" t="s">
        <v>335</v>
      </c>
      <c r="E92" s="135">
        <f>Variety!E53</f>
        <v>13182.72162514493</v>
      </c>
      <c r="F92" s="144">
        <f>Variety!F53</f>
        <v>-2301.8895330880423</v>
      </c>
      <c r="G92" s="322">
        <f>Variety!G53</f>
        <v>-0.14865659263675837</v>
      </c>
      <c r="H92" s="145">
        <f>Variety!H53</f>
        <v>2.7963948837713359E-3</v>
      </c>
      <c r="I92" s="272">
        <f>Variety!I53</f>
        <v>-6.0810175556245223E-4</v>
      </c>
      <c r="J92" s="135">
        <f>Variety!J53</f>
        <v>10.049355492034184</v>
      </c>
      <c r="K92" s="144">
        <f>Variety!K53</f>
        <v>2.9825017776946794E-2</v>
      </c>
      <c r="L92" s="322">
        <f>Variety!L53</f>
        <v>2.9766881645377466E-3</v>
      </c>
      <c r="M92" s="145">
        <f>Variety!M53</f>
        <v>132477.85596360802</v>
      </c>
      <c r="N92" s="144">
        <f>Variety!N53</f>
        <v>-22670.677418330917</v>
      </c>
      <c r="O92" s="343">
        <f>Variety!O53</f>
        <v>-0.14612240879210298</v>
      </c>
      <c r="P92" s="135">
        <f>Variety!P53</f>
        <v>21369.171122051081</v>
      </c>
      <c r="Q92" s="144">
        <f>Variety!Q53</f>
        <v>-2345.5540112582166</v>
      </c>
      <c r="R92" s="322">
        <f>Variety!R53</f>
        <v>-9.8907071369074881E-2</v>
      </c>
    </row>
    <row r="93" spans="2:18" x14ac:dyDescent="0.25">
      <c r="B93" s="460"/>
      <c r="C93" s="461"/>
      <c r="D93" s="88" t="s">
        <v>336</v>
      </c>
      <c r="E93" s="135">
        <f>Variety!E54</f>
        <v>55706969.341814436</v>
      </c>
      <c r="F93" s="144">
        <f>Variety!F54</f>
        <v>1776917.6849593893</v>
      </c>
      <c r="G93" s="322">
        <f>Variety!G54</f>
        <v>3.2948562635643712E-2</v>
      </c>
      <c r="H93" s="145">
        <f>Variety!H54</f>
        <v>11.81688337867363</v>
      </c>
      <c r="I93" s="272">
        <f>Variety!I54</f>
        <v>-4.0352024182469748E-2</v>
      </c>
      <c r="J93" s="135">
        <f>Variety!J54</f>
        <v>6.2892758680138297</v>
      </c>
      <c r="K93" s="144">
        <f>Variety!K54</f>
        <v>-9.5052752140865948E-2</v>
      </c>
      <c r="L93" s="322">
        <f>Variety!L54</f>
        <v>-1.4888449169235084E-2</v>
      </c>
      <c r="M93" s="145">
        <f>Variety!M54</f>
        <v>350356497.96165979</v>
      </c>
      <c r="N93" s="144">
        <f>Variety!N54</f>
        <v>6049325.6823789477</v>
      </c>
      <c r="O93" s="343">
        <f>Variety!O54</f>
        <v>1.7569560466408483E-2</v>
      </c>
      <c r="P93" s="135">
        <f>Variety!P54</f>
        <v>81748158.822537184</v>
      </c>
      <c r="Q93" s="144">
        <f>Variety!Q54</f>
        <v>3701496.1926525533</v>
      </c>
      <c r="R93" s="322">
        <f>Variety!R54</f>
        <v>4.7426706894642075E-2</v>
      </c>
    </row>
    <row r="94" spans="2:18" ht="15" customHeight="1" x14ac:dyDescent="0.25">
      <c r="B94" s="460"/>
      <c r="C94" s="461"/>
      <c r="D94" s="88" t="s">
        <v>337</v>
      </c>
      <c r="E94" s="135">
        <f>Variety!E55</f>
        <v>8313269.3958892385</v>
      </c>
      <c r="F94" s="144">
        <f>Variety!F55</f>
        <v>370949.3616389269</v>
      </c>
      <c r="G94" s="322">
        <f>Variety!G55</f>
        <v>4.6705416054660581E-2</v>
      </c>
      <c r="H94" s="145">
        <f>Variety!H55</f>
        <v>1.7634586140190842</v>
      </c>
      <c r="I94" s="272">
        <f>Variety!I55</f>
        <v>1.7234470008726799E-2</v>
      </c>
      <c r="J94" s="135">
        <f>Variety!J55</f>
        <v>5.2268418668696688</v>
      </c>
      <c r="K94" s="144">
        <f>Variety!K55</f>
        <v>-0.37242799699066342</v>
      </c>
      <c r="L94" s="322">
        <f>Variety!L55</f>
        <v>-6.6513671611801647E-2</v>
      </c>
      <c r="M94" s="145">
        <f>Variety!M55</f>
        <v>43452144.529000193</v>
      </c>
      <c r="N94" s="144">
        <f>Variety!N55</f>
        <v>-1019048.6879117414</v>
      </c>
      <c r="O94" s="343">
        <f>Variety!O55</f>
        <v>-2.2914804263093346E-2</v>
      </c>
      <c r="P94" s="135">
        <f>Variety!P55</f>
        <v>14739329.048448769</v>
      </c>
      <c r="Q94" s="144">
        <f>Variety!Q55</f>
        <v>661682.65614753589</v>
      </c>
      <c r="R94" s="322">
        <f>Variety!R55</f>
        <v>4.7002363726751664E-2</v>
      </c>
    </row>
    <row r="95" spans="2:18" ht="15.75" thickBot="1" x14ac:dyDescent="0.3">
      <c r="B95" s="462"/>
      <c r="C95" s="463"/>
      <c r="D95" s="89" t="s">
        <v>338</v>
      </c>
      <c r="E95" s="137">
        <f>Variety!E56</f>
        <v>8830775.3379495665</v>
      </c>
      <c r="F95" s="146">
        <f>Variety!F56</f>
        <v>310126.99670483172</v>
      </c>
      <c r="G95" s="323">
        <f>Variety!G56</f>
        <v>3.6397112553471132E-2</v>
      </c>
      <c r="H95" s="145">
        <f>Variety!H56</f>
        <v>1.8732349568600384</v>
      </c>
      <c r="I95" s="272">
        <f>Variety!I56</f>
        <v>-1.4231727895408497E-4</v>
      </c>
      <c r="J95" s="137">
        <f>Variety!J56</f>
        <v>6.6919699451837431</v>
      </c>
      <c r="K95" s="146">
        <f>Variety!K56</f>
        <v>-0.21963676178339231</v>
      </c>
      <c r="L95" s="323">
        <f>Variety!L56</f>
        <v>-3.1777960045381484E-2</v>
      </c>
      <c r="M95" s="145">
        <f>Variety!M56</f>
        <v>59095283.154228315</v>
      </c>
      <c r="N95" s="144">
        <f>Variety!N56</f>
        <v>203912.93117281049</v>
      </c>
      <c r="O95" s="343">
        <f>Variety!O56</f>
        <v>3.4625265195982859E-3</v>
      </c>
      <c r="P95" s="137">
        <f>Variety!P56</f>
        <v>16664362.961615643</v>
      </c>
      <c r="Q95" s="146">
        <f>Variety!Q56</f>
        <v>556728.70616203547</v>
      </c>
      <c r="R95" s="323">
        <f>Variety!R56</f>
        <v>3.4563033734984532E-2</v>
      </c>
    </row>
    <row r="96" spans="2:18" x14ac:dyDescent="0.25">
      <c r="B96" s="138"/>
      <c r="C96" s="138"/>
      <c r="D96" s="138"/>
      <c r="E96" s="138"/>
      <c r="F96" s="138"/>
      <c r="G96" s="324"/>
      <c r="H96" s="138"/>
      <c r="I96" s="138"/>
      <c r="J96" s="138"/>
      <c r="K96" s="138"/>
      <c r="L96" s="324"/>
      <c r="M96" s="138"/>
      <c r="N96" s="138"/>
      <c r="O96" s="324"/>
      <c r="P96" s="138"/>
      <c r="Q96" s="138"/>
      <c r="R96" s="324"/>
    </row>
    <row r="97" spans="2:18" x14ac:dyDescent="0.25">
      <c r="B97" s="138"/>
      <c r="C97" s="138"/>
      <c r="D97" s="138"/>
      <c r="E97" s="138"/>
      <c r="F97" s="138"/>
      <c r="G97" s="324"/>
      <c r="H97" s="138"/>
      <c r="I97" s="138"/>
      <c r="J97" s="138"/>
      <c r="K97" s="138"/>
      <c r="L97" s="324"/>
      <c r="M97" s="138"/>
      <c r="N97" s="138"/>
      <c r="O97" s="324"/>
      <c r="P97" s="138"/>
      <c r="Q97" s="138"/>
      <c r="R97" s="324"/>
    </row>
    <row r="98" spans="2:18" x14ac:dyDescent="0.25">
      <c r="B98" s="138"/>
      <c r="C98" s="138"/>
      <c r="D98" s="138"/>
      <c r="E98" s="138"/>
      <c r="F98" s="138"/>
      <c r="G98" s="324"/>
      <c r="H98" s="138"/>
      <c r="I98" s="138"/>
      <c r="J98" s="138"/>
      <c r="K98" s="138"/>
      <c r="L98" s="324"/>
      <c r="M98" s="138"/>
      <c r="N98" s="138"/>
      <c r="O98" s="324"/>
      <c r="P98" s="138"/>
      <c r="Q98" s="138"/>
      <c r="R98" s="324"/>
    </row>
    <row r="99" spans="2:18" x14ac:dyDescent="0.25">
      <c r="B99" s="138"/>
      <c r="C99" s="81"/>
      <c r="E99" s="138"/>
      <c r="F99" s="138"/>
      <c r="G99" s="325"/>
      <c r="H99" s="241"/>
      <c r="I99" s="241"/>
      <c r="J99" s="153"/>
      <c r="K99" s="241"/>
      <c r="L99" s="325"/>
      <c r="M99" s="97"/>
      <c r="N99" s="97"/>
      <c r="O99" s="325"/>
      <c r="P99" s="138"/>
      <c r="Q99" s="138"/>
      <c r="R99" s="325"/>
    </row>
    <row r="100" spans="2:18" ht="23.25" x14ac:dyDescent="0.25">
      <c r="B100" s="138"/>
      <c r="C100" s="491" t="s">
        <v>111</v>
      </c>
      <c r="D100" s="491"/>
      <c r="E100" s="491"/>
      <c r="F100" s="491"/>
      <c r="G100" s="492"/>
      <c r="H100" s="491"/>
      <c r="I100" s="491"/>
      <c r="J100" s="491"/>
      <c r="K100" s="491"/>
      <c r="L100" s="492"/>
      <c r="M100" s="491"/>
      <c r="N100" s="491"/>
      <c r="O100" s="492"/>
      <c r="P100" s="491"/>
      <c r="Q100" s="491"/>
      <c r="R100" s="492"/>
    </row>
    <row r="101" spans="2:18" x14ac:dyDescent="0.25">
      <c r="C101" s="493" t="s">
        <v>252</v>
      </c>
      <c r="D101" s="493"/>
      <c r="E101" s="493"/>
      <c r="F101" s="493"/>
      <c r="G101" s="494"/>
      <c r="H101" s="493"/>
      <c r="I101" s="493"/>
      <c r="J101" s="493"/>
      <c r="K101" s="493"/>
      <c r="L101" s="494"/>
      <c r="M101" s="493"/>
      <c r="N101" s="493"/>
      <c r="O101" s="494"/>
      <c r="P101" s="493"/>
      <c r="Q101" s="493"/>
      <c r="R101" s="494"/>
    </row>
    <row r="102" spans="2:18" x14ac:dyDescent="0.25">
      <c r="C102" s="493" t="str">
        <f>'HOME PAGE'!H6</f>
        <v>LATEST 52 WEEKS ENDING 12-28-2025</v>
      </c>
      <c r="D102" s="493"/>
      <c r="E102" s="493"/>
      <c r="F102" s="493"/>
      <c r="G102" s="495"/>
      <c r="H102" s="493"/>
      <c r="I102" s="493"/>
      <c r="J102" s="493"/>
      <c r="K102" s="493"/>
      <c r="L102" s="495"/>
      <c r="M102" s="493"/>
      <c r="N102" s="493"/>
      <c r="O102" s="495"/>
      <c r="P102" s="493"/>
      <c r="Q102" s="493"/>
      <c r="R102" s="495"/>
    </row>
    <row r="103" spans="2:18" x14ac:dyDescent="0.25">
      <c r="D103" s="1"/>
      <c r="E103" s="1"/>
      <c r="F103" s="1"/>
      <c r="G103" s="326"/>
      <c r="H103" s="1"/>
      <c r="I103" s="1"/>
      <c r="J103" s="1"/>
      <c r="K103" s="1"/>
      <c r="L103" s="326"/>
      <c r="M103" s="1"/>
      <c r="N103" s="1"/>
      <c r="O103" s="326"/>
      <c r="P103" s="1"/>
      <c r="Q103" s="1"/>
      <c r="R103" s="326"/>
    </row>
    <row r="104" spans="2:18" ht="15.75" thickBot="1" x14ac:dyDescent="0.3">
      <c r="D104" s="1"/>
      <c r="E104" s="1"/>
      <c r="F104" s="1"/>
      <c r="G104" s="326"/>
      <c r="H104" s="1"/>
      <c r="I104" s="1"/>
      <c r="J104" s="1"/>
      <c r="K104" s="1"/>
      <c r="L104" s="326"/>
      <c r="M104" s="1"/>
      <c r="N104" s="1"/>
      <c r="O104" s="326"/>
      <c r="P104" s="1"/>
      <c r="Q104" s="1"/>
      <c r="R104" s="326"/>
    </row>
    <row r="105" spans="2:18" x14ac:dyDescent="0.25">
      <c r="E105" s="496" t="s">
        <v>48</v>
      </c>
      <c r="F105" s="497"/>
      <c r="G105" s="498"/>
      <c r="H105" s="497" t="s">
        <v>17</v>
      </c>
      <c r="I105" s="497"/>
      <c r="J105" s="499" t="s">
        <v>18</v>
      </c>
      <c r="K105" s="500"/>
      <c r="L105" s="498"/>
      <c r="M105" s="501" t="s">
        <v>19</v>
      </c>
      <c r="N105" s="501"/>
      <c r="O105" s="502"/>
      <c r="P105" s="496" t="s">
        <v>20</v>
      </c>
      <c r="Q105" s="497"/>
      <c r="R105" s="498"/>
    </row>
    <row r="106" spans="2:18" ht="30.75" thickBot="1" x14ac:dyDescent="0.3">
      <c r="B106" s="2"/>
      <c r="C106" s="2"/>
      <c r="D106" s="23"/>
      <c r="E106" s="130" t="s">
        <v>16</v>
      </c>
      <c r="F106" s="139" t="s">
        <v>22</v>
      </c>
      <c r="G106" s="309" t="s">
        <v>23</v>
      </c>
      <c r="H106" s="108" t="s">
        <v>16</v>
      </c>
      <c r="I106" s="300" t="s">
        <v>22</v>
      </c>
      <c r="J106" s="98" t="s">
        <v>16</v>
      </c>
      <c r="K106" s="99" t="s">
        <v>22</v>
      </c>
      <c r="L106" s="309" t="s">
        <v>23</v>
      </c>
      <c r="M106" s="248" t="s">
        <v>16</v>
      </c>
      <c r="N106" s="155" t="s">
        <v>22</v>
      </c>
      <c r="O106" s="330" t="s">
        <v>23</v>
      </c>
      <c r="P106" s="103" t="s">
        <v>16</v>
      </c>
      <c r="Q106" s="99" t="s">
        <v>22</v>
      </c>
      <c r="R106" s="309" t="s">
        <v>23</v>
      </c>
    </row>
    <row r="107" spans="2:18" x14ac:dyDescent="0.25">
      <c r="B107" s="464" t="s">
        <v>46</v>
      </c>
      <c r="C107" s="467" t="s">
        <v>355</v>
      </c>
      <c r="D107" s="127" t="s">
        <v>281</v>
      </c>
      <c r="E107" s="115">
        <f>'Segment Data'!E9</f>
        <v>298893.62909027701</v>
      </c>
      <c r="F107" s="93">
        <f>'Segment Data'!F9</f>
        <v>130870.40820560107</v>
      </c>
      <c r="G107" s="310">
        <f>'Segment Data'!G9</f>
        <v>0.77888286819251606</v>
      </c>
      <c r="H107" s="109">
        <f>'Segment Data'!H9</f>
        <v>5.0753177333341011E-3</v>
      </c>
      <c r="I107" s="262">
        <f>'Segment Data'!I9</f>
        <v>2.1947893291583177E-3</v>
      </c>
      <c r="J107" s="115">
        <f>'Segment Data'!J9</f>
        <v>22.092962330612792</v>
      </c>
      <c r="K107" s="93">
        <f>'Segment Data'!K9</f>
        <v>8.3956852851286072</v>
      </c>
      <c r="L107" s="310">
        <f>'Segment Data'!L9</f>
        <v>0.61294556992964933</v>
      </c>
      <c r="M107" s="109">
        <f>'Segment Data'!M9</f>
        <v>6603445.6883516423</v>
      </c>
      <c r="N107" s="93">
        <f>'Segment Data'!N9</f>
        <v>4301985.0818196516</v>
      </c>
      <c r="O107" s="331">
        <f>'Segment Data'!O9</f>
        <v>1.8692412416748674</v>
      </c>
      <c r="P107" s="115">
        <f>'Segment Data'!P9</f>
        <v>756478.69210255146</v>
      </c>
      <c r="Q107" s="93">
        <f>'Segment Data'!Q9</f>
        <v>375965.64815962315</v>
      </c>
      <c r="R107" s="310">
        <f>'Segment Data'!R9</f>
        <v>0.98804930381312439</v>
      </c>
    </row>
    <row r="108" spans="2:18" x14ac:dyDescent="0.25">
      <c r="B108" s="465"/>
      <c r="C108" s="468"/>
      <c r="D108" s="128" t="s">
        <v>283</v>
      </c>
      <c r="E108" s="117">
        <f>'Segment Data'!E10</f>
        <v>336102267.68889022</v>
      </c>
      <c r="F108" s="92">
        <f>'Segment Data'!F10</f>
        <v>7454856.3058616519</v>
      </c>
      <c r="G108" s="311">
        <f>'Segment Data'!G10</f>
        <v>2.2683447511391605E-2</v>
      </c>
      <c r="H108" s="110">
        <f>'Segment Data'!H10</f>
        <v>5.7071333524476247</v>
      </c>
      <c r="I108" s="263">
        <f>'Segment Data'!I10</f>
        <v>7.2922804267397723E-2</v>
      </c>
      <c r="J108" s="117">
        <f>'Segment Data'!J10</f>
        <v>8.430205718313605</v>
      </c>
      <c r="K108" s="92">
        <f>'Segment Data'!K10</f>
        <v>-5.700930595308229E-2</v>
      </c>
      <c r="L108" s="311">
        <f>'Segment Data'!L10</f>
        <v>-6.7170804309871967E-3</v>
      </c>
      <c r="M108" s="110">
        <f>'Segment Data'!M10</f>
        <v>2833411259.0090523</v>
      </c>
      <c r="N108" s="92">
        <f>'Segment Data'!N10</f>
        <v>44110011.432657242</v>
      </c>
      <c r="O108" s="332">
        <f>'Segment Data'!O10</f>
        <v>1.5814000539018196E-2</v>
      </c>
      <c r="P108" s="117">
        <f>'Segment Data'!P10</f>
        <v>1056093452.1225212</v>
      </c>
      <c r="Q108" s="92">
        <f>'Segment Data'!Q10</f>
        <v>43924989.111905217</v>
      </c>
      <c r="R108" s="311">
        <f>'Segment Data'!R10</f>
        <v>4.3396915352661526E-2</v>
      </c>
    </row>
    <row r="109" spans="2:18" ht="15.75" thickBot="1" x14ac:dyDescent="0.3">
      <c r="B109" s="465"/>
      <c r="C109" s="469"/>
      <c r="D109" s="129" t="s">
        <v>286</v>
      </c>
      <c r="E109" s="119">
        <f>'Segment Data'!E11</f>
        <v>23190261.363920819</v>
      </c>
      <c r="F109" s="94">
        <f>'Segment Data'!F11</f>
        <v>-3642205.04172666</v>
      </c>
      <c r="G109" s="312">
        <f>'Segment Data'!G11</f>
        <v>-0.13573873480971091</v>
      </c>
      <c r="H109" s="111">
        <f>'Segment Data'!H11</f>
        <v>0.39377870013218252</v>
      </c>
      <c r="I109" s="264">
        <f>'Segment Data'!I11</f>
        <v>-6.6227251596416958E-2</v>
      </c>
      <c r="J109" s="119">
        <f>'Segment Data'!J11</f>
        <v>13.019033728330092</v>
      </c>
      <c r="K109" s="94">
        <f>'Segment Data'!K11</f>
        <v>0.35698911236073094</v>
      </c>
      <c r="L109" s="312">
        <f>'Segment Data'!L11</f>
        <v>2.8193638799100151E-2</v>
      </c>
      <c r="M109" s="111">
        <f>'Segment Data'!M11</f>
        <v>301914794.86567533</v>
      </c>
      <c r="N109" s="94">
        <f>'Segment Data'!N11</f>
        <v>-37839091.919132054</v>
      </c>
      <c r="O109" s="333">
        <f>'Segment Data'!O11</f>
        <v>-0.11137206487088255</v>
      </c>
      <c r="P109" s="119">
        <f>'Segment Data'!P11</f>
        <v>83835409.647814929</v>
      </c>
      <c r="Q109" s="94">
        <f>'Segment Data'!Q11</f>
        <v>-8553703.7383619249</v>
      </c>
      <c r="R109" s="312">
        <f>'Segment Data'!R11</f>
        <v>-9.2583459510086813E-2</v>
      </c>
    </row>
    <row r="110" spans="2:18" x14ac:dyDescent="0.25">
      <c r="B110" s="465"/>
      <c r="C110" s="470" t="s">
        <v>354</v>
      </c>
      <c r="D110" s="257" t="s">
        <v>280</v>
      </c>
      <c r="E110" s="249">
        <f>'Segment Data'!E12</f>
        <v>1350514.937521053</v>
      </c>
      <c r="F110" s="246">
        <f>'Segment Data'!F12</f>
        <v>-1981390.9405079074</v>
      </c>
      <c r="G110" s="313">
        <f>'Segment Data'!G12</f>
        <v>-0.59467194243795063</v>
      </c>
      <c r="H110" s="247">
        <f>'Segment Data'!H12</f>
        <v>2.2932213150193791E-2</v>
      </c>
      <c r="I110" s="277">
        <f>'Segment Data'!I12</f>
        <v>-3.4188757815421106E-2</v>
      </c>
      <c r="J110" s="249">
        <f>'Segment Data'!J12</f>
        <v>24.80557539481012</v>
      </c>
      <c r="K110" s="246">
        <f>'Segment Data'!K12</f>
        <v>3.1995749801019571</v>
      </c>
      <c r="L110" s="313">
        <f>'Segment Data'!L12</f>
        <v>0.14808733308751881</v>
      </c>
      <c r="M110" s="247">
        <f>'Segment Data'!M12</f>
        <v>33500300.10449576</v>
      </c>
      <c r="N110" s="246">
        <f>'Segment Data'!N12</f>
        <v>-38488859.67796652</v>
      </c>
      <c r="O110" s="334">
        <f>'Segment Data'!O12</f>
        <v>-0.53464799136804242</v>
      </c>
      <c r="P110" s="249">
        <f>'Segment Data'!P12</f>
        <v>6971650.3791936133</v>
      </c>
      <c r="Q110" s="246">
        <f>'Segment Data'!Q12</f>
        <v>-8012431.3685678132</v>
      </c>
      <c r="R110" s="313">
        <f>'Segment Data'!R12</f>
        <v>-0.5347295552338297</v>
      </c>
    </row>
    <row r="111" spans="2:18" x14ac:dyDescent="0.25">
      <c r="B111" s="465"/>
      <c r="C111" s="471"/>
      <c r="D111" s="128" t="s">
        <v>282</v>
      </c>
      <c r="E111" s="117">
        <f>'Segment Data'!E13</f>
        <v>21863057.24217847</v>
      </c>
      <c r="F111" s="92">
        <f>'Segment Data'!F13</f>
        <v>-2319335.2546298392</v>
      </c>
      <c r="G111" s="311">
        <f>'Segment Data'!G13</f>
        <v>-9.5910082302069766E-2</v>
      </c>
      <c r="H111" s="110">
        <f>'Segment Data'!H13</f>
        <v>0.37124231273799513</v>
      </c>
      <c r="I111" s="263">
        <f>'Segment Data'!I13</f>
        <v>-4.3331744950102891E-2</v>
      </c>
      <c r="J111" s="117">
        <f>'Segment Data'!J13</f>
        <v>8.0427995519928146</v>
      </c>
      <c r="K111" s="92">
        <f>'Segment Data'!K13</f>
        <v>-2.0425497250382563E-2</v>
      </c>
      <c r="L111" s="311">
        <f>'Segment Data'!L13</f>
        <v>-2.5331672036488268E-3</v>
      </c>
      <c r="M111" s="110">
        <f>'Segment Data'!M13</f>
        <v>175840186.99258626</v>
      </c>
      <c r="N111" s="92">
        <f>'Segment Data'!N13</f>
        <v>-19147885.938309252</v>
      </c>
      <c r="O111" s="332">
        <f>'Segment Data'!O13</f>
        <v>-9.8200293230731775E-2</v>
      </c>
      <c r="P111" s="117">
        <f>'Segment Data'!P13</f>
        <v>43536153.962904148</v>
      </c>
      <c r="Q111" s="92">
        <f>'Segment Data'!Q13</f>
        <v>-4137864.6359700933</v>
      </c>
      <c r="R111" s="311">
        <f>'Segment Data'!R13</f>
        <v>-8.6794962069083964E-2</v>
      </c>
    </row>
    <row r="112" spans="2:18" x14ac:dyDescent="0.25">
      <c r="B112" s="465"/>
      <c r="C112" s="471"/>
      <c r="D112" s="128" t="s">
        <v>284</v>
      </c>
      <c r="E112" s="117">
        <f>'Segment Data'!E14</f>
        <v>4817165064.5828505</v>
      </c>
      <c r="F112" s="92">
        <f>'Segment Data'!F14</f>
        <v>81322539.070390701</v>
      </c>
      <c r="G112" s="311">
        <f>'Segment Data'!G14</f>
        <v>1.7171715197939544E-2</v>
      </c>
      <c r="H112" s="110">
        <f>'Segment Data'!H14</f>
        <v>81.797137500346153</v>
      </c>
      <c r="I112" s="263">
        <f>'Segment Data'!I14</f>
        <v>0.60759214693737817</v>
      </c>
      <c r="J112" s="117">
        <f>'Segment Data'!J14</f>
        <v>5.7033585511237082</v>
      </c>
      <c r="K112" s="92">
        <f>'Segment Data'!K14</f>
        <v>-4.3847344159173574E-3</v>
      </c>
      <c r="L112" s="311">
        <f>'Segment Data'!L14</f>
        <v>-7.6820806342603627E-4</v>
      </c>
      <c r="M112" s="110">
        <f>'Segment Data'!M14</f>
        <v>27474019563.262989</v>
      </c>
      <c r="N112" s="92">
        <f>'Segment Data'!N14</f>
        <v>443046186.89622498</v>
      </c>
      <c r="O112" s="332">
        <f>'Segment Data'!O14</f>
        <v>1.6390315684435587E-2</v>
      </c>
      <c r="P112" s="117">
        <f>'Segment Data'!P14</f>
        <v>6596033450.9876795</v>
      </c>
      <c r="Q112" s="92">
        <f>'Segment Data'!Q14</f>
        <v>86527589.684421539</v>
      </c>
      <c r="R112" s="311">
        <f>'Segment Data'!R14</f>
        <v>1.3292497391975308E-2</v>
      </c>
    </row>
    <row r="113" spans="2:18" ht="15.75" thickBot="1" x14ac:dyDescent="0.3">
      <c r="B113" s="466"/>
      <c r="C113" s="472"/>
      <c r="D113" s="302" t="s">
        <v>285</v>
      </c>
      <c r="E113" s="253">
        <f>'Segment Data'!E15</f>
        <v>690373397.74569976</v>
      </c>
      <c r="F113" s="254">
        <f>'Segment Data'!F15</f>
        <v>-24809810.710291028</v>
      </c>
      <c r="G113" s="314">
        <f>'Segment Data'!G15</f>
        <v>-3.4690147107694171E-2</v>
      </c>
      <c r="H113" s="279">
        <f>'Segment Data'!H15</f>
        <v>11.72278030436898</v>
      </c>
      <c r="I113" s="278">
        <f>'Segment Data'!I15</f>
        <v>-0.53805802083501852</v>
      </c>
      <c r="J113" s="253">
        <f>'Segment Data'!J15</f>
        <v>4.8455313420834569</v>
      </c>
      <c r="K113" s="254">
        <f>'Segment Data'!K15</f>
        <v>-8.7969509450003258E-3</v>
      </c>
      <c r="L113" s="314">
        <f>'Segment Data'!L15</f>
        <v>-1.8121870656407943E-3</v>
      </c>
      <c r="M113" s="279">
        <f>'Segment Data'!M15</f>
        <v>3345225936.5174365</v>
      </c>
      <c r="N113" s="254">
        <f>'Segment Data'!N15</f>
        <v>-126508146.98934889</v>
      </c>
      <c r="O113" s="335">
        <f>'Segment Data'!O15</f>
        <v>-3.6439469137441394E-2</v>
      </c>
      <c r="P113" s="253">
        <f>'Segment Data'!P15</f>
        <v>703714219.22020328</v>
      </c>
      <c r="Q113" s="254">
        <f>'Segment Data'!Q15</f>
        <v>-22762469.675632834</v>
      </c>
      <c r="R113" s="314">
        <f>'Segment Data'!R15</f>
        <v>-3.1332691087761204E-2</v>
      </c>
    </row>
    <row r="114" spans="2:18" x14ac:dyDescent="0.25">
      <c r="B114" s="473" t="s">
        <v>47</v>
      </c>
      <c r="C114" s="474"/>
      <c r="D114" s="87" t="str">
        <f>_xlfn.XLOOKUP('TOTAL U.S. MULO+ WITH C'!E114,'Form Data'!E:E,'Form Data'!D:D,"NOT FOUND",0)</f>
        <v>SHREDDED</v>
      </c>
      <c r="E114" s="121">
        <f>'Form Data'!E17</f>
        <v>1638743790.5529122</v>
      </c>
      <c r="F114" s="106">
        <f>'Form Data'!F17</f>
        <v>2670278.6517510414</v>
      </c>
      <c r="G114" s="315">
        <f>'Form Data'!G17</f>
        <v>1.6321263270426684E-3</v>
      </c>
      <c r="H114" s="112">
        <f>'Form Data'!H17</f>
        <v>27.748270139307891</v>
      </c>
      <c r="I114" s="265">
        <f>'Form Data'!I17</f>
        <v>-0.24567129196024595</v>
      </c>
      <c r="J114" s="121">
        <f>'Form Data'!J17</f>
        <v>4.4691061009595643</v>
      </c>
      <c r="K114" s="106">
        <f>'Form Data'!K17</f>
        <v>-8.9870930070538257E-2</v>
      </c>
      <c r="L114" s="315">
        <f>'Form Data'!L17</f>
        <v>-1.971295960888662E-2</v>
      </c>
      <c r="M114" s="112">
        <f>'Form Data'!M17</f>
        <v>7323719872.2696228</v>
      </c>
      <c r="N114" s="106">
        <f>'Form Data'!N17</f>
        <v>-135101689.5645256</v>
      </c>
      <c r="O114" s="336">
        <f>'Form Data'!O17</f>
        <v>-1.8113007322205422E-2</v>
      </c>
      <c r="P114" s="121">
        <f>'Form Data'!P17</f>
        <v>1988142311.8495815</v>
      </c>
      <c r="Q114" s="106">
        <f>'Form Data'!Q17</f>
        <v>6398051.9835345745</v>
      </c>
      <c r="R114" s="315">
        <f>'Form Data'!R17</f>
        <v>3.2284952771691345E-3</v>
      </c>
    </row>
    <row r="115" spans="2:18" x14ac:dyDescent="0.25">
      <c r="B115" s="475"/>
      <c r="C115" s="476"/>
      <c r="D115" s="88" t="str">
        <f>_xlfn.XLOOKUP('TOTAL U.S. MULO+ WITH C'!E115,'Form Data'!E:E,'Form Data'!D:D,"NOT FOUND",0)</f>
        <v>CHUNK</v>
      </c>
      <c r="E115" s="123">
        <f>'Form Data'!E18</f>
        <v>820787533.736444</v>
      </c>
      <c r="F115" s="105">
        <f>'Form Data'!F18</f>
        <v>49471135.381044745</v>
      </c>
      <c r="G115" s="316">
        <f>'Form Data'!G18</f>
        <v>6.4138575928797958E-2</v>
      </c>
      <c r="H115" s="113">
        <f>'Form Data'!H18</f>
        <v>13.898105575985555</v>
      </c>
      <c r="I115" s="266">
        <f>'Form Data'!I18</f>
        <v>0.70054084342837797</v>
      </c>
      <c r="J115" s="123">
        <f>'Form Data'!J18</f>
        <v>5.8833650157236228</v>
      </c>
      <c r="K115" s="105">
        <f>'Form Data'!K18</f>
        <v>1.3002505804632136E-2</v>
      </c>
      <c r="L115" s="316">
        <f>'Form Data'!L18</f>
        <v>2.2149408631344587E-3</v>
      </c>
      <c r="M115" s="113">
        <f>'Form Data'!M18</f>
        <v>4828992661.3270674</v>
      </c>
      <c r="N115" s="105">
        <f>'Form Data'!N18</f>
        <v>301085793.13578987</v>
      </c>
      <c r="O115" s="337">
        <f>'Form Data'!O18</f>
        <v>6.6495579944660377E-2</v>
      </c>
      <c r="P115" s="123">
        <f>'Form Data'!P18</f>
        <v>1096565271.440649</v>
      </c>
      <c r="Q115" s="105">
        <f>'Form Data'!Q18</f>
        <v>46600619.539572001</v>
      </c>
      <c r="R115" s="316">
        <f>'Form Data'!R18</f>
        <v>4.4383036567180074E-2</v>
      </c>
    </row>
    <row r="116" spans="2:18" x14ac:dyDescent="0.25">
      <c r="B116" s="475"/>
      <c r="C116" s="476"/>
      <c r="D116" s="88" t="str">
        <f>_xlfn.XLOOKUP('TOTAL U.S. MULO+ WITH C'!E116,'Form Data'!E:E,'Form Data'!D:D,"NOT FOUND",0)</f>
        <v>SLICED</v>
      </c>
      <c r="E116" s="123">
        <f>'Form Data'!E19</f>
        <v>673407033.15756249</v>
      </c>
      <c r="F116" s="105">
        <f>'Form Data'!F19</f>
        <v>13950762.21985507</v>
      </c>
      <c r="G116" s="316">
        <f>'Form Data'!G19</f>
        <v>2.1154946635078501E-2</v>
      </c>
      <c r="H116" s="113">
        <f>'Form Data'!H19</f>
        <v>11.402563584061724</v>
      </c>
      <c r="I116" s="266">
        <f>'Form Data'!I19</f>
        <v>0.11897510785642673</v>
      </c>
      <c r="J116" s="123">
        <f>'Form Data'!J19</f>
        <v>5.7146596734917248</v>
      </c>
      <c r="K116" s="105">
        <f>'Form Data'!K19</f>
        <v>-9.5117168696646992E-2</v>
      </c>
      <c r="L116" s="316">
        <f>'Form Data'!L19</f>
        <v>-1.6371914323101464E-2</v>
      </c>
      <c r="M116" s="113">
        <f>'Form Data'!M19</f>
        <v>3848292016.2312269</v>
      </c>
      <c r="N116" s="105">
        <f>'Form Data'!N19</f>
        <v>16998244.901433945</v>
      </c>
      <c r="O116" s="337">
        <f>'Form Data'!O19</f>
        <v>4.4366853381577346E-3</v>
      </c>
      <c r="P116" s="123">
        <f>'Form Data'!P19</f>
        <v>1100348686.2026477</v>
      </c>
      <c r="Q116" s="105">
        <f>'Form Data'!Q19</f>
        <v>20333493.763361216</v>
      </c>
      <c r="R116" s="316">
        <f>'Form Data'!R19</f>
        <v>1.8827044198736372E-2</v>
      </c>
    </row>
    <row r="117" spans="2:18" x14ac:dyDescent="0.25">
      <c r="B117" s="475"/>
      <c r="C117" s="476"/>
      <c r="D117" s="88" t="str">
        <f>_xlfn.XLOOKUP('TOTAL U.S. MULO+ WITH C'!E117,'Form Data'!E:E,'Form Data'!D:D,"NOT FOUND",0)</f>
        <v>CREAM CHEESE</v>
      </c>
      <c r="E117" s="123">
        <f>'Form Data'!E20</f>
        <v>555972085.03186917</v>
      </c>
      <c r="F117" s="105">
        <f>'Form Data'!F20</f>
        <v>129281.27014100552</v>
      </c>
      <c r="G117" s="316">
        <f>'Form Data'!G20</f>
        <v>2.3258602839882085E-4</v>
      </c>
      <c r="H117" s="113">
        <f>'Form Data'!H20</f>
        <v>9.4140790612383665</v>
      </c>
      <c r="I117" s="266">
        <f>'Form Data'!I20</f>
        <v>-9.6637162885500061E-2</v>
      </c>
      <c r="J117" s="123">
        <f>'Form Data'!J20</f>
        <v>5.3455711422329442</v>
      </c>
      <c r="K117" s="105">
        <f>'Form Data'!K20</f>
        <v>-0.13413824137063557</v>
      </c>
      <c r="L117" s="316">
        <f>'Form Data'!L20</f>
        <v>-2.447907945118492E-2</v>
      </c>
      <c r="M117" s="113">
        <f>'Form Data'!M20</f>
        <v>2971988333.6334405</v>
      </c>
      <c r="N117" s="105">
        <f>'Form Data'!N20</f>
        <v>-73868693.948224545</v>
      </c>
      <c r="O117" s="337">
        <f>'Form Data'!O20</f>
        <v>-2.4252186914654514E-2</v>
      </c>
      <c r="P117" s="123">
        <f>'Form Data'!P20</f>
        <v>806596221.24173057</v>
      </c>
      <c r="Q117" s="105">
        <f>'Form Data'!Q20</f>
        <v>-2679134.160951376</v>
      </c>
      <c r="R117" s="316">
        <f>'Form Data'!R20</f>
        <v>-3.3105347185795413E-3</v>
      </c>
    </row>
    <row r="118" spans="2:18" x14ac:dyDescent="0.25">
      <c r="B118" s="475"/>
      <c r="C118" s="476"/>
      <c r="D118" s="88" t="str">
        <f>_xlfn.XLOOKUP('TOTAL U.S. MULO+ WITH C'!E118,'Form Data'!E:E,'Form Data'!D:D,"NOT FOUND",0)</f>
        <v>STRING AND STICK</v>
      </c>
      <c r="E118" s="123">
        <f>'Form Data'!E21</f>
        <v>323925768.67021233</v>
      </c>
      <c r="F118" s="105">
        <f>'Form Data'!F21</f>
        <v>6237752.5904230475</v>
      </c>
      <c r="G118" s="316">
        <f>'Form Data'!G21</f>
        <v>1.9634837559803948E-2</v>
      </c>
      <c r="H118" s="113">
        <f>'Form Data'!H21</f>
        <v>5.4849206971587234</v>
      </c>
      <c r="I118" s="266">
        <f>'Form Data'!I21</f>
        <v>4.9138227201678042E-2</v>
      </c>
      <c r="J118" s="123">
        <f>'Form Data'!J21</f>
        <v>5.8082827793730987</v>
      </c>
      <c r="K118" s="105">
        <f>'Form Data'!K21</f>
        <v>0.17124045040287506</v>
      </c>
      <c r="L118" s="316">
        <f>'Form Data'!L21</f>
        <v>3.0377712355081306E-2</v>
      </c>
      <c r="M118" s="113">
        <f>'Form Data'!M21</f>
        <v>1881452463.9623883</v>
      </c>
      <c r="N118" s="105">
        <f>'Form Data'!N21</f>
        <v>90631669.91404295</v>
      </c>
      <c r="O118" s="337">
        <f>'Form Data'!O21</f>
        <v>5.0609011362415662E-2</v>
      </c>
      <c r="P118" s="123">
        <f>'Form Data'!P21</f>
        <v>395962545.30620748</v>
      </c>
      <c r="Q118" s="105">
        <f>'Form Data'!Q21</f>
        <v>4074431.6859611869</v>
      </c>
      <c r="R118" s="316">
        <f>'Form Data'!R21</f>
        <v>1.0396925919293021E-2</v>
      </c>
    </row>
    <row r="119" spans="2:18" x14ac:dyDescent="0.25">
      <c r="B119" s="475"/>
      <c r="C119" s="476"/>
      <c r="D119" s="88" t="str">
        <f>_xlfn.XLOOKUP('TOTAL U.S. MULO+ WITH C'!E119,'Form Data'!E:E,'Form Data'!D:D,"NOT FOUND",0)</f>
        <v>UNKNOWN</v>
      </c>
      <c r="E119" s="123">
        <f>'Form Data'!E22</f>
        <v>148647479.58751363</v>
      </c>
      <c r="F119" s="105">
        <f>'Form Data'!F22</f>
        <v>-7171120.1528652608</v>
      </c>
      <c r="G119" s="316">
        <f>'Form Data'!G22</f>
        <v>-4.6022234603658389E-2</v>
      </c>
      <c r="H119" s="113">
        <f>'Form Data'!H22</f>
        <v>2.5169953002414771</v>
      </c>
      <c r="I119" s="266">
        <f>'Form Data'!I22</f>
        <v>-0.149129860580695</v>
      </c>
      <c r="J119" s="123">
        <f>'Form Data'!J22</f>
        <v>10.165729027171439</v>
      </c>
      <c r="K119" s="105">
        <f>'Form Data'!K22</f>
        <v>0.30261860223189352</v>
      </c>
      <c r="L119" s="316">
        <f>'Form Data'!L22</f>
        <v>3.0681862941197718E-2</v>
      </c>
      <c r="M119" s="113">
        <f>'Form Data'!M22</f>
        <v>1511109998.0586612</v>
      </c>
      <c r="N119" s="105">
        <f>'Form Data'!N22</f>
        <v>-25746057.440152168</v>
      </c>
      <c r="O119" s="337">
        <f>'Form Data'!O22</f>
        <v>-1.6752419556817791E-2</v>
      </c>
      <c r="P119" s="123">
        <f>'Form Data'!P22</f>
        <v>212673305.38758379</v>
      </c>
      <c r="Q119" s="105">
        <f>'Form Data'!Q22</f>
        <v>-11943759.027800351</v>
      </c>
      <c r="R119" s="316">
        <f>'Form Data'!R22</f>
        <v>-5.3173871980237299E-2</v>
      </c>
    </row>
    <row r="120" spans="2:18" x14ac:dyDescent="0.25">
      <c r="B120" s="475"/>
      <c r="C120" s="476"/>
      <c r="D120" s="88" t="str">
        <f>_xlfn.XLOOKUP('TOTAL U.S. MULO+ WITH C'!E120,'Form Data'!E:E,'Form Data'!D:D,"NOT FOUND",0)</f>
        <v>GRATED</v>
      </c>
      <c r="E120" s="123">
        <f>'Form Data'!E23</f>
        <v>112172465.45628338</v>
      </c>
      <c r="F120" s="105">
        <f>'Form Data'!F23</f>
        <v>-1323224.7458054125</v>
      </c>
      <c r="G120" s="316">
        <f>'Form Data'!G23</f>
        <v>-1.1658810510331253E-2</v>
      </c>
      <c r="H120" s="113">
        <f>'Form Data'!H23</f>
        <v>1.8993767614051158</v>
      </c>
      <c r="I120" s="266">
        <f>'Form Data'!I23</f>
        <v>-4.2584697604537647E-2</v>
      </c>
      <c r="J120" s="123">
        <f>'Form Data'!J23</f>
        <v>8.0941183375787169</v>
      </c>
      <c r="K120" s="105">
        <f>'Form Data'!K23</f>
        <v>0.16304562090896368</v>
      </c>
      <c r="L120" s="316">
        <f>'Form Data'!L23</f>
        <v>2.0557827009487606E-2</v>
      </c>
      <c r="M120" s="113">
        <f>'Form Data'!M23</f>
        <v>907937209.62111843</v>
      </c>
      <c r="N120" s="105">
        <f>'Form Data'!N23</f>
        <v>7794637.5997294188</v>
      </c>
      <c r="O120" s="337">
        <f>'Form Data'!O23</f>
        <v>8.6593366895485573E-3</v>
      </c>
      <c r="P120" s="123">
        <f>'Form Data'!P23</f>
        <v>196138232.08038709</v>
      </c>
      <c r="Q120" s="105">
        <f>'Form Data'!Q23</f>
        <v>-970201.46852061152</v>
      </c>
      <c r="R120" s="316">
        <f>'Form Data'!R23</f>
        <v>-4.9221712691450079E-3</v>
      </c>
    </row>
    <row r="121" spans="2:18" x14ac:dyDescent="0.25">
      <c r="B121" s="475"/>
      <c r="C121" s="476"/>
      <c r="D121" s="88" t="str">
        <f>_xlfn.XLOOKUP('TOTAL U.S. MULO+ WITH C'!E121,'Form Data'!E:E,'Form Data'!D:D,"NOT FOUND",0)</f>
        <v>RICOTTA</v>
      </c>
      <c r="E121" s="123">
        <f>'Form Data'!E24</f>
        <v>104389958.79798402</v>
      </c>
      <c r="F121" s="105">
        <f>'Form Data'!F24</f>
        <v>1946933.0297795385</v>
      </c>
      <c r="G121" s="316">
        <f>'Form Data'!G24</f>
        <v>1.9005032457600577E-2</v>
      </c>
      <c r="H121" s="113">
        <f>'Form Data'!H24</f>
        <v>1.767598323335434</v>
      </c>
      <c r="I121" s="266">
        <f>'Form Data'!I24</f>
        <v>1.4752841432504882E-2</v>
      </c>
      <c r="J121" s="123">
        <f>'Form Data'!J24</f>
        <v>3.2432978378056778</v>
      </c>
      <c r="K121" s="105">
        <f>'Form Data'!K24</f>
        <v>9.6329298023099863E-2</v>
      </c>
      <c r="L121" s="316">
        <f>'Form Data'!L24</f>
        <v>3.0610187806248357E-2</v>
      </c>
      <c r="M121" s="113">
        <f>'Form Data'!M24</f>
        <v>338567727.65812534</v>
      </c>
      <c r="N121" s="105">
        <f>'Form Data'!N24</f>
        <v>16182748.445449889</v>
      </c>
      <c r="O121" s="337">
        <f>'Form Data'!O24</f>
        <v>5.0196967876639888E-2</v>
      </c>
      <c r="P121" s="123">
        <f>'Form Data'!P24</f>
        <v>79700903.616532847</v>
      </c>
      <c r="Q121" s="105">
        <f>'Form Data'!Q24</f>
        <v>2358603.3553754389</v>
      </c>
      <c r="R121" s="316">
        <f>'Form Data'!R24</f>
        <v>3.0495645299031388E-2</v>
      </c>
    </row>
    <row r="122" spans="2:18" x14ac:dyDescent="0.25">
      <c r="B122" s="475"/>
      <c r="C122" s="476"/>
      <c r="D122" s="88" t="str">
        <f>_xlfn.XLOOKUP('TOTAL U.S. MULO+ WITH C'!E122,'Form Data'!E:E,'Form Data'!D:D,"NOT FOUND",0)</f>
        <v>ROUND</v>
      </c>
      <c r="E122" s="123">
        <f>'Form Data'!E25</f>
        <v>92362567.00743708</v>
      </c>
      <c r="F122" s="105">
        <f>'Form Data'!F25</f>
        <v>7858366.35733594</v>
      </c>
      <c r="G122" s="316">
        <f>'Form Data'!G25</f>
        <v>9.2993795537743298E-2</v>
      </c>
      <c r="H122" s="113">
        <f>'Form Data'!H25</f>
        <v>1.5639427437388289</v>
      </c>
      <c r="I122" s="266">
        <f>'Form Data'!I25</f>
        <v>0.11803849402931244</v>
      </c>
      <c r="J122" s="123">
        <f>'Form Data'!J25</f>
        <v>8.1658298012439303</v>
      </c>
      <c r="K122" s="105">
        <f>'Form Data'!K25</f>
        <v>-0.15187548107267901</v>
      </c>
      <c r="L122" s="316">
        <f>'Form Data'!L25</f>
        <v>-1.8259300602482917E-2</v>
      </c>
      <c r="M122" s="113">
        <f>'Form Data'!M25</f>
        <v>754217002.18871915</v>
      </c>
      <c r="N122" s="105">
        <f>'Form Data'!N25</f>
        <v>51335966.06343019</v>
      </c>
      <c r="O122" s="337">
        <f>'Form Data'!O25</f>
        <v>7.3036493268370847E-2</v>
      </c>
      <c r="P122" s="123">
        <f>'Form Data'!P25</f>
        <v>123126007.73879251</v>
      </c>
      <c r="Q122" s="105">
        <f>'Form Data'!Q25</f>
        <v>7251050.8658439517</v>
      </c>
      <c r="R122" s="316">
        <f>'Form Data'!R25</f>
        <v>6.2576514041721612E-2</v>
      </c>
    </row>
    <row r="123" spans="2:18" x14ac:dyDescent="0.25">
      <c r="B123" s="475"/>
      <c r="C123" s="476"/>
      <c r="D123" s="88" t="str">
        <f>_xlfn.XLOOKUP('TOTAL U.S. MULO+ WITH C'!E123,'Form Data'!E:E,'Form Data'!D:D,"NOT FOUND",0)</f>
        <v>CRUMBLED</v>
      </c>
      <c r="E123" s="123">
        <f>'Form Data'!E26</f>
        <v>74341985.015977412</v>
      </c>
      <c r="F123" s="105">
        <f>'Form Data'!F26</f>
        <v>-6624.7899479717016</v>
      </c>
      <c r="G123" s="316">
        <f>'Form Data'!G26</f>
        <v>-8.910442260137221E-5</v>
      </c>
      <c r="H123" s="113">
        <f>'Form Data'!H26</f>
        <v>1.2588065900281526</v>
      </c>
      <c r="I123" s="266">
        <f>'Form Data'!I26</f>
        <v>-1.3331008474218198E-2</v>
      </c>
      <c r="J123" s="123">
        <f>'Form Data'!J26</f>
        <v>8.7347660700306857</v>
      </c>
      <c r="K123" s="105">
        <f>'Form Data'!K26</f>
        <v>-2.0896295953512833E-2</v>
      </c>
      <c r="L123" s="316">
        <f>'Form Data'!L26</f>
        <v>-2.3866036720071654E-3</v>
      </c>
      <c r="M123" s="113">
        <f>'Form Data'!M26</f>
        <v>649359848.29628921</v>
      </c>
      <c r="N123" s="105">
        <f>'Form Data'!N26</f>
        <v>-1611476.5446953773</v>
      </c>
      <c r="O123" s="337">
        <f>'Form Data'!O26</f>
        <v>-2.475495437666197E-3</v>
      </c>
      <c r="P123" s="123">
        <f>'Form Data'!P26</f>
        <v>136073636.62319621</v>
      </c>
      <c r="Q123" s="105">
        <f>'Form Data'!Q26</f>
        <v>-922207.87786707282</v>
      </c>
      <c r="R123" s="316">
        <f>'Form Data'!R26</f>
        <v>-6.7316485490909557E-3</v>
      </c>
    </row>
    <row r="124" spans="2:18" x14ac:dyDescent="0.25">
      <c r="B124" s="475"/>
      <c r="C124" s="476"/>
      <c r="D124" s="88" t="str">
        <f>_xlfn.XLOOKUP('TOTAL U.S. MULO+ WITH C'!E124,'Form Data'!E:E,'Form Data'!D:D,"NOT FOUND",0)</f>
        <v>SPREAD/COLD PACK</v>
      </c>
      <c r="E124" s="123">
        <f>'Form Data'!E27</f>
        <v>59723250.178352095</v>
      </c>
      <c r="F124" s="105">
        <f>'Form Data'!F27</f>
        <v>-1422404.405039914</v>
      </c>
      <c r="G124" s="316">
        <f>'Form Data'!G27</f>
        <v>-2.3262559125931056E-2</v>
      </c>
      <c r="H124" s="113">
        <f>'Form Data'!H27</f>
        <v>1.0112727133429669</v>
      </c>
      <c r="I124" s="266">
        <f>'Form Data'!I27</f>
        <v>-3.4956481575651122E-2</v>
      </c>
      <c r="J124" s="123">
        <f>'Form Data'!J27</f>
        <v>9.4372646434659817</v>
      </c>
      <c r="K124" s="105">
        <f>'Form Data'!K27</f>
        <v>0.53302603522647907</v>
      </c>
      <c r="L124" s="316">
        <f>'Form Data'!L27</f>
        <v>5.9862056564077865E-2</v>
      </c>
      <c r="M124" s="113">
        <f>'Form Data'!M27</f>
        <v>563624117.30103564</v>
      </c>
      <c r="N124" s="105">
        <f>'Form Data'!N27</f>
        <v>19168619.033519864</v>
      </c>
      <c r="O124" s="337">
        <f>'Form Data'!O27</f>
        <v>3.5206952807925268E-2</v>
      </c>
      <c r="P124" s="123">
        <f>'Form Data'!P27</f>
        <v>104966904.83313274</v>
      </c>
      <c r="Q124" s="105">
        <f>'Form Data'!Q27</f>
        <v>430389.30260334909</v>
      </c>
      <c r="R124" s="316">
        <f>'Form Data'!R27</f>
        <v>4.1171192708987503E-3</v>
      </c>
    </row>
    <row r="125" spans="2:18" x14ac:dyDescent="0.25">
      <c r="B125" s="475"/>
      <c r="C125" s="476"/>
      <c r="D125" s="88" t="str">
        <f>_xlfn.XLOOKUP('TOTAL U.S. MULO+ WITH C'!E125,'Form Data'!E:E,'Form Data'!D:D,"NOT FOUND",0)</f>
        <v>GRAB AND GO</v>
      </c>
      <c r="E125" s="123">
        <f>'Form Data'!E28</f>
        <v>53680188.709034227</v>
      </c>
      <c r="F125" s="105">
        <f>'Form Data'!F28</f>
        <v>6033866.4899727181</v>
      </c>
      <c r="G125" s="316">
        <f>'Form Data'!G28</f>
        <v>0.1266386618935888</v>
      </c>
      <c r="H125" s="113">
        <f>'Form Data'!H28</f>
        <v>0.90894768664523129</v>
      </c>
      <c r="I125" s="266">
        <f>'Form Data'!I28</f>
        <v>9.3698039295451396E-2</v>
      </c>
      <c r="J125" s="123">
        <f>'Form Data'!J28</f>
        <v>9.2887741094393679</v>
      </c>
      <c r="K125" s="105">
        <f>'Form Data'!K28</f>
        <v>2.5501971872738949E-3</v>
      </c>
      <c r="L125" s="316">
        <f>'Form Data'!L28</f>
        <v>2.7462154815254946E-4</v>
      </c>
      <c r="M125" s="113">
        <f>'Form Data'!M28</f>
        <v>498623147.07029665</v>
      </c>
      <c r="N125" s="105">
        <f>'Form Data'!N28</f>
        <v>56168730.34877938</v>
      </c>
      <c r="O125" s="337">
        <f>'Form Data'!O28</f>
        <v>0.12694806114712653</v>
      </c>
      <c r="P125" s="123">
        <f>'Form Data'!P28</f>
        <v>94841284.670420676</v>
      </c>
      <c r="Q125" s="105">
        <f>'Form Data'!Q28</f>
        <v>10819024.223478004</v>
      </c>
      <c r="R125" s="316">
        <f>'Form Data'!R28</f>
        <v>0.12876378433438918</v>
      </c>
    </row>
    <row r="126" spans="2:18" x14ac:dyDescent="0.25">
      <c r="B126" s="475"/>
      <c r="C126" s="476"/>
      <c r="D126" s="88" t="str">
        <f>_xlfn.XLOOKUP('TOTAL U.S. MULO+ WITH C'!E126,'Form Data'!E:E,'Form Data'!D:D,"NOT FOUND",0)</f>
        <v>BALL</v>
      </c>
      <c r="E126" s="123">
        <f>'Form Data'!E29</f>
        <v>36601015.039669827</v>
      </c>
      <c r="F126" s="105">
        <f>'Form Data'!F29</f>
        <v>2642505.1678731441</v>
      </c>
      <c r="G126" s="316">
        <f>'Form Data'!G29</f>
        <v>7.7815698564200106E-2</v>
      </c>
      <c r="H126" s="113">
        <f>'Form Data'!H29</f>
        <v>0.6197520677414502</v>
      </c>
      <c r="I126" s="266">
        <f>'Form Data'!I29</f>
        <v>3.8706943834055152E-2</v>
      </c>
      <c r="J126" s="123">
        <f>'Form Data'!J29</f>
        <v>8.81566845108512</v>
      </c>
      <c r="K126" s="105">
        <f>'Form Data'!K29</f>
        <v>-0.14137218896035542</v>
      </c>
      <c r="L126" s="316">
        <f>'Form Data'!L29</f>
        <v>-1.578335910728185E-2</v>
      </c>
      <c r="M126" s="113">
        <f>'Form Data'!M29</f>
        <v>322662413.56290931</v>
      </c>
      <c r="N126" s="105">
        <f>'Form Data'!N29</f>
        <v>18494660.56584096</v>
      </c>
      <c r="O126" s="337">
        <f>'Form Data'!O29</f>
        <v>6.0804146342295584E-2</v>
      </c>
      <c r="P126" s="123">
        <f>'Form Data'!P29</f>
        <v>61215190.437130682</v>
      </c>
      <c r="Q126" s="105">
        <f>'Form Data'!Q29</f>
        <v>2957872.3700690642</v>
      </c>
      <c r="R126" s="316">
        <f>'Form Data'!R29</f>
        <v>5.0772546148866227E-2</v>
      </c>
    </row>
    <row r="127" spans="2:18" ht="15.75" customHeight="1" x14ac:dyDescent="0.25">
      <c r="B127" s="475"/>
      <c r="C127" s="476"/>
      <c r="D127" s="88" t="str">
        <f>_xlfn.XLOOKUP('TOTAL U.S. MULO+ WITH C'!E127,'Form Data'!E:E,'Form Data'!D:D,"NOT FOUND",0)</f>
        <v>CUBE</v>
      </c>
      <c r="E127" s="123">
        <f>'Form Data'!E30</f>
        <v>31700020.478515513</v>
      </c>
      <c r="F127" s="105">
        <f>'Form Data'!F30</f>
        <v>1823103.2517833151</v>
      </c>
      <c r="G127" s="316">
        <f>'Form Data'!G30</f>
        <v>6.1020460643513248E-2</v>
      </c>
      <c r="H127" s="113">
        <f>'Form Data'!H30</f>
        <v>0.53676525685730081</v>
      </c>
      <c r="I127" s="266">
        <f>'Form Data'!I30</f>
        <v>2.5557988413659971E-2</v>
      </c>
      <c r="J127" s="123">
        <f>'Form Data'!J30</f>
        <v>6.7075136194824507</v>
      </c>
      <c r="K127" s="105">
        <f>'Form Data'!K30</f>
        <v>4.6575274527818955E-2</v>
      </c>
      <c r="L127" s="316">
        <f>'Form Data'!L30</f>
        <v>6.9922993001575642E-3</v>
      </c>
      <c r="M127" s="113">
        <f>'Form Data'!M30</f>
        <v>212628319.0975154</v>
      </c>
      <c r="N127" s="105">
        <f>'Form Data'!N30</f>
        <v>13620015.512939304</v>
      </c>
      <c r="O127" s="337">
        <f>'Form Data'!O30</f>
        <v>6.8439433267923733E-2</v>
      </c>
      <c r="P127" s="123">
        <f>'Form Data'!P30</f>
        <v>59170278.507566355</v>
      </c>
      <c r="Q127" s="105">
        <f>'Form Data'!Q30</f>
        <v>4667757.1282689497</v>
      </c>
      <c r="R127" s="316">
        <f>'Form Data'!R30</f>
        <v>8.5642957612635906E-2</v>
      </c>
    </row>
    <row r="128" spans="2:18" ht="15.75" thickBot="1" x14ac:dyDescent="0.3">
      <c r="B128" s="477"/>
      <c r="C128" s="478"/>
      <c r="D128" s="89" t="str">
        <f>_xlfn.XLOOKUP('TOTAL U.S. MULO+ WITH C'!E128,'Form Data'!E:E,'Form Data'!D:D,"NOT FOUND",0)</f>
        <v>LOAF</v>
      </c>
      <c r="E128" s="125">
        <f>'Form Data'!E31</f>
        <v>27406312.80948554</v>
      </c>
      <c r="F128" s="107">
        <f>'Form Data'!F31</f>
        <v>484174.39762302861</v>
      </c>
      <c r="G128" s="317">
        <f>'Form Data'!G31</f>
        <v>1.7984247395804571E-2</v>
      </c>
      <c r="H128" s="114">
        <f>'Form Data'!H31</f>
        <v>0.46406142054908639</v>
      </c>
      <c r="I128" s="267">
        <f>'Form Data'!I31</f>
        <v>3.4117245397646823E-3</v>
      </c>
      <c r="J128" s="125">
        <f>'Form Data'!J31</f>
        <v>5.6151245416878659</v>
      </c>
      <c r="K128" s="107">
        <f>'Form Data'!K31</f>
        <v>0.20140243991561491</v>
      </c>
      <c r="L128" s="317">
        <f>'Form Data'!L31</f>
        <v>3.7202212475901421E-2</v>
      </c>
      <c r="M128" s="114">
        <f>'Form Data'!M31</f>
        <v>153889859.65371677</v>
      </c>
      <c r="N128" s="107">
        <f>'Form Data'!N31</f>
        <v>8140883.9064449966</v>
      </c>
      <c r="O128" s="338">
        <f>'Form Data'!O31</f>
        <v>5.5855513664543763E-2</v>
      </c>
      <c r="P128" s="125">
        <f>'Form Data'!P31</f>
        <v>18107950.084959839</v>
      </c>
      <c r="Q128" s="107">
        <f>'Form Data'!Q31</f>
        <v>982578.15418733656</v>
      </c>
      <c r="R128" s="317">
        <f>'Form Data'!R31</f>
        <v>5.7375580405453638E-2</v>
      </c>
    </row>
    <row r="129" spans="2:18" x14ac:dyDescent="0.25">
      <c r="B129" s="503" t="s">
        <v>65</v>
      </c>
      <c r="C129" s="480"/>
      <c r="D129" s="258" t="s">
        <v>12</v>
      </c>
      <c r="E129" s="249">
        <f>'NB &amp; PL'!D5</f>
        <v>2523647838.6495628</v>
      </c>
      <c r="F129" s="246">
        <f>'NB &amp; PL'!E5</f>
        <v>4720948.4900035858</v>
      </c>
      <c r="G129" s="313">
        <f>'NB &amp; PL'!F5</f>
        <v>1.8741903579839673E-3</v>
      </c>
      <c r="H129" s="247">
        <f>'NB &amp; PL'!G5</f>
        <v>42.852417654977231</v>
      </c>
      <c r="I129" s="277">
        <f>'NB &amp; PL'!H5</f>
        <v>-0.33114005176907568</v>
      </c>
      <c r="J129" s="249">
        <f>'NB &amp; PL'!I5</f>
        <v>6.9080707356442907</v>
      </c>
      <c r="K129" s="246">
        <f>'NB &amp; PL'!J5</f>
        <v>3.4991530480147581E-2</v>
      </c>
      <c r="L129" s="313">
        <f>'NB &amp; PL'!K5</f>
        <v>5.0910995546008565E-3</v>
      </c>
      <c r="M129" s="247">
        <f>'NB &amp; PL'!L5</f>
        <v>17433537781.247009</v>
      </c>
      <c r="N129" s="246">
        <f>'NB &amp; PL'!M5</f>
        <v>120753753.16255951</v>
      </c>
      <c r="O129" s="334">
        <f>'NB &amp; PL'!N5</f>
        <v>6.9748316022815969E-3</v>
      </c>
      <c r="P129" s="249">
        <f>'NB &amp; PL'!O5</f>
        <v>3434177623.0237241</v>
      </c>
      <c r="Q129" s="246">
        <f>'NB &amp; PL'!P5</f>
        <v>-37154056.484797478</v>
      </c>
      <c r="R129" s="313">
        <f>'NB &amp; PL'!Q5</f>
        <v>-1.0703113362551926E-2</v>
      </c>
    </row>
    <row r="130" spans="2:18" ht="15.75" thickBot="1" x14ac:dyDescent="0.3">
      <c r="B130" s="504"/>
      <c r="C130" s="482"/>
      <c r="D130" s="259" t="s">
        <v>11</v>
      </c>
      <c r="E130" s="253">
        <f>'NB &amp; PL'!D6</f>
        <v>3003846819.3706465</v>
      </c>
      <c r="F130" s="254">
        <f>'NB &amp; PL'!E6</f>
        <v>49284997.916647911</v>
      </c>
      <c r="G130" s="314">
        <f>'NB &amp; PL'!F6</f>
        <v>1.6680983812480791E-2</v>
      </c>
      <c r="H130" s="279">
        <f>'NB &amp; PL'!G6</f>
        <v>51.006363290421206</v>
      </c>
      <c r="I130" s="278">
        <f>'NB &amp; PL'!H6</f>
        <v>0.35444027775043452</v>
      </c>
      <c r="J130" s="253">
        <f>'NB &amp; PL'!I6</f>
        <v>4.507913739964124</v>
      </c>
      <c r="K130" s="254">
        <f>'NB &amp; PL'!J6</f>
        <v>-3.2058170672823572E-2</v>
      </c>
      <c r="L130" s="314">
        <f>'NB &amp; PL'!K6</f>
        <v>-7.0613147622593736E-3</v>
      </c>
      <c r="M130" s="279">
        <f>'NB &amp; PL'!L6</f>
        <v>13541082349.788469</v>
      </c>
      <c r="N130" s="254">
        <f>'NB &amp; PL'!M6</f>
        <v>127454672.14698029</v>
      </c>
      <c r="O130" s="335">
        <f>'NB &amp; PL'!N6</f>
        <v>9.5018793729773916E-3</v>
      </c>
      <c r="P130" s="253">
        <f>'NB &amp; PL'!O6</f>
        <v>3905378114.0997596</v>
      </c>
      <c r="Q130" s="254">
        <f>'NB &amp; PL'!P6</f>
        <v>84354895.742015362</v>
      </c>
      <c r="R130" s="314">
        <f>'NB &amp; PL'!Q6</f>
        <v>2.2076520063196752E-2</v>
      </c>
    </row>
    <row r="131" spans="2:18" x14ac:dyDescent="0.25">
      <c r="B131" s="483" t="s">
        <v>339</v>
      </c>
      <c r="C131" s="484"/>
      <c r="D131" s="87" t="s">
        <v>83</v>
      </c>
      <c r="E131" s="131">
        <f>'Store location'!D10</f>
        <v>555829157.22404003</v>
      </c>
      <c r="F131" s="140">
        <f>'Store location'!E10</f>
        <v>151197.45443451405</v>
      </c>
      <c r="G131" s="318">
        <f>'Store location'!F10</f>
        <v>2.7209546784472669E-4</v>
      </c>
      <c r="H131" s="156">
        <f>'Store location'!G10</f>
        <v>9.4116589151210022</v>
      </c>
      <c r="I131" s="268">
        <f>'Store location'!H10</f>
        <v>-9.6236755386410522E-2</v>
      </c>
      <c r="J131" s="131">
        <f>'Store location'!I10</f>
        <v>5.3442428599380465</v>
      </c>
      <c r="K131" s="140">
        <f>'Store location'!J10</f>
        <v>-0.13433089411209309</v>
      </c>
      <c r="L131" s="318">
        <f>'Store location'!K10</f>
        <v>-2.4519318374200298E-2</v>
      </c>
      <c r="M131" s="156">
        <f>'Store location'!L10</f>
        <v>2970486004.8399577</v>
      </c>
      <c r="N131" s="140">
        <f>'Store location'!M10</f>
        <v>-73836681.257932186</v>
      </c>
      <c r="O131" s="339">
        <f>'Store location'!N10</f>
        <v>-2.4253894501759785E-2</v>
      </c>
      <c r="P131" s="131">
        <f>'Store location'!O10</f>
        <v>806302086.01565337</v>
      </c>
      <c r="Q131" s="140">
        <f>'Store location'!P10</f>
        <v>-2649526.7634934187</v>
      </c>
      <c r="R131" s="318">
        <f>'Store location'!Q10</f>
        <v>-3.2752598816027955E-3</v>
      </c>
    </row>
    <row r="132" spans="2:18" x14ac:dyDescent="0.25">
      <c r="B132" s="485"/>
      <c r="C132" s="486"/>
      <c r="D132" s="88" t="s">
        <v>305</v>
      </c>
      <c r="E132" s="132">
        <f>'Store location'!D11</f>
        <v>3225100993.1316957</v>
      </c>
      <c r="F132" s="141">
        <f>'Store location'!E11</f>
        <v>43990244.108486176</v>
      </c>
      <c r="G132" s="319">
        <f>'Store location'!F11</f>
        <v>1.3828579882669535E-2</v>
      </c>
      <c r="H132" s="157">
        <f>'Store location'!G11</f>
        <v>54.609496676581877</v>
      </c>
      <c r="I132" s="269">
        <f>'Store location'!H11</f>
        <v>0.17928474126814109</v>
      </c>
      <c r="J132" s="132">
        <f>'Store location'!I11</f>
        <v>4.8974306373878171</v>
      </c>
      <c r="K132" s="141">
        <f>'Store location'!J11</f>
        <v>-3.9252545329910404E-2</v>
      </c>
      <c r="L132" s="319">
        <f>'Store location'!K11</f>
        <v>-7.9511979758646809E-3</v>
      </c>
      <c r="M132" s="157">
        <f>'Store location'!L11</f>
        <v>15794708412.433043</v>
      </c>
      <c r="N132" s="141">
        <f>'Store location'!M11</f>
        <v>90572475.367570877</v>
      </c>
      <c r="O132" s="340">
        <f>'Store location'!N11</f>
        <v>5.7674281304327243E-3</v>
      </c>
      <c r="P132" s="132">
        <f>'Store location'!O11</f>
        <v>4299664709.5684175</v>
      </c>
      <c r="Q132" s="141">
        <f>'Store location'!P11</f>
        <v>48431953.97644043</v>
      </c>
      <c r="R132" s="319">
        <f>'Store location'!Q11</f>
        <v>1.1392449381355117E-2</v>
      </c>
    </row>
    <row r="133" spans="2:18" x14ac:dyDescent="0.25">
      <c r="B133" s="485"/>
      <c r="C133" s="486"/>
      <c r="D133" s="88" t="s">
        <v>306</v>
      </c>
      <c r="E133" s="132">
        <f>'Store location'!D12</f>
        <v>53112936.73579555</v>
      </c>
      <c r="F133" s="141">
        <f>'Store location'!E12</f>
        <v>5948031.3251835182</v>
      </c>
      <c r="G133" s="319">
        <f>'Store location'!F12</f>
        <v>0.12611138034520938</v>
      </c>
      <c r="H133" s="157">
        <f>'Store location'!G12</f>
        <v>0.89934260921871567</v>
      </c>
      <c r="I133" s="269">
        <f>'Store location'!H12</f>
        <v>9.2330216394316156E-2</v>
      </c>
      <c r="J133" s="132">
        <f>'Store location'!I12</f>
        <v>9.2551538669766558</v>
      </c>
      <c r="K133" s="141">
        <f>'Store location'!J12</f>
        <v>-2.4089455821728833E-2</v>
      </c>
      <c r="L133" s="319">
        <f>'Store location'!K12</f>
        <v>-2.5960582111844077E-3</v>
      </c>
      <c r="M133" s="157">
        <f>'Store location'!L12</f>
        <v>491568401.81678468</v>
      </c>
      <c r="N133" s="141">
        <f>'Store location'!M12</f>
        <v>53913768.214945555</v>
      </c>
      <c r="O133" s="340">
        <f>'Store location'!N12</f>
        <v>0.12318792964955598</v>
      </c>
      <c r="P133" s="132">
        <f>'Store location'!O12</f>
        <v>93733744.297998905</v>
      </c>
      <c r="Q133" s="141">
        <f>'Store location'!P12</f>
        <v>10614622.076640084</v>
      </c>
      <c r="R133" s="319">
        <f>'Store location'!Q12</f>
        <v>0.12770373161992421</v>
      </c>
    </row>
    <row r="134" spans="2:18" x14ac:dyDescent="0.25">
      <c r="B134" s="485"/>
      <c r="C134" s="486"/>
      <c r="D134" s="88" t="s">
        <v>307</v>
      </c>
      <c r="E134" s="132">
        <f>'Store location'!D13</f>
        <v>82571161.691430166</v>
      </c>
      <c r="F134" s="141">
        <f>'Store location'!E13</f>
        <v>4388108.6404925734</v>
      </c>
      <c r="G134" s="319">
        <f>'Store location'!F13</f>
        <v>5.6126084480656514E-2</v>
      </c>
      <c r="H134" s="157">
        <f>'Store location'!G13</f>
        <v>1.398148333826621</v>
      </c>
      <c r="I134" s="269">
        <f>'Store location'!H13</f>
        <v>6.0401715410676626E-2</v>
      </c>
      <c r="J134" s="132">
        <f>'Store location'!I13</f>
        <v>6.1595146217862933</v>
      </c>
      <c r="K134" s="141">
        <f>'Store location'!J13</f>
        <v>-0.22257028828380854</v>
      </c>
      <c r="L134" s="319">
        <f>'Store location'!K13</f>
        <v>-3.4874228629052165E-2</v>
      </c>
      <c r="M134" s="157">
        <f>'Store location'!L13</f>
        <v>508598277.77624434</v>
      </c>
      <c r="N134" s="141">
        <f>'Store location'!M13</f>
        <v>9627394.6766452789</v>
      </c>
      <c r="O134" s="340">
        <f>'Store location'!N13</f>
        <v>1.9294501949372395E-2</v>
      </c>
      <c r="P134" s="132">
        <f>'Store location'!O13</f>
        <v>69735746.946319669</v>
      </c>
      <c r="Q134" s="141">
        <f>'Store location'!P13</f>
        <v>3615134.959541738</v>
      </c>
      <c r="R134" s="319">
        <f>'Store location'!Q13</f>
        <v>5.4674856310535251E-2</v>
      </c>
    </row>
    <row r="135" spans="2:18" x14ac:dyDescent="0.25">
      <c r="B135" s="485"/>
      <c r="C135" s="486"/>
      <c r="D135" s="88" t="s">
        <v>308</v>
      </c>
      <c r="E135" s="132">
        <f>'Store location'!D14</f>
        <v>56368500.418962643</v>
      </c>
      <c r="F135" s="141">
        <f>'Store location'!E14</f>
        <v>-5889237.5683618337</v>
      </c>
      <c r="G135" s="319">
        <f>'Store location'!F14</f>
        <v>-9.4594467430873699E-2</v>
      </c>
      <c r="H135" s="157">
        <f>'Store location'!G14</f>
        <v>0.95446791987253132</v>
      </c>
      <c r="I135" s="269">
        <f>'Store location'!H14</f>
        <v>-0.11078951396683967</v>
      </c>
      <c r="J135" s="132">
        <f>'Store location'!I14</f>
        <v>9.2376608925022445</v>
      </c>
      <c r="K135" s="141">
        <f>'Store location'!J14</f>
        <v>0.15014482674677865</v>
      </c>
      <c r="L135" s="319">
        <f>'Store location'!K14</f>
        <v>1.6522097530321866E-2</v>
      </c>
      <c r="M135" s="157">
        <f>'Store location'!L14</f>
        <v>520713091.8892476</v>
      </c>
      <c r="N135" s="141">
        <f>'Store location'!M14</f>
        <v>-45055102.288158</v>
      </c>
      <c r="O135" s="340">
        <f>'Store location'!N14</f>
        <v>-7.9635268917273669E-2</v>
      </c>
      <c r="P135" s="132">
        <f>'Store location'!O14</f>
        <v>99928378.45749563</v>
      </c>
      <c r="Q135" s="141">
        <f>'Store location'!P14</f>
        <v>-9582121.8132639527</v>
      </c>
      <c r="R135" s="319">
        <f>'Store location'!Q14</f>
        <v>-8.7499571178769206E-2</v>
      </c>
    </row>
    <row r="136" spans="2:18" s="19" customFormat="1" x14ac:dyDescent="0.25">
      <c r="B136" s="485"/>
      <c r="C136" s="486"/>
      <c r="D136" s="88" t="s">
        <v>309</v>
      </c>
      <c r="E136" s="132">
        <f>'Store location'!D15</f>
        <v>753748528.59540868</v>
      </c>
      <c r="F136" s="141">
        <f>'Store location'!E15</f>
        <v>36878153.543301821</v>
      </c>
      <c r="G136" s="319">
        <f>'Store location'!F15</f>
        <v>5.1443266212000009E-2</v>
      </c>
      <c r="H136" s="157">
        <f>'Store location'!G15</f>
        <v>12.762957766274399</v>
      </c>
      <c r="I136" s="269">
        <f>'Store location'!H15</f>
        <v>0.49698857415642372</v>
      </c>
      <c r="J136" s="132">
        <f>'Store location'!I15</f>
        <v>8.6120677584807606</v>
      </c>
      <c r="K136" s="141">
        <f>'Store location'!J15</f>
        <v>5.4148978146598026E-2</v>
      </c>
      <c r="L136" s="319">
        <f>'Store location'!K15</f>
        <v>6.3273535933795885E-3</v>
      </c>
      <c r="M136" s="157">
        <f>'Store location'!L15</f>
        <v>6491333401.1188326</v>
      </c>
      <c r="N136" s="141">
        <f>'Store location'!M15</f>
        <v>356414955.39521313</v>
      </c>
      <c r="O136" s="340">
        <f>'Store location'!N15</f>
        <v>5.8096119540701353E-2</v>
      </c>
      <c r="P136" s="132">
        <f>'Store location'!O15</f>
        <v>1075691466.544621</v>
      </c>
      <c r="Q136" s="141">
        <f>'Store location'!P15</f>
        <v>43644065.488117337</v>
      </c>
      <c r="R136" s="319">
        <f>'Store location'!Q15</f>
        <v>4.2288818753323777E-2</v>
      </c>
    </row>
    <row r="137" spans="2:18" s="19" customFormat="1" x14ac:dyDescent="0.25">
      <c r="B137" s="485"/>
      <c r="C137" s="486"/>
      <c r="D137" s="88" t="s">
        <v>310</v>
      </c>
      <c r="E137" s="132">
        <f>'Store location'!D16</f>
        <v>222827.89450742511</v>
      </c>
      <c r="F137" s="141">
        <f>'Store location'!E16</f>
        <v>44051.137206898042</v>
      </c>
      <c r="G137" s="319">
        <f>'Store location'!F16</f>
        <v>0.24640304406487951</v>
      </c>
      <c r="H137" s="157">
        <f>'Store location'!G16</f>
        <v>3.7730660808661604E-3</v>
      </c>
      <c r="I137" s="269">
        <f>'Store location'!H16</f>
        <v>7.1411668969397716E-4</v>
      </c>
      <c r="J137" s="132">
        <f>'Store location'!I16</f>
        <v>8.7977978519868589</v>
      </c>
      <c r="K137" s="141">
        <f>'Store location'!J16</f>
        <v>9.0204824648663973E-2</v>
      </c>
      <c r="L137" s="319">
        <f>'Store location'!K16</f>
        <v>1.0359329422661188E-2</v>
      </c>
      <c r="M137" s="157">
        <f>'Store location'!L16</f>
        <v>1960394.7716601789</v>
      </c>
      <c r="N137" s="141">
        <f>'Store location'!M16</f>
        <v>403679.52633997682</v>
      </c>
      <c r="O137" s="340">
        <f>'Store location'!N16</f>
        <v>0.25931494379175535</v>
      </c>
      <c r="P137" s="132">
        <f>'Store location'!O16</f>
        <v>223244.35475373268</v>
      </c>
      <c r="Q137" s="141">
        <f>'Store location'!P16</f>
        <v>41797.418447244389</v>
      </c>
      <c r="R137" s="319">
        <f>'Store location'!Q16</f>
        <v>0.23035615424579517</v>
      </c>
    </row>
    <row r="138" spans="2:18" s="19" customFormat="1" ht="15.75" thickBot="1" x14ac:dyDescent="0.3">
      <c r="B138" s="487"/>
      <c r="C138" s="488"/>
      <c r="D138" s="89" t="s">
        <v>311</v>
      </c>
      <c r="E138" s="133">
        <f>'Store location'!D17</f>
        <v>88767632.728721291</v>
      </c>
      <c r="F138" s="142">
        <f>'Store location'!E17</f>
        <v>-3291534.8733346909</v>
      </c>
      <c r="G138" s="320">
        <f>'Store location'!F17</f>
        <v>-3.5754558281072053E-2</v>
      </c>
      <c r="H138" s="158">
        <f>'Store location'!G17</f>
        <v>1.5030709905862469</v>
      </c>
      <c r="I138" s="270">
        <f>'Store location'!H17</f>
        <v>-7.210208526692452E-2</v>
      </c>
      <c r="J138" s="133">
        <f>'Store location'!I17</f>
        <v>7.2655529058032853</v>
      </c>
      <c r="K138" s="142">
        <f>'Store location'!J17</f>
        <v>6.2069398092170047E-2</v>
      </c>
      <c r="L138" s="320">
        <f>'Store location'!K17</f>
        <v>8.6165808564323907E-3</v>
      </c>
      <c r="M138" s="158">
        <f>'Store location'!L17</f>
        <v>644945931.91343975</v>
      </c>
      <c r="N138" s="142">
        <f>'Store location'!M17</f>
        <v>-18200763.64158392</v>
      </c>
      <c r="O138" s="341">
        <f>'Store location'!N17</f>
        <v>-2.7446059467054581E-2</v>
      </c>
      <c r="P138" s="133">
        <f>'Store location'!O17</f>
        <v>148617943.86578104</v>
      </c>
      <c r="Q138" s="142">
        <f>'Store location'!P17</f>
        <v>-5144635.2936081886</v>
      </c>
      <c r="R138" s="320">
        <f>'Store location'!Q17</f>
        <v>-3.3458305146373067E-2</v>
      </c>
    </row>
    <row r="139" spans="2:18" s="19" customFormat="1" x14ac:dyDescent="0.25">
      <c r="B139" s="489" t="s">
        <v>64</v>
      </c>
      <c r="C139" s="490"/>
      <c r="D139" s="87" t="s">
        <v>312</v>
      </c>
      <c r="E139" s="134">
        <f>Variety!E57</f>
        <v>202430860.42525792</v>
      </c>
      <c r="F139" s="143">
        <f>Variety!F57</f>
        <v>20278032.59289369</v>
      </c>
      <c r="G139" s="327">
        <f>Variety!G57</f>
        <v>0.11132428101284061</v>
      </c>
      <c r="H139" s="159">
        <f>Variety!H57</f>
        <v>3.427690302775992</v>
      </c>
      <c r="I139" s="271">
        <f>Variety!I57</f>
        <v>0.310974851552964</v>
      </c>
      <c r="J139" s="134">
        <f>Variety!J57</f>
        <v>5.5409216804687125</v>
      </c>
      <c r="K139" s="143">
        <f>Variety!K57</f>
        <v>-1.9593832903102459E-2</v>
      </c>
      <c r="L139" s="327">
        <f>Variety!L57</f>
        <v>-3.5237439507152901E-3</v>
      </c>
      <c r="M139" s="159">
        <f>Variety!M57</f>
        <v>1121653543.3262475</v>
      </c>
      <c r="N139" s="143">
        <f>Variety!N57</f>
        <v>108789918.35984087</v>
      </c>
      <c r="O139" s="344">
        <f>Variety!O57</f>
        <v>0.10740825880033858</v>
      </c>
      <c r="P139" s="134">
        <f>Variety!P57</f>
        <v>207814153.32771289</v>
      </c>
      <c r="Q139" s="143">
        <f>Variety!Q57</f>
        <v>19329531.525208533</v>
      </c>
      <c r="R139" s="327">
        <f>Variety!R57</f>
        <v>0.10255230023732209</v>
      </c>
    </row>
    <row r="140" spans="2:18" s="19" customFormat="1" x14ac:dyDescent="0.25">
      <c r="B140" s="460"/>
      <c r="C140" s="461"/>
      <c r="D140" s="88" t="s">
        <v>313</v>
      </c>
      <c r="E140" s="135">
        <f>Variety!E58</f>
        <v>490412160.37575966</v>
      </c>
      <c r="F140" s="144">
        <f>Variety!F58</f>
        <v>-1302548.2269796133</v>
      </c>
      <c r="G140" s="322">
        <f>Variety!G58</f>
        <v>-2.6489917917667046E-3</v>
      </c>
      <c r="H140" s="145">
        <f>Variety!H58</f>
        <v>8.3039759992724651</v>
      </c>
      <c r="I140" s="272">
        <f>Variety!I58</f>
        <v>-0.10948015253750043</v>
      </c>
      <c r="J140" s="135">
        <f>Variety!J58</f>
        <v>4.6896536477147963</v>
      </c>
      <c r="K140" s="144">
        <f>Variety!K58</f>
        <v>-8.9080780734060561E-2</v>
      </c>
      <c r="L140" s="322">
        <f>Variety!L58</f>
        <v>-1.864108208310198E-2</v>
      </c>
      <c r="M140" s="145">
        <f>Variety!M58</f>
        <v>2299863176.789875</v>
      </c>
      <c r="N140" s="144">
        <f>Variety!N58</f>
        <v>-49910830.184732437</v>
      </c>
      <c r="O140" s="343">
        <f>Variety!O58</f>
        <v>-2.1240693801440877E-2</v>
      </c>
      <c r="P140" s="135">
        <f>Variety!P58</f>
        <v>629755611.84628093</v>
      </c>
      <c r="Q140" s="144">
        <f>Variety!Q58</f>
        <v>4633520.7387478352</v>
      </c>
      <c r="R140" s="322">
        <f>Variety!R58</f>
        <v>7.4121852429476533E-3</v>
      </c>
    </row>
    <row r="141" spans="2:18" s="19" customFormat="1" x14ac:dyDescent="0.25">
      <c r="B141" s="460"/>
      <c r="C141" s="461"/>
      <c r="D141" s="88" t="s">
        <v>314</v>
      </c>
      <c r="E141" s="135">
        <f>Variety!E59</f>
        <v>35457152.353871331</v>
      </c>
      <c r="F141" s="144">
        <f>Variety!F59</f>
        <v>1581340.3924504369</v>
      </c>
      <c r="G141" s="322">
        <f>Variety!G59</f>
        <v>4.6680516300283206E-2</v>
      </c>
      <c r="H141" s="145">
        <f>Variety!H59</f>
        <v>0.60038344465906968</v>
      </c>
      <c r="I141" s="272">
        <f>Variety!I59</f>
        <v>2.0753318575860491E-2</v>
      </c>
      <c r="J141" s="135">
        <f>Variety!J59</f>
        <v>6.7869498670046493</v>
      </c>
      <c r="K141" s="144">
        <f>Variety!K59</f>
        <v>-0.12377073232029723</v>
      </c>
      <c r="L141" s="322">
        <f>Variety!L59</f>
        <v>-1.7909960407368721E-2</v>
      </c>
      <c r="M141" s="145">
        <f>Variety!M59</f>
        <v>240645915.45247063</v>
      </c>
      <c r="N141" s="144">
        <f>Variety!N59</f>
        <v>6539643.9118208289</v>
      </c>
      <c r="O141" s="343">
        <f>Variety!O59</f>
        <v>2.7934509694180903E-2</v>
      </c>
      <c r="P141" s="135">
        <f>Variety!P59</f>
        <v>31105994.317233045</v>
      </c>
      <c r="Q141" s="144">
        <f>Variety!Q59</f>
        <v>89227.376166842878</v>
      </c>
      <c r="R141" s="322">
        <f>Variety!R59</f>
        <v>2.8767465137930228E-3</v>
      </c>
    </row>
    <row r="142" spans="2:18" s="19" customFormat="1" x14ac:dyDescent="0.25">
      <c r="B142" s="460"/>
      <c r="C142" s="461"/>
      <c r="D142" s="88" t="s">
        <v>315</v>
      </c>
      <c r="E142" s="135">
        <f>Variety!E60</f>
        <v>1838270.9750771658</v>
      </c>
      <c r="F142" s="144">
        <f>Variety!F60</f>
        <v>78881.633152607363</v>
      </c>
      <c r="G142" s="322">
        <f>Variety!G60</f>
        <v>4.4834665797350133E-2</v>
      </c>
      <c r="H142" s="145">
        <f>Variety!H60</f>
        <v>3.1126793523031285E-2</v>
      </c>
      <c r="I142" s="272">
        <f>Variety!I60</f>
        <v>1.0228636969191046E-3</v>
      </c>
      <c r="J142" s="135">
        <f>Variety!J60</f>
        <v>6.5310238742741182</v>
      </c>
      <c r="K142" s="144">
        <f>Variety!K60</f>
        <v>-0.19140941104783948</v>
      </c>
      <c r="L142" s="322">
        <f>Variety!L60</f>
        <v>-2.8473233265962013E-2</v>
      </c>
      <c r="M142" s="145">
        <f>Variety!M60</f>
        <v>12005791.625614133</v>
      </c>
      <c r="N142" s="144">
        <f>Variety!N60</f>
        <v>178414.1516197864</v>
      </c>
      <c r="O142" s="343">
        <f>Variety!O60</f>
        <v>1.5084844633738768E-2</v>
      </c>
      <c r="P142" s="135">
        <f>Variety!P60</f>
        <v>2857661.4563664468</v>
      </c>
      <c r="Q142" s="144">
        <f>Variety!Q60</f>
        <v>278831.95938535873</v>
      </c>
      <c r="R142" s="322">
        <f>Variety!R60</f>
        <v>0.1081234566735699</v>
      </c>
    </row>
    <row r="143" spans="2:18" s="19" customFormat="1" x14ac:dyDescent="0.25">
      <c r="B143" s="460"/>
      <c r="C143" s="461"/>
      <c r="D143" s="88" t="s">
        <v>316</v>
      </c>
      <c r="E143" s="135">
        <f>Variety!E61</f>
        <v>3052138.00647543</v>
      </c>
      <c r="F143" s="144">
        <f>Variety!F61</f>
        <v>-296008.35125148715</v>
      </c>
      <c r="G143" s="322">
        <f>Variety!G61</f>
        <v>-8.8409621212750547E-2</v>
      </c>
      <c r="H143" s="145">
        <f>Variety!H61</f>
        <v>5.1680775478364423E-2</v>
      </c>
      <c r="I143" s="272">
        <f>Variety!I61</f>
        <v>-5.6074896024673124E-3</v>
      </c>
      <c r="J143" s="135">
        <f>Variety!J61</f>
        <v>15.753871654161967</v>
      </c>
      <c r="K143" s="144">
        <f>Variety!K61</f>
        <v>0.39620774546138193</v>
      </c>
      <c r="L143" s="322">
        <f>Variety!L61</f>
        <v>2.5798698800598062E-2</v>
      </c>
      <c r="M143" s="145">
        <f>Variety!M61</f>
        <v>48082990.424803689</v>
      </c>
      <c r="N143" s="144">
        <f>Variety!N61</f>
        <v>-3336716.0543063059</v>
      </c>
      <c r="O143" s="343">
        <f>Variety!O61</f>
        <v>-6.4891775600895263E-2</v>
      </c>
      <c r="P143" s="135">
        <f>Variety!P61</f>
        <v>4684434.8885835903</v>
      </c>
      <c r="Q143" s="144">
        <f>Variety!Q61</f>
        <v>-557390.45953997411</v>
      </c>
      <c r="R143" s="322">
        <f>Variety!R61</f>
        <v>-0.10633518336117498</v>
      </c>
    </row>
    <row r="144" spans="2:18" s="19" customFormat="1" x14ac:dyDescent="0.25">
      <c r="B144" s="460"/>
      <c r="C144" s="461"/>
      <c r="D144" s="88" t="s">
        <v>96</v>
      </c>
      <c r="E144" s="135">
        <f>Variety!E62</f>
        <v>4459860.5584871862</v>
      </c>
      <c r="F144" s="144">
        <f>Variety!F62</f>
        <v>-1880.9120378661901</v>
      </c>
      <c r="G144" s="322">
        <f>Variety!G62</f>
        <v>-4.2156455058899831E-4</v>
      </c>
      <c r="H144" s="145">
        <f>Variety!H62</f>
        <v>7.5517244534481262E-2</v>
      </c>
      <c r="I144" s="272">
        <f>Variety!I62</f>
        <v>-8.2512547443069906E-4</v>
      </c>
      <c r="J144" s="135">
        <f>Variety!J62</f>
        <v>11.062259554330273</v>
      </c>
      <c r="K144" s="144">
        <f>Variety!K62</f>
        <v>1.4285803478918169E-2</v>
      </c>
      <c r="L144" s="322">
        <f>Variety!L62</f>
        <v>1.2930700055127581E-3</v>
      </c>
      <c r="M144" s="145">
        <f>Variety!M62</f>
        <v>49336135.074105628</v>
      </c>
      <c r="N144" s="144">
        <f>Variety!N62</f>
        <v>42932.424659922719</v>
      </c>
      <c r="O144" s="343">
        <f>Variety!O62</f>
        <v>8.7096034244805737E-4</v>
      </c>
      <c r="P144" s="135">
        <f>Variety!P62</f>
        <v>9634032.9840872455</v>
      </c>
      <c r="Q144" s="144">
        <f>Variety!Q62</f>
        <v>66862.249210348353</v>
      </c>
      <c r="R144" s="322">
        <f>Variety!R62</f>
        <v>6.9887170474133582E-3</v>
      </c>
    </row>
    <row r="145" spans="2:18" s="19" customFormat="1" x14ac:dyDescent="0.25">
      <c r="B145" s="460"/>
      <c r="C145" s="461"/>
      <c r="D145" s="88" t="s">
        <v>317</v>
      </c>
      <c r="E145" s="135">
        <f>Variety!E63</f>
        <v>8625158.6848611422</v>
      </c>
      <c r="F145" s="144">
        <f>Variety!F63</f>
        <v>266694.72320786119</v>
      </c>
      <c r="G145" s="322">
        <f>Variety!G63</f>
        <v>3.1907145192154387E-2</v>
      </c>
      <c r="H145" s="145">
        <f>Variety!H63</f>
        <v>0.14604676738465233</v>
      </c>
      <c r="I145" s="272">
        <f>Variety!I63</f>
        <v>3.0297520147323231E-3</v>
      </c>
      <c r="J145" s="135">
        <f>Variety!J63</f>
        <v>10.586892999544231</v>
      </c>
      <c r="K145" s="144">
        <f>Variety!K63</f>
        <v>0.21358837917134643</v>
      </c>
      <c r="L145" s="322">
        <f>Variety!L63</f>
        <v>2.0590196373088739E-2</v>
      </c>
      <c r="M145" s="145">
        <f>Variety!M63</f>
        <v>91313632.100714549</v>
      </c>
      <c r="N145" s="144">
        <f>Variety!N63</f>
        <v>4608739.2680763304</v>
      </c>
      <c r="O145" s="343">
        <f>Variety!O63</f>
        <v>5.3154315950454278E-2</v>
      </c>
      <c r="P145" s="135">
        <f>Variety!P63</f>
        <v>15588191.801195472</v>
      </c>
      <c r="Q145" s="144">
        <f>Variety!Q63</f>
        <v>459024.61777529493</v>
      </c>
      <c r="R145" s="322">
        <f>Variety!R63</f>
        <v>3.0340375792682957E-2</v>
      </c>
    </row>
    <row r="146" spans="2:18" s="19" customFormat="1" x14ac:dyDescent="0.25">
      <c r="B146" s="460"/>
      <c r="C146" s="461"/>
      <c r="D146" s="88" t="s">
        <v>95</v>
      </c>
      <c r="E146" s="135">
        <f>Variety!E64</f>
        <v>9045257.9659572151</v>
      </c>
      <c r="F146" s="144">
        <f>Variety!F64</f>
        <v>-357483.22361219861</v>
      </c>
      <c r="G146" s="322">
        <f>Variety!G64</f>
        <v>-3.8019043213564092E-2</v>
      </c>
      <c r="H146" s="145">
        <f>Variety!H64</f>
        <v>0.15316016021908058</v>
      </c>
      <c r="I146" s="272">
        <f>Variety!I64</f>
        <v>-7.7249004089777473E-3</v>
      </c>
      <c r="J146" s="135">
        <f>Variety!J64</f>
        <v>13.250288972495868</v>
      </c>
      <c r="K146" s="144">
        <f>Variety!K64</f>
        <v>8.6110190269328868E-2</v>
      </c>
      <c r="L146" s="322">
        <f>Variety!L64</f>
        <v>6.541250441356017E-3</v>
      </c>
      <c r="M146" s="145">
        <f>Variety!M64</f>
        <v>119852281.8797033</v>
      </c>
      <c r="N146" s="144">
        <f>Variety!N64</f>
        <v>-3927084.1827939004</v>
      </c>
      <c r="O146" s="343">
        <f>Variety!O64</f>
        <v>-3.1726484855408646E-2</v>
      </c>
      <c r="P146" s="135">
        <f>Variety!P64</f>
        <v>25859988.047977153</v>
      </c>
      <c r="Q146" s="144">
        <f>Variety!Q64</f>
        <v>-1737057.7933588997</v>
      </c>
      <c r="R146" s="322">
        <f>Variety!R64</f>
        <v>-6.294361372393921E-2</v>
      </c>
    </row>
    <row r="147" spans="2:18" s="19" customFormat="1" x14ac:dyDescent="0.25">
      <c r="B147" s="460"/>
      <c r="C147" s="461"/>
      <c r="D147" s="88" t="s">
        <v>92</v>
      </c>
      <c r="E147" s="135">
        <f>Variety!E65</f>
        <v>12436523.147986146</v>
      </c>
      <c r="F147" s="144">
        <f>Variety!F65</f>
        <v>-776449.74047874101</v>
      </c>
      <c r="G147" s="322">
        <f>Variety!G65</f>
        <v>-5.8764196902015342E-2</v>
      </c>
      <c r="H147" s="145">
        <f>Variety!H65</f>
        <v>0.21058325645135859</v>
      </c>
      <c r="I147" s="272">
        <f>Variety!I65</f>
        <v>-1.5496553827340692E-2</v>
      </c>
      <c r="J147" s="135">
        <f>Variety!J65</f>
        <v>13.543047153805555</v>
      </c>
      <c r="K147" s="144">
        <f>Variety!K65</f>
        <v>0.45191829722038435</v>
      </c>
      <c r="L147" s="322">
        <f>Variety!L65</f>
        <v>3.4520957067278271E-2</v>
      </c>
      <c r="M147" s="145">
        <f>Variety!M65</f>
        <v>168428419.42257068</v>
      </c>
      <c r="N147" s="144">
        <f>Variety!N65</f>
        <v>-4544311.2388895154</v>
      </c>
      <c r="O147" s="343">
        <f>Variety!O65</f>
        <v>-2.6271836153084604E-2</v>
      </c>
      <c r="P147" s="135">
        <f>Variety!P65</f>
        <v>24045909.408854879</v>
      </c>
      <c r="Q147" s="144">
        <f>Variety!Q65</f>
        <v>-1384330.2299755588</v>
      </c>
      <c r="R147" s="322">
        <f>Variety!R65</f>
        <v>-5.4436381632116837E-2</v>
      </c>
    </row>
    <row r="148" spans="2:18" s="19" customFormat="1" x14ac:dyDescent="0.25">
      <c r="B148" s="460"/>
      <c r="C148" s="461"/>
      <c r="D148" s="88" t="s">
        <v>318</v>
      </c>
      <c r="E148" s="135">
        <f>Variety!E66</f>
        <v>1020137.2822817604</v>
      </c>
      <c r="F148" s="144">
        <f>Variety!F66</f>
        <v>-194727.42672157451</v>
      </c>
      <c r="G148" s="322">
        <f>Variety!G66</f>
        <v>-0.16028733510690857</v>
      </c>
      <c r="H148" s="145">
        <f>Variety!H66</f>
        <v>1.7273624498911379E-2</v>
      </c>
      <c r="I148" s="272">
        <f>Variety!I66</f>
        <v>-3.5132480122356084E-3</v>
      </c>
      <c r="J148" s="135">
        <f>Variety!J66</f>
        <v>13.461932309543803</v>
      </c>
      <c r="K148" s="144">
        <f>Variety!K66</f>
        <v>0.54932645608650077</v>
      </c>
      <c r="L148" s="322">
        <f>Variety!L66</f>
        <v>4.2541874376148536E-2</v>
      </c>
      <c r="M148" s="145">
        <f>Variety!M66</f>
        <v>13733019.040519036</v>
      </c>
      <c r="N148" s="144">
        <f>Variety!N66</f>
        <v>-1954050.1121161282</v>
      </c>
      <c r="O148" s="343">
        <f>Variety!O66</f>
        <v>-0.12456438440496582</v>
      </c>
      <c r="P148" s="135">
        <f>Variety!P66</f>
        <v>2198410.7673688675</v>
      </c>
      <c r="Q148" s="144">
        <f>Variety!Q66</f>
        <v>-410972.94862852152</v>
      </c>
      <c r="R148" s="322">
        <f>Variety!R66</f>
        <v>-0.15749808895830969</v>
      </c>
    </row>
    <row r="149" spans="2:18" s="19" customFormat="1" x14ac:dyDescent="0.25">
      <c r="B149" s="460"/>
      <c r="C149" s="461"/>
      <c r="D149" s="88" t="s">
        <v>82</v>
      </c>
      <c r="E149" s="135">
        <f>Variety!E67</f>
        <v>77084184.328768522</v>
      </c>
      <c r="F149" s="144">
        <f>Variety!F67</f>
        <v>-1326913.5750544667</v>
      </c>
      <c r="G149" s="322">
        <f>Variety!G67</f>
        <v>-1.692252258324484E-2</v>
      </c>
      <c r="H149" s="145">
        <f>Variety!H67</f>
        <v>1.3052392830127462</v>
      </c>
      <c r="I149" s="272">
        <f>Variety!I67</f>
        <v>-3.6409283701326345E-2</v>
      </c>
      <c r="J149" s="135">
        <f>Variety!J67</f>
        <v>8.9599324044200035</v>
      </c>
      <c r="K149" s="144">
        <f>Variety!K67</f>
        <v>0.29191664356780578</v>
      </c>
      <c r="L149" s="322">
        <f>Variety!L67</f>
        <v>3.3677447252253953E-2</v>
      </c>
      <c r="M149" s="145">
        <f>Variety!M67</f>
        <v>690669081.03561771</v>
      </c>
      <c r="N149" s="144">
        <f>Variety!N67</f>
        <v>11000448.579555273</v>
      </c>
      <c r="O149" s="343">
        <f>Variety!O67</f>
        <v>1.6185017307336753E-2</v>
      </c>
      <c r="P149" s="135">
        <f>Variety!P67</f>
        <v>115214778.07851371</v>
      </c>
      <c r="Q149" s="144">
        <f>Variety!Q67</f>
        <v>-2082098.7742247432</v>
      </c>
      <c r="R149" s="322">
        <f>Variety!R67</f>
        <v>-1.7750675295802931E-2</v>
      </c>
    </row>
    <row r="150" spans="2:18" s="19" customFormat="1" x14ac:dyDescent="0.25">
      <c r="B150" s="460"/>
      <c r="C150" s="461"/>
      <c r="D150" s="88" t="s">
        <v>319</v>
      </c>
      <c r="E150" s="135">
        <f>Variety!E68</f>
        <v>1004969801.8290282</v>
      </c>
      <c r="F150" s="144">
        <f>Variety!F68</f>
        <v>-1259716.7023575306</v>
      </c>
      <c r="G150" s="322">
        <f>Variety!G68</f>
        <v>-1.2519178568683961E-3</v>
      </c>
      <c r="H150" s="145">
        <f>Variety!H68</f>
        <v>17.016798906429297</v>
      </c>
      <c r="I150" s="272">
        <f>Variety!I68</f>
        <v>-0.20023321546380402</v>
      </c>
      <c r="J150" s="135">
        <f>Variety!J68</f>
        <v>4.8116382646153291</v>
      </c>
      <c r="K150" s="144">
        <f>Variety!K68</f>
        <v>-6.3937407720746187E-2</v>
      </c>
      <c r="L150" s="322">
        <f>Variety!L68</f>
        <v>-1.3113817119796917E-2</v>
      </c>
      <c r="M150" s="145">
        <f>Variety!M68</f>
        <v>4835551153.2634363</v>
      </c>
      <c r="N150" s="144">
        <f>Variety!N68</f>
        <v>-70397008.074629784</v>
      </c>
      <c r="O150" s="343">
        <f>Variety!O68</f>
        <v>-1.4349317554841316E-2</v>
      </c>
      <c r="P150" s="135">
        <f>Variety!P68</f>
        <v>1371729619.0098083</v>
      </c>
      <c r="Q150" s="144">
        <f>Variety!Q68</f>
        <v>-9934180.1699929237</v>
      </c>
      <c r="R150" s="322">
        <f>Variety!R68</f>
        <v>-7.1900126325160751E-3</v>
      </c>
    </row>
    <row r="151" spans="2:18" s="19" customFormat="1" x14ac:dyDescent="0.25">
      <c r="B151" s="460"/>
      <c r="C151" s="461"/>
      <c r="D151" s="88" t="s">
        <v>91</v>
      </c>
      <c r="E151" s="135">
        <f>Variety!E69</f>
        <v>12372072.020670379</v>
      </c>
      <c r="F151" s="144">
        <f>Variety!F69</f>
        <v>-1050746.7891569789</v>
      </c>
      <c r="G151" s="322">
        <f>Variety!G69</f>
        <v>-7.828063568791431E-2</v>
      </c>
      <c r="H151" s="145">
        <f>Variety!H69</f>
        <v>0.2094919282633583</v>
      </c>
      <c r="I151" s="272">
        <f>Variety!I69</f>
        <v>-2.0178438545643357E-2</v>
      </c>
      <c r="J151" s="135">
        <f>Variety!J69</f>
        <v>5.4668755897442729</v>
      </c>
      <c r="K151" s="144">
        <f>Variety!K69</f>
        <v>-2.4744920091350764E-2</v>
      </c>
      <c r="L151" s="322">
        <f>Variety!L69</f>
        <v>-4.5059413786935967E-3</v>
      </c>
      <c r="M151" s="145">
        <f>Variety!M69</f>
        <v>67636578.524360999</v>
      </c>
      <c r="N151" s="144">
        <f>Variety!N69</f>
        <v>-6076448.5514943153</v>
      </c>
      <c r="O151" s="343">
        <f>Variety!O69</f>
        <v>-8.2433849111111249E-2</v>
      </c>
      <c r="P151" s="135">
        <f>Variety!P69</f>
        <v>20063491.544613238</v>
      </c>
      <c r="Q151" s="144">
        <f>Variety!Q69</f>
        <v>-1809694.4535218887</v>
      </c>
      <c r="R151" s="322">
        <f>Variety!R69</f>
        <v>-8.2735750232096061E-2</v>
      </c>
    </row>
    <row r="152" spans="2:18" s="19" customFormat="1" x14ac:dyDescent="0.25">
      <c r="B152" s="460"/>
      <c r="C152" s="461"/>
      <c r="D152" s="88" t="s">
        <v>320</v>
      </c>
      <c r="E152" s="135">
        <f>Variety!E70</f>
        <v>361965690.23328608</v>
      </c>
      <c r="F152" s="144">
        <f>Variety!F70</f>
        <v>14211491.668977618</v>
      </c>
      <c r="G152" s="322">
        <f>Variety!G70</f>
        <v>4.0866484797737267E-2</v>
      </c>
      <c r="H152" s="145">
        <f>Variety!H70</f>
        <v>6.1290372611361308</v>
      </c>
      <c r="I152" s="272">
        <f>Variety!I70</f>
        <v>0.17880911046183989</v>
      </c>
      <c r="J152" s="135">
        <f>Variety!J70</f>
        <v>4.8543141614271184</v>
      </c>
      <c r="K152" s="144">
        <f>Variety!K70</f>
        <v>-0.11999747179511822</v>
      </c>
      <c r="L152" s="322">
        <f>Variety!L70</f>
        <v>-2.4123432676329288E-2</v>
      </c>
      <c r="M152" s="145">
        <f>Variety!M70</f>
        <v>1757095176.0501821</v>
      </c>
      <c r="N152" s="144">
        <f>Variety!N70</f>
        <v>27257420.629866838</v>
      </c>
      <c r="O152" s="343">
        <f>Variety!O70</f>
        <v>1.5757212226671421E-2</v>
      </c>
      <c r="P152" s="135">
        <f>Variety!P70</f>
        <v>515494993.00250721</v>
      </c>
      <c r="Q152" s="144">
        <f>Variety!Q70</f>
        <v>18554773.908637464</v>
      </c>
      <c r="R152" s="322">
        <f>Variety!R70</f>
        <v>3.7338040262610644E-2</v>
      </c>
    </row>
    <row r="153" spans="2:18" s="19" customFormat="1" x14ac:dyDescent="0.25">
      <c r="B153" s="460"/>
      <c r="C153" s="461"/>
      <c r="D153" s="88" t="s">
        <v>98</v>
      </c>
      <c r="E153" s="135">
        <f>Variety!E71</f>
        <v>7322357.6492303275</v>
      </c>
      <c r="F153" s="144">
        <f>Variety!F71</f>
        <v>1670399.4870081963</v>
      </c>
      <c r="G153" s="322">
        <f>Variety!G71</f>
        <v>0.29554349821150477</v>
      </c>
      <c r="H153" s="145">
        <f>Variety!H71</f>
        <v>0.12398689732878669</v>
      </c>
      <c r="I153" s="272">
        <f>Variety!I71</f>
        <v>2.7279393286766193E-2</v>
      </c>
      <c r="J153" s="135">
        <f>Variety!J71</f>
        <v>7.5105052512496888</v>
      </c>
      <c r="K153" s="144">
        <f>Variety!K71</f>
        <v>0.44278159403763606</v>
      </c>
      <c r="L153" s="322">
        <f>Variety!L71</f>
        <v>6.2648402160688968E-2</v>
      </c>
      <c r="M153" s="145">
        <f>Variety!M71</f>
        <v>54994605.5760727</v>
      </c>
      <c r="N153" s="144">
        <f>Variety!N71</f>
        <v>15048127.163362585</v>
      </c>
      <c r="O153" s="343">
        <f>Variety!O71</f>
        <v>0.37670722830412484</v>
      </c>
      <c r="P153" s="135">
        <f>Variety!P71</f>
        <v>9505181.4732601028</v>
      </c>
      <c r="Q153" s="144">
        <f>Variety!Q71</f>
        <v>2460387.3428043928</v>
      </c>
      <c r="R153" s="322">
        <f>Variety!R71</f>
        <v>0.34924900532831277</v>
      </c>
    </row>
    <row r="154" spans="2:18" s="19" customFormat="1" x14ac:dyDescent="0.25">
      <c r="B154" s="460"/>
      <c r="C154" s="461"/>
      <c r="D154" s="88" t="s">
        <v>321</v>
      </c>
      <c r="E154" s="135">
        <f>Variety!E72</f>
        <v>179745.0763564849</v>
      </c>
      <c r="F154" s="144">
        <f>Variety!F72</f>
        <v>4680.135754807241</v>
      </c>
      <c r="G154" s="322">
        <f>Variety!G72</f>
        <v>2.6733712293975958E-2</v>
      </c>
      <c r="H154" s="145">
        <f>Variety!H72</f>
        <v>3.0435599290767994E-3</v>
      </c>
      <c r="I154" s="272">
        <f>Variety!I72</f>
        <v>4.8121363375073882E-5</v>
      </c>
      <c r="J154" s="135">
        <f>Variety!J72</f>
        <v>7.9321042642096753</v>
      </c>
      <c r="K154" s="144">
        <f>Variety!K72</f>
        <v>-6.5689263618998517E-2</v>
      </c>
      <c r="L154" s="322">
        <f>Variety!L72</f>
        <v>-8.2134232886145204E-3</v>
      </c>
      <c r="M154" s="145">
        <f>Variety!M72</f>
        <v>1425756.6866379676</v>
      </c>
      <c r="N154" s="144">
        <f>Variety!N72</f>
        <v>25623.437744158786</v>
      </c>
      <c r="O154" s="343">
        <f>Variety!O72</f>
        <v>1.8300713710214991E-2</v>
      </c>
      <c r="P154" s="135">
        <f>Variety!P72</f>
        <v>200285.4163575251</v>
      </c>
      <c r="Q154" s="144">
        <f>Variety!Q72</f>
        <v>4120.6428222809045</v>
      </c>
      <c r="R154" s="322">
        <f>Variety!R72</f>
        <v>2.1006028493390859E-2</v>
      </c>
    </row>
    <row r="155" spans="2:18" s="19" customFormat="1" x14ac:dyDescent="0.25">
      <c r="B155" s="460"/>
      <c r="C155" s="461"/>
      <c r="D155" s="88" t="s">
        <v>112</v>
      </c>
      <c r="E155" s="135">
        <f>Variety!E73</f>
        <v>8573950.4748332407</v>
      </c>
      <c r="F155" s="144">
        <f>Variety!F73</f>
        <v>755121.3781595109</v>
      </c>
      <c r="G155" s="322">
        <f>Variety!G73</f>
        <v>9.6577296782296096E-2</v>
      </c>
      <c r="H155" s="145">
        <f>Variety!H73</f>
        <v>0.14517967684042199</v>
      </c>
      <c r="I155" s="272">
        <f>Variety!I73</f>
        <v>1.1396052693218944E-2</v>
      </c>
      <c r="J155" s="135">
        <f>Variety!J73</f>
        <v>8.701048744551942</v>
      </c>
      <c r="K155" s="144">
        <f>Variety!K73</f>
        <v>0.23633722904850707</v>
      </c>
      <c r="L155" s="322">
        <f>Variety!L73</f>
        <v>2.7920293398735044E-2</v>
      </c>
      <c r="M155" s="145">
        <f>Variety!M73</f>
        <v>74602361.0148983</v>
      </c>
      <c r="N155" s="144">
        <f>Variety!N73</f>
        <v>8418228.3225308582</v>
      </c>
      <c r="O155" s="343">
        <f>Variety!O73</f>
        <v>0.12719405664284961</v>
      </c>
      <c r="P155" s="135">
        <f>Variety!P73</f>
        <v>7759904.53914636</v>
      </c>
      <c r="Q155" s="144">
        <f>Variety!Q73</f>
        <v>672665.27061302308</v>
      </c>
      <c r="R155" s="322">
        <f>Variety!R73</f>
        <v>9.4912171739367182E-2</v>
      </c>
    </row>
    <row r="156" spans="2:18" s="19" customFormat="1" x14ac:dyDescent="0.25">
      <c r="B156" s="460"/>
      <c r="C156" s="461"/>
      <c r="D156" s="88" t="s">
        <v>322</v>
      </c>
      <c r="E156" s="135">
        <f>Variety!E74</f>
        <v>863644.75570818898</v>
      </c>
      <c r="F156" s="144">
        <f>Variety!F74</f>
        <v>-98859.076660947409</v>
      </c>
      <c r="G156" s="322">
        <f>Variety!G74</f>
        <v>-0.10271032003853185</v>
      </c>
      <c r="H156" s="145">
        <f>Variety!H74</f>
        <v>1.4623791787306623E-2</v>
      </c>
      <c r="I156" s="272">
        <f>Variety!I74</f>
        <v>-1.8450745042836308E-3</v>
      </c>
      <c r="J156" s="135">
        <f>Variety!J74</f>
        <v>9.2920085279631284</v>
      </c>
      <c r="K156" s="144">
        <f>Variety!K74</f>
        <v>0.21962235777009731</v>
      </c>
      <c r="L156" s="322">
        <f>Variety!L74</f>
        <v>2.4207783228149829E-2</v>
      </c>
      <c r="M156" s="145">
        <f>Variety!M74</f>
        <v>8024994.4351711245</v>
      </c>
      <c r="N156" s="144">
        <f>Variety!N74</f>
        <v>-707212.02237241995</v>
      </c>
      <c r="O156" s="343">
        <f>Variety!O74</f>
        <v>-8.0988925973168716E-2</v>
      </c>
      <c r="P156" s="135">
        <f>Variety!P74</f>
        <v>1586677.8084317967</v>
      </c>
      <c r="Q156" s="144">
        <f>Variety!Q74</f>
        <v>-143718.76831423934</v>
      </c>
      <c r="R156" s="322">
        <f>Variety!R74</f>
        <v>-8.3055393339079867E-2</v>
      </c>
    </row>
    <row r="157" spans="2:18" s="19" customFormat="1" x14ac:dyDescent="0.25">
      <c r="B157" s="460"/>
      <c r="C157" s="461"/>
      <c r="D157" s="88" t="s">
        <v>323</v>
      </c>
      <c r="E157" s="135">
        <f>Variety!E75</f>
        <v>92177.071391460995</v>
      </c>
      <c r="F157" s="144">
        <f>Variety!F75</f>
        <v>-36710.756872580139</v>
      </c>
      <c r="G157" s="322">
        <f>Variety!G75</f>
        <v>-0.2848271816433593</v>
      </c>
      <c r="H157" s="145">
        <f>Variety!H75</f>
        <v>1.5608018119522774E-3</v>
      </c>
      <c r="I157" s="272">
        <f>Variety!I75</f>
        <v>-6.4452593730895806E-4</v>
      </c>
      <c r="J157" s="135">
        <f>Variety!J75</f>
        <v>21.548621995397145</v>
      </c>
      <c r="K157" s="144">
        <f>Variety!K75</f>
        <v>3.3951218260058376</v>
      </c>
      <c r="L157" s="322">
        <f>Variety!L75</f>
        <v>0.18702298699015449</v>
      </c>
      <c r="M157" s="145">
        <f>Variety!M75</f>
        <v>1986288.8680573294</v>
      </c>
      <c r="N157" s="144">
        <f>Variety!N75</f>
        <v>-353476.34416641924</v>
      </c>
      <c r="O157" s="343">
        <f>Variety!O75</f>
        <v>-0.15107342494013315</v>
      </c>
      <c r="P157" s="135">
        <f>Variety!P75</f>
        <v>244066.76550105712</v>
      </c>
      <c r="Q157" s="144">
        <f>Variety!Q75</f>
        <v>-83631.786591144133</v>
      </c>
      <c r="R157" s="322">
        <f>Variety!R75</f>
        <v>-0.25520950903565021</v>
      </c>
    </row>
    <row r="158" spans="2:18" s="19" customFormat="1" ht="14.45" customHeight="1" x14ac:dyDescent="0.25">
      <c r="B158" s="460"/>
      <c r="C158" s="461"/>
      <c r="D158" s="88" t="s">
        <v>102</v>
      </c>
      <c r="E158" s="135">
        <f>Variety!E76</f>
        <v>2762485.0262931362</v>
      </c>
      <c r="F158" s="144">
        <f>Variety!F76</f>
        <v>493342.21527870046</v>
      </c>
      <c r="G158" s="322">
        <f>Variety!G76</f>
        <v>0.21741347123857244</v>
      </c>
      <c r="H158" s="145">
        <f>Variety!H76</f>
        <v>4.6776183810595486E-2</v>
      </c>
      <c r="I158" s="272">
        <f>Variety!I76</f>
        <v>7.9501466621138828E-3</v>
      </c>
      <c r="J158" s="135">
        <f>Variety!J76</f>
        <v>6.4728835215484715</v>
      </c>
      <c r="K158" s="144">
        <f>Variety!K76</f>
        <v>-4.8877102985227516E-2</v>
      </c>
      <c r="L158" s="322">
        <f>Variety!L76</f>
        <v>-7.4944644244317373E-3</v>
      </c>
      <c r="M158" s="145">
        <f>Variety!M76</f>
        <v>17881243.805217236</v>
      </c>
      <c r="N158" s="144">
        <f>Variety!N76</f>
        <v>3082437.5688995775</v>
      </c>
      <c r="O158" s="343">
        <f>Variety!O76</f>
        <v>0.20828960928855103</v>
      </c>
      <c r="P158" s="135">
        <f>Variety!P76</f>
        <v>3432116.578578928</v>
      </c>
      <c r="Q158" s="144">
        <f>Variety!Q76</f>
        <v>487206.86426815065</v>
      </c>
      <c r="R158" s="322">
        <f>Variety!R76</f>
        <v>0.16544033995357169</v>
      </c>
    </row>
    <row r="159" spans="2:18" s="19" customFormat="1" x14ac:dyDescent="0.25">
      <c r="B159" s="460"/>
      <c r="C159" s="461"/>
      <c r="D159" s="88" t="s">
        <v>90</v>
      </c>
      <c r="E159" s="135">
        <f>Variety!E77</f>
        <v>62566422.975051142</v>
      </c>
      <c r="F159" s="144">
        <f>Variety!F77</f>
        <v>1410312.631334357</v>
      </c>
      <c r="G159" s="322">
        <f>Variety!G77</f>
        <v>2.3060862167458847E-2</v>
      </c>
      <c r="H159" s="145">
        <f>Variety!H77</f>
        <v>1.0594151546875765</v>
      </c>
      <c r="I159" s="272">
        <f>Variety!I77</f>
        <v>1.3007057085172136E-2</v>
      </c>
      <c r="J159" s="135">
        <f>Variety!J77</f>
        <v>9.5337150732502138</v>
      </c>
      <c r="K159" s="144">
        <f>Variety!K77</f>
        <v>-7.3549109771573029E-2</v>
      </c>
      <c r="L159" s="322">
        <f>Variety!L77</f>
        <v>-7.6555727385482931E-3</v>
      </c>
      <c r="M159" s="145">
        <f>Variety!M77</f>
        <v>596490449.79659355</v>
      </c>
      <c r="N159" s="144">
        <f>Variety!N77</f>
        <v>8947541.318475008</v>
      </c>
      <c r="O159" s="343">
        <f>Variety!O77</f>
        <v>1.5228745321173824E-2</v>
      </c>
      <c r="P159" s="135">
        <f>Variety!P77</f>
        <v>113685857.21381034</v>
      </c>
      <c r="Q159" s="144">
        <f>Variety!Q77</f>
        <v>1974571.8930164427</v>
      </c>
      <c r="R159" s="322">
        <f>Variety!R77</f>
        <v>1.7675670701900844E-2</v>
      </c>
    </row>
    <row r="160" spans="2:18" s="19" customFormat="1" x14ac:dyDescent="0.25">
      <c r="B160" s="460"/>
      <c r="C160" s="461"/>
      <c r="D160" s="88" t="s">
        <v>106</v>
      </c>
      <c r="E160" s="135">
        <f>Variety!E78</f>
        <v>1956660.1886440378</v>
      </c>
      <c r="F160" s="144">
        <f>Variety!F78</f>
        <v>-174799.63218201627</v>
      </c>
      <c r="G160" s="322">
        <f>Variety!G78</f>
        <v>-8.200934893263534E-2</v>
      </c>
      <c r="H160" s="145">
        <f>Variety!H78</f>
        <v>3.3131436285720496E-2</v>
      </c>
      <c r="I160" s="272">
        <f>Variety!I78</f>
        <v>-3.3387840028349103E-3</v>
      </c>
      <c r="J160" s="135">
        <f>Variety!J78</f>
        <v>13.199977958964265</v>
      </c>
      <c r="K160" s="144">
        <f>Variety!K78</f>
        <v>0.44100943930765801</v>
      </c>
      <c r="L160" s="322">
        <f>Variety!L78</f>
        <v>3.4564662388517853E-2</v>
      </c>
      <c r="M160" s="145">
        <f>Variety!M78</f>
        <v>25827871.363284159</v>
      </c>
      <c r="N160" s="144">
        <f>Variety!N78</f>
        <v>-1367357.3915483765</v>
      </c>
      <c r="O160" s="343">
        <f>Variety!O78</f>
        <v>-5.0279312002676206E-2</v>
      </c>
      <c r="P160" s="135">
        <f>Variety!P78</f>
        <v>4050911.0167173464</v>
      </c>
      <c r="Q160" s="144">
        <f>Variety!Q78</f>
        <v>-280884.16183215473</v>
      </c>
      <c r="R160" s="322">
        <f>Variety!R78</f>
        <v>-6.4842438355132162E-2</v>
      </c>
    </row>
    <row r="161" spans="2:18" s="19" customFormat="1" x14ac:dyDescent="0.25">
      <c r="B161" s="460"/>
      <c r="C161" s="461"/>
      <c r="D161" s="88" t="s">
        <v>324</v>
      </c>
      <c r="E161" s="135">
        <f>Variety!E79</f>
        <v>21610925.532484174</v>
      </c>
      <c r="F161" s="144">
        <f>Variety!F79</f>
        <v>240763.99955304712</v>
      </c>
      <c r="G161" s="322">
        <f>Variety!G79</f>
        <v>1.1266363110172709E-2</v>
      </c>
      <c r="H161" s="145">
        <f>Variety!H79</f>
        <v>0.36593017352243323</v>
      </c>
      <c r="I161" s="272">
        <f>Variety!I79</f>
        <v>2.7725757585816968E-4</v>
      </c>
      <c r="J161" s="135">
        <f>Variety!J79</f>
        <v>13.359091287241425</v>
      </c>
      <c r="K161" s="144">
        <f>Variety!K79</f>
        <v>-9.5273218692724981E-2</v>
      </c>
      <c r="L161" s="322">
        <f>Variety!L79</f>
        <v>-7.0812128399452834E-3</v>
      </c>
      <c r="M161" s="145">
        <f>Variety!M79</f>
        <v>288702326.99023259</v>
      </c>
      <c r="N161" s="144">
        <f>Variety!N79</f>
        <v>1180384.1754847169</v>
      </c>
      <c r="O161" s="343">
        <f>Variety!O79</f>
        <v>4.1053707551122302E-3</v>
      </c>
      <c r="P161" s="135">
        <f>Variety!P79</f>
        <v>57373395.728559822</v>
      </c>
      <c r="Q161" s="144">
        <f>Variety!Q79</f>
        <v>199728.3320826441</v>
      </c>
      <c r="R161" s="322">
        <f>Variety!R79</f>
        <v>3.4933622623437061E-3</v>
      </c>
    </row>
    <row r="162" spans="2:18" s="19" customFormat="1" x14ac:dyDescent="0.25">
      <c r="B162" s="460"/>
      <c r="C162" s="461"/>
      <c r="D162" s="88" t="s">
        <v>103</v>
      </c>
      <c r="E162" s="135">
        <f>Variety!E80</f>
        <v>2297512.5543729644</v>
      </c>
      <c r="F162" s="144">
        <f>Variety!F80</f>
        <v>-231645.99902410991</v>
      </c>
      <c r="G162" s="322">
        <f>Variety!G80</f>
        <v>-9.1590145154391914E-2</v>
      </c>
      <c r="H162" s="145">
        <f>Variety!H80</f>
        <v>3.890296907589344E-2</v>
      </c>
      <c r="I162" s="272">
        <f>Variety!I80</f>
        <v>-4.3720524308820952E-3</v>
      </c>
      <c r="J162" s="135">
        <f>Variety!J80</f>
        <v>13.530625099020719</v>
      </c>
      <c r="K162" s="144">
        <f>Variety!K80</f>
        <v>0.26013113903188056</v>
      </c>
      <c r="L162" s="322">
        <f>Variety!L80</f>
        <v>1.9602219767869088E-2</v>
      </c>
      <c r="M162" s="145">
        <f>Variety!M80</f>
        <v>31086781.033514038</v>
      </c>
      <c r="N162" s="144">
        <f>Variety!N80</f>
        <v>-2476402.2731959447</v>
      </c>
      <c r="O162" s="343">
        <f>Variety!O80</f>
        <v>-7.3783295540410201E-2</v>
      </c>
      <c r="P162" s="135">
        <f>Variety!P80</f>
        <v>6319716.5484426459</v>
      </c>
      <c r="Q162" s="144">
        <f>Variety!Q80</f>
        <v>-465516.95129085798</v>
      </c>
      <c r="R162" s="322">
        <f>Variety!R80</f>
        <v>-6.8607359099600862E-2</v>
      </c>
    </row>
    <row r="163" spans="2:18" s="19" customFormat="1" x14ac:dyDescent="0.25">
      <c r="B163" s="460"/>
      <c r="C163" s="461"/>
      <c r="D163" s="88" t="s">
        <v>93</v>
      </c>
      <c r="E163" s="135">
        <f>Variety!E81</f>
        <v>49833906.324449003</v>
      </c>
      <c r="F163" s="144">
        <f>Variety!F81</f>
        <v>3538167.7423383817</v>
      </c>
      <c r="G163" s="322">
        <f>Variety!G81</f>
        <v>7.6425343902075338E-2</v>
      </c>
      <c r="H163" s="145">
        <f>Variety!H81</f>
        <v>0.84381994474024324</v>
      </c>
      <c r="I163" s="272">
        <f>Variety!I81</f>
        <v>5.1679380787882589E-2</v>
      </c>
      <c r="J163" s="135">
        <f>Variety!J81</f>
        <v>8.1646074555568084</v>
      </c>
      <c r="K163" s="144">
        <f>Variety!K81</f>
        <v>-0.18368379839199989</v>
      </c>
      <c r="L163" s="322">
        <f>Variety!L81</f>
        <v>-2.2002562297418166E-2</v>
      </c>
      <c r="M163" s="145">
        <f>Variety!M81</f>
        <v>406874283.11611593</v>
      </c>
      <c r="N163" s="144">
        <f>Variety!N81</f>
        <v>20383973.6159814</v>
      </c>
      <c r="O163" s="343">
        <f>Variety!O81</f>
        <v>5.2741228214350108E-2</v>
      </c>
      <c r="P163" s="135">
        <f>Variety!P81</f>
        <v>90582855.38330707</v>
      </c>
      <c r="Q163" s="144">
        <f>Variety!Q81</f>
        <v>6571501.8343543708</v>
      </c>
      <c r="R163" s="322">
        <f>Variety!R81</f>
        <v>7.8221592162840387E-2</v>
      </c>
    </row>
    <row r="164" spans="2:18" s="19" customFormat="1" x14ac:dyDescent="0.25">
      <c r="B164" s="460"/>
      <c r="C164" s="461"/>
      <c r="D164" s="88" t="s">
        <v>101</v>
      </c>
      <c r="E164" s="135">
        <f>Variety!E82</f>
        <v>9016044.7322245948</v>
      </c>
      <c r="F164" s="144">
        <f>Variety!F82</f>
        <v>-37367.740573324263</v>
      </c>
      <c r="G164" s="322">
        <f>Variety!G82</f>
        <v>-4.1274757651438279E-3</v>
      </c>
      <c r="H164" s="145">
        <f>Variety!H82</f>
        <v>0.15266550284437164</v>
      </c>
      <c r="I164" s="272">
        <f>Variety!I82</f>
        <v>-2.2423889300709765E-3</v>
      </c>
      <c r="J164" s="135">
        <f>Variety!J82</f>
        <v>17.47063549859908</v>
      </c>
      <c r="K164" s="144">
        <f>Variety!K82</f>
        <v>1.1602288512228967</v>
      </c>
      <c r="L164" s="322">
        <f>Variety!L82</f>
        <v>7.1134268832564018E-2</v>
      </c>
      <c r="M164" s="145">
        <f>Variety!M82</f>
        <v>157516031.15576023</v>
      </c>
      <c r="N164" s="144">
        <f>Variety!N82</f>
        <v>9851192.1779986024</v>
      </c>
      <c r="O164" s="343">
        <f>Variety!O82</f>
        <v>6.6713188096742482E-2</v>
      </c>
      <c r="P164" s="135">
        <f>Variety!P82</f>
        <v>17869837.632861342</v>
      </c>
      <c r="Q164" s="144">
        <f>Variety!Q82</f>
        <v>-14403.412823636085</v>
      </c>
      <c r="R164" s="322">
        <f>Variety!R82</f>
        <v>-8.0536897186986138E-4</v>
      </c>
    </row>
    <row r="165" spans="2:18" s="19" customFormat="1" x14ac:dyDescent="0.25">
      <c r="B165" s="460"/>
      <c r="C165" s="461"/>
      <c r="D165" s="88" t="s">
        <v>94</v>
      </c>
      <c r="E165" s="135">
        <f>Variety!E83</f>
        <v>31439501.195900053</v>
      </c>
      <c r="F165" s="144">
        <f>Variety!F83</f>
        <v>-1374231.5788997486</v>
      </c>
      <c r="G165" s="322">
        <f>Variety!G83</f>
        <v>-4.1879769922278612E-2</v>
      </c>
      <c r="H165" s="145">
        <f>Variety!H83</f>
        <v>0.53235397580642141</v>
      </c>
      <c r="I165" s="272">
        <f>Variety!I83</f>
        <v>-2.9103505631321469E-2</v>
      </c>
      <c r="J165" s="135">
        <f>Variety!J83</f>
        <v>7.3133410505164402</v>
      </c>
      <c r="K165" s="144">
        <f>Variety!K83</f>
        <v>0.20596948662127446</v>
      </c>
      <c r="L165" s="322">
        <f>Variety!L83</f>
        <v>2.8979698721195563E-2</v>
      </c>
      <c r="M165" s="145">
        <f>Variety!M83</f>
        <v>229927794.70373657</v>
      </c>
      <c r="N165" s="144">
        <f>Variety!N83</f>
        <v>-3291596.5251303613</v>
      </c>
      <c r="O165" s="343">
        <f>Variety!O83</f>
        <v>-1.4113734315943713E-2</v>
      </c>
      <c r="P165" s="135">
        <f>Variety!P83</f>
        <v>49263517.512953676</v>
      </c>
      <c r="Q165" s="144">
        <f>Variety!Q83</f>
        <v>-2382295.0356150791</v>
      </c>
      <c r="R165" s="322">
        <f>Variety!R83</f>
        <v>-4.6127554550036774E-2</v>
      </c>
    </row>
    <row r="166" spans="2:18" s="19" customFormat="1" x14ac:dyDescent="0.25">
      <c r="B166" s="460"/>
      <c r="C166" s="461"/>
      <c r="D166" s="88" t="s">
        <v>107</v>
      </c>
      <c r="E166" s="135">
        <f>Variety!E84</f>
        <v>7907129.764380482</v>
      </c>
      <c r="F166" s="144">
        <f>Variety!F84</f>
        <v>-886444.61060999427</v>
      </c>
      <c r="G166" s="322">
        <f>Variety!G84</f>
        <v>-0.10080594907243896</v>
      </c>
      <c r="H166" s="145">
        <f>Variety!H84</f>
        <v>0.13388863713379073</v>
      </c>
      <c r="I166" s="272">
        <f>Variety!I84</f>
        <v>-1.6573309859612556E-2</v>
      </c>
      <c r="J166" s="135">
        <f>Variety!J84</f>
        <v>8.7088304041150995</v>
      </c>
      <c r="K166" s="144">
        <f>Variety!K84</f>
        <v>0.76504613322670867</v>
      </c>
      <c r="L166" s="322">
        <f>Variety!L84</f>
        <v>9.6307516309371025E-2</v>
      </c>
      <c r="M166" s="145">
        <f>Variety!M84</f>
        <v>68861852.101320207</v>
      </c>
      <c r="N166" s="144">
        <f>Variety!N84</f>
        <v>-992405.70361635089</v>
      </c>
      <c r="O166" s="343">
        <f>Variety!O84</f>
        <v>-1.4206803347443456E-2</v>
      </c>
      <c r="P166" s="135">
        <f>Variety!P84</f>
        <v>7433730.3862714618</v>
      </c>
      <c r="Q166" s="144">
        <f>Variety!Q84</f>
        <v>-868775.78142969497</v>
      </c>
      <c r="R166" s="322">
        <f>Variety!R84</f>
        <v>-0.10464018500937125</v>
      </c>
    </row>
    <row r="167" spans="2:18" s="19" customFormat="1" x14ac:dyDescent="0.25">
      <c r="B167" s="460"/>
      <c r="C167" s="461"/>
      <c r="D167" s="88" t="s">
        <v>325</v>
      </c>
      <c r="E167" s="135">
        <f>Variety!E85</f>
        <v>5779681.9315461107</v>
      </c>
      <c r="F167" s="144">
        <f>Variety!F85</f>
        <v>95258.749805591069</v>
      </c>
      <c r="G167" s="322">
        <f>Variety!G85</f>
        <v>1.6757856823816499E-2</v>
      </c>
      <c r="H167" s="145">
        <f>Variety!H85</f>
        <v>9.7865313955946345E-2</v>
      </c>
      <c r="I167" s="272">
        <f>Variety!I85</f>
        <v>6.0231907054274225E-4</v>
      </c>
      <c r="J167" s="135">
        <f>Variety!J85</f>
        <v>15.138971975436341</v>
      </c>
      <c r="K167" s="144">
        <f>Variety!K85</f>
        <v>-0.17102260001510849</v>
      </c>
      <c r="L167" s="322">
        <f>Variety!L85</f>
        <v>-1.1170650595091116E-2</v>
      </c>
      <c r="M167" s="145">
        <f>Variety!M85</f>
        <v>87498442.788612351</v>
      </c>
      <c r="N167" s="144">
        <f>Variety!N85</f>
        <v>469954.711594522</v>
      </c>
      <c r="O167" s="343">
        <f>Variety!O85</f>
        <v>5.4000100654239217E-3</v>
      </c>
      <c r="P167" s="135">
        <f>Variety!P85</f>
        <v>6819245.2727110619</v>
      </c>
      <c r="Q167" s="144">
        <f>Variety!Q85</f>
        <v>-104596.83413680736</v>
      </c>
      <c r="R167" s="322">
        <f>Variety!R85</f>
        <v>-1.5106761899344618E-2</v>
      </c>
    </row>
    <row r="168" spans="2:18" s="19" customFormat="1" x14ac:dyDescent="0.25">
      <c r="B168" s="460"/>
      <c r="C168" s="461"/>
      <c r="D168" s="88" t="s">
        <v>326</v>
      </c>
      <c r="E168" s="135">
        <f>Variety!E86</f>
        <v>459873.56931386219</v>
      </c>
      <c r="F168" s="144">
        <f>Variety!F86</f>
        <v>-14740.480897775094</v>
      </c>
      <c r="G168" s="322">
        <f>Variety!G86</f>
        <v>-3.1057826651364619E-2</v>
      </c>
      <c r="H168" s="145">
        <f>Variety!H86</f>
        <v>7.786876816749568E-3</v>
      </c>
      <c r="I168" s="272">
        <f>Variety!I86</f>
        <v>-3.3397950629087455E-4</v>
      </c>
      <c r="J168" s="135">
        <f>Variety!J86</f>
        <v>5.9202180074677342</v>
      </c>
      <c r="K168" s="144">
        <f>Variety!K86</f>
        <v>0.18655326309797715</v>
      </c>
      <c r="L168" s="322">
        <f>Variety!L86</f>
        <v>3.2536479095881116E-2</v>
      </c>
      <c r="M168" s="145">
        <f>Variety!M86</f>
        <v>2722551.7862103879</v>
      </c>
      <c r="N168" s="144">
        <f>Variety!N86</f>
        <v>1273.9393293857574</v>
      </c>
      <c r="O168" s="343">
        <f>Variety!O86</f>
        <v>4.6814011691084225E-4</v>
      </c>
      <c r="P168" s="135">
        <f>Variety!P86</f>
        <v>491842.7907900156</v>
      </c>
      <c r="Q168" s="144">
        <f>Variety!Q86</f>
        <v>-25741.098552385578</v>
      </c>
      <c r="R168" s="322">
        <f>Variety!R86</f>
        <v>-4.9733191241887506E-2</v>
      </c>
    </row>
    <row r="169" spans="2:18" s="19" customFormat="1" x14ac:dyDescent="0.25">
      <c r="B169" s="460"/>
      <c r="C169" s="461"/>
      <c r="D169" s="88" t="s">
        <v>327</v>
      </c>
      <c r="E169" s="135">
        <f>Variety!E87</f>
        <v>44008.409783244133</v>
      </c>
      <c r="F169" s="144">
        <f>Variety!F87</f>
        <v>-4131.4805468320847</v>
      </c>
      <c r="G169" s="322">
        <f>Variety!G87</f>
        <v>-8.5822392167995282E-2</v>
      </c>
      <c r="H169" s="145">
        <f>Variety!H87</f>
        <v>7.4517886817121069E-4</v>
      </c>
      <c r="I169" s="272">
        <f>Variety!I87</f>
        <v>-7.8515947865415961E-5</v>
      </c>
      <c r="J169" s="135">
        <f>Variety!J87</f>
        <v>8.7208695419101563</v>
      </c>
      <c r="K169" s="144">
        <f>Variety!K87</f>
        <v>0.33755194676054323</v>
      </c>
      <c r="L169" s="322">
        <f>Variety!L87</f>
        <v>4.0264721326535774E-2</v>
      </c>
      <c r="M169" s="145">
        <f>Variety!M87</f>
        <v>383791.60046659468</v>
      </c>
      <c r="N169" s="144">
        <f>Variety!N87</f>
        <v>-19780.389166106004</v>
      </c>
      <c r="O169" s="343">
        <f>Variety!O87</f>
        <v>-4.9013285545680588E-2</v>
      </c>
      <c r="P169" s="135">
        <f>Variety!P87</f>
        <v>61816.254545331001</v>
      </c>
      <c r="Q169" s="144">
        <f>Variety!Q87</f>
        <v>-5817.7841609716415</v>
      </c>
      <c r="R169" s="322">
        <f>Variety!R87</f>
        <v>-8.6018582835708984E-2</v>
      </c>
    </row>
    <row r="170" spans="2:18" s="19" customFormat="1" x14ac:dyDescent="0.25">
      <c r="B170" s="460"/>
      <c r="C170" s="461"/>
      <c r="D170" s="88" t="s">
        <v>85</v>
      </c>
      <c r="E170" s="135">
        <f>Variety!E88</f>
        <v>89322459.326133922</v>
      </c>
      <c r="F170" s="144">
        <f>Variety!F88</f>
        <v>-504221.56992208958</v>
      </c>
      <c r="G170" s="322">
        <f>Variety!G88</f>
        <v>-5.6132717461258022E-3</v>
      </c>
      <c r="H170" s="145">
        <f>Variety!H88</f>
        <v>1.5124656735099786</v>
      </c>
      <c r="I170" s="272">
        <f>Variety!I88</f>
        <v>-2.4508567364667666E-2</v>
      </c>
      <c r="J170" s="135">
        <f>Variety!J88</f>
        <v>4.6949140904053941</v>
      </c>
      <c r="K170" s="144">
        <f>Variety!K88</f>
        <v>-0.13116662486988773</v>
      </c>
      <c r="L170" s="322">
        <f>Variety!L88</f>
        <v>-2.7178705166435644E-2</v>
      </c>
      <c r="M170" s="145">
        <f>Variety!M88</f>
        <v>419361272.87992889</v>
      </c>
      <c r="N170" s="144">
        <f>Variety!N88</f>
        <v>-14149539.50971359</v>
      </c>
      <c r="O170" s="343">
        <f>Variety!O88</f>
        <v>-3.2639415454754302E-2</v>
      </c>
      <c r="P170" s="135">
        <f>Variety!P88</f>
        <v>112155798.27558476</v>
      </c>
      <c r="Q170" s="144">
        <f>Variety!Q88</f>
        <v>-3456105.7275129706</v>
      </c>
      <c r="R170" s="322">
        <f>Variety!R88</f>
        <v>-2.9894030007674356E-2</v>
      </c>
    </row>
    <row r="171" spans="2:18" s="19" customFormat="1" x14ac:dyDescent="0.25">
      <c r="B171" s="460"/>
      <c r="C171" s="461"/>
      <c r="D171" s="88" t="s">
        <v>84</v>
      </c>
      <c r="E171" s="135">
        <f>Variety!E89</f>
        <v>888454653.76990068</v>
      </c>
      <c r="F171" s="144">
        <f>Variety!F89</f>
        <v>22056659.070962071</v>
      </c>
      <c r="G171" s="322">
        <f>Variety!G89</f>
        <v>2.5457883335275329E-2</v>
      </c>
      <c r="H171" s="145">
        <f>Variety!H89</f>
        <v>15.043889033449529</v>
      </c>
      <c r="I171" s="272">
        <f>Variety!I89</f>
        <v>0.21943613243863958</v>
      </c>
      <c r="J171" s="135">
        <f>Variety!J89</f>
        <v>4.8682823496896708</v>
      </c>
      <c r="K171" s="144">
        <f>Variety!K89</f>
        <v>2.5660028951143943E-2</v>
      </c>
      <c r="L171" s="322">
        <f>Variety!L89</f>
        <v>5.2987879813081616E-3</v>
      </c>
      <c r="M171" s="145">
        <f>Variety!M89</f>
        <v>4325248109.4476547</v>
      </c>
      <c r="N171" s="144">
        <f>Variety!N89</f>
        <v>129609841.67547512</v>
      </c>
      <c r="O171" s="343">
        <f>Variety!O89</f>
        <v>3.0891567242830011E-2</v>
      </c>
      <c r="P171" s="135">
        <f>Variety!P89</f>
        <v>931696699.82908154</v>
      </c>
      <c r="Q171" s="144">
        <f>Variety!Q89</f>
        <v>22564475.96187067</v>
      </c>
      <c r="R171" s="322">
        <f>Variety!R89</f>
        <v>2.4819795591324755E-2</v>
      </c>
    </row>
    <row r="172" spans="2:18" s="19" customFormat="1" x14ac:dyDescent="0.25">
      <c r="B172" s="460"/>
      <c r="C172" s="461"/>
      <c r="D172" s="88" t="s">
        <v>89</v>
      </c>
      <c r="E172" s="135">
        <f>Variety!E90</f>
        <v>49590741.879591033</v>
      </c>
      <c r="F172" s="144">
        <f>Variety!F90</f>
        <v>501142.94365637004</v>
      </c>
      <c r="G172" s="322">
        <f>Variety!G90</f>
        <v>1.0208739825118482E-2</v>
      </c>
      <c r="H172" s="145">
        <f>Variety!H90</f>
        <v>0.83970252703096415</v>
      </c>
      <c r="I172" s="272">
        <f>Variety!I90</f>
        <v>-2.4222331226875227E-4</v>
      </c>
      <c r="J172" s="135">
        <f>Variety!J90</f>
        <v>6.0174063572380669</v>
      </c>
      <c r="K172" s="144">
        <f>Variety!K90</f>
        <v>-0.11010226079823315</v>
      </c>
      <c r="L172" s="322">
        <f>Variety!L90</f>
        <v>-1.7968519942044233E-2</v>
      </c>
      <c r="M172" s="145">
        <f>Variety!M90</f>
        <v>298407645.44640315</v>
      </c>
      <c r="N172" s="144">
        <f>Variety!N90</f>
        <v>-2389295.089482069</v>
      </c>
      <c r="O172" s="343">
        <f>Variety!O90</f>
        <v>-7.9432160620564064E-3</v>
      </c>
      <c r="P172" s="135">
        <f>Variety!P90</f>
        <v>81176549.84034428</v>
      </c>
      <c r="Q172" s="144">
        <f>Variety!Q90</f>
        <v>165280.76112914085</v>
      </c>
      <c r="R172" s="322">
        <f>Variety!R90</f>
        <v>2.0402193794486121E-3</v>
      </c>
    </row>
    <row r="173" spans="2:18" s="19" customFormat="1" x14ac:dyDescent="0.25">
      <c r="B173" s="460"/>
      <c r="C173" s="461"/>
      <c r="D173" s="88" t="s">
        <v>105</v>
      </c>
      <c r="E173" s="135">
        <f>Variety!E91</f>
        <v>5928313.5563894296</v>
      </c>
      <c r="F173" s="144">
        <f>Variety!F91</f>
        <v>105119.92399513256</v>
      </c>
      <c r="G173" s="322">
        <f>Variety!G91</f>
        <v>1.8051936897710692E-2</v>
      </c>
      <c r="H173" s="145">
        <f>Variety!H91</f>
        <v>0.10038204079340099</v>
      </c>
      <c r="I173" s="272">
        <f>Variety!I91</f>
        <v>7.4462211851963889E-4</v>
      </c>
      <c r="J173" s="135">
        <f>Variety!J91</f>
        <v>5.9772391679158838</v>
      </c>
      <c r="K173" s="144">
        <f>Variety!K91</f>
        <v>0.76270097913697743</v>
      </c>
      <c r="L173" s="322">
        <f>Variety!L91</f>
        <v>0.14626433857138552</v>
      </c>
      <c r="M173" s="145">
        <f>Variety!M91</f>
        <v>35434947.988937609</v>
      </c>
      <c r="N173" s="144">
        <f>Variety!N91</f>
        <v>5069682.4121633917</v>
      </c>
      <c r="O173" s="343">
        <f>Variety!O91</f>
        <v>0.16695663007937234</v>
      </c>
      <c r="P173" s="135">
        <f>Variety!P91</f>
        <v>6187624.8599723019</v>
      </c>
      <c r="Q173" s="144">
        <f>Variety!Q91</f>
        <v>535119.94636995625</v>
      </c>
      <c r="R173" s="322">
        <f>Variety!R91</f>
        <v>9.4669523432386354E-2</v>
      </c>
    </row>
    <row r="174" spans="2:18" s="19" customFormat="1" x14ac:dyDescent="0.25">
      <c r="B174" s="460"/>
      <c r="C174" s="461"/>
      <c r="D174" s="88" t="s">
        <v>100</v>
      </c>
      <c r="E174" s="135">
        <f>Variety!E92</f>
        <v>19709918.206297867</v>
      </c>
      <c r="F174" s="144">
        <f>Variety!F92</f>
        <v>3785753.5991432741</v>
      </c>
      <c r="G174" s="322">
        <f>Variety!G92</f>
        <v>0.23773640203658578</v>
      </c>
      <c r="H174" s="145">
        <f>Variety!H92</f>
        <v>0.33374108751160342</v>
      </c>
      <c r="I174" s="272">
        <f>Variety!I92</f>
        <v>6.1271587753887691E-2</v>
      </c>
      <c r="J174" s="135">
        <f>Variety!J92</f>
        <v>4.1151290669967899</v>
      </c>
      <c r="K174" s="144">
        <f>Variety!K92</f>
        <v>-0.32728814131765294</v>
      </c>
      <c r="L174" s="322">
        <f>Variety!L92</f>
        <v>-7.367343632315744E-2</v>
      </c>
      <c r="M174" s="145">
        <f>Variety!M92</f>
        <v>81108857.318865582</v>
      </c>
      <c r="N174" s="144">
        <f>Variety!N92</f>
        <v>10367074.44001022</v>
      </c>
      <c r="O174" s="343">
        <f>Variety!O92</f>
        <v>0.14654810803628934</v>
      </c>
      <c r="P174" s="135">
        <f>Variety!P92</f>
        <v>14272059.556695674</v>
      </c>
      <c r="Q174" s="144">
        <f>Variety!Q92</f>
        <v>2321534.4252627231</v>
      </c>
      <c r="R174" s="322">
        <f>Variety!R92</f>
        <v>0.19426212653672359</v>
      </c>
    </row>
    <row r="175" spans="2:18" s="19" customFormat="1" x14ac:dyDescent="0.25">
      <c r="B175" s="460"/>
      <c r="C175" s="461"/>
      <c r="D175" s="88" t="s">
        <v>86</v>
      </c>
      <c r="E175" s="135">
        <f>Variety!E93</f>
        <v>199373710.88272747</v>
      </c>
      <c r="F175" s="144">
        <f>Variety!F93</f>
        <v>5450240.9438662231</v>
      </c>
      <c r="G175" s="322">
        <f>Variety!G93</f>
        <v>2.8105112524979749E-2</v>
      </c>
      <c r="H175" s="145">
        <f>Variety!H93</f>
        <v>3.3759246687266482</v>
      </c>
      <c r="I175" s="272">
        <f>Variety!I93</f>
        <v>5.7808324853753756E-2</v>
      </c>
      <c r="J175" s="135">
        <f>Variety!J93</f>
        <v>9.2779994111227317</v>
      </c>
      <c r="K175" s="144">
        <f>Variety!K93</f>
        <v>0.28230019400067086</v>
      </c>
      <c r="L175" s="322">
        <f>Variety!L93</f>
        <v>3.1381684423524493E-2</v>
      </c>
      <c r="M175" s="145">
        <f>Variety!M93</f>
        <v>1849789172.1632993</v>
      </c>
      <c r="N175" s="144">
        <f>Variety!N93</f>
        <v>105311965.45269179</v>
      </c>
      <c r="O175" s="343">
        <f>Variety!O93</f>
        <v>6.036878272045091E-2</v>
      </c>
      <c r="P175" s="135">
        <f>Variety!P93</f>
        <v>400894261.91488171</v>
      </c>
      <c r="Q175" s="144">
        <f>Variety!Q93</f>
        <v>11093716.467957556</v>
      </c>
      <c r="R175" s="322">
        <f>Variety!R93</f>
        <v>2.8459981899815207E-2</v>
      </c>
    </row>
    <row r="176" spans="2:18" s="19" customFormat="1" x14ac:dyDescent="0.25">
      <c r="B176" s="460"/>
      <c r="C176" s="461"/>
      <c r="D176" s="88" t="s">
        <v>328</v>
      </c>
      <c r="E176" s="135">
        <f>Variety!E94</f>
        <v>1873115.1300857363</v>
      </c>
      <c r="F176" s="144">
        <f>Variety!F94</f>
        <v>80927.509551935364</v>
      </c>
      <c r="G176" s="322">
        <f>Variety!G94</f>
        <v>4.5155712842069068E-2</v>
      </c>
      <c r="H176" s="145">
        <f>Variety!H94</f>
        <v>3.1716797300026536E-2</v>
      </c>
      <c r="I176" s="272">
        <f>Variety!I94</f>
        <v>1.0516744200847437E-3</v>
      </c>
      <c r="J176" s="135">
        <f>Variety!J94</f>
        <v>22.782348184461387</v>
      </c>
      <c r="K176" s="144">
        <f>Variety!K94</f>
        <v>0.7496027262495204</v>
      </c>
      <c r="L176" s="322">
        <f>Variety!L94</f>
        <v>3.4022211515639077E-2</v>
      </c>
      <c r="M176" s="145">
        <f>Variety!M94</f>
        <v>42673961.083195932</v>
      </c>
      <c r="N176" s="144">
        <f>Variety!N94</f>
        <v>3187147.4266162962</v>
      </c>
      <c r="O176" s="343">
        <f>Variety!O94</f>
        <v>8.0714221571160524E-2</v>
      </c>
      <c r="P176" s="135">
        <f>Variety!P94</f>
        <v>4502074.5385360988</v>
      </c>
      <c r="Q176" s="144">
        <f>Variety!Q94</f>
        <v>188198.77136231866</v>
      </c>
      <c r="R176" s="322">
        <f>Variety!R94</f>
        <v>4.3626377188329742E-2</v>
      </c>
    </row>
    <row r="177" spans="2:18" s="19" customFormat="1" x14ac:dyDescent="0.25">
      <c r="B177" s="460"/>
      <c r="C177" s="461"/>
      <c r="D177" s="88" t="s">
        <v>97</v>
      </c>
      <c r="E177" s="135">
        <f>Variety!E95</f>
        <v>6383375.7487508524</v>
      </c>
      <c r="F177" s="144">
        <f>Variety!F95</f>
        <v>111498.02499110624</v>
      </c>
      <c r="G177" s="322">
        <f>Variety!G95</f>
        <v>1.7777455158081035E-2</v>
      </c>
      <c r="H177" s="145">
        <f>Variety!H95</f>
        <v>0.10808744826260033</v>
      </c>
      <c r="I177" s="272">
        <f>Variety!I95</f>
        <v>7.7284632947370591E-4</v>
      </c>
      <c r="J177" s="135">
        <f>Variety!J95</f>
        <v>14.346173083090552</v>
      </c>
      <c r="K177" s="144">
        <f>Variety!K95</f>
        <v>0.4554127892319606</v>
      </c>
      <c r="L177" s="322">
        <f>Variety!L95</f>
        <v>3.2785303294975768E-2</v>
      </c>
      <c r="M177" s="145">
        <f>Variety!M95</f>
        <v>91577013.345982477</v>
      </c>
      <c r="N177" s="144">
        <f>Variety!N95</f>
        <v>4455863.2928443998</v>
      </c>
      <c r="O177" s="343">
        <f>Variety!O95</f>
        <v>5.114559771222741E-2</v>
      </c>
      <c r="P177" s="135">
        <f>Variety!P95</f>
        <v>7826790.9340197425</v>
      </c>
      <c r="Q177" s="144">
        <f>Variety!Q95</f>
        <v>15263.89314801991</v>
      </c>
      <c r="R177" s="322">
        <f>Variety!R95</f>
        <v>1.954021674399343E-3</v>
      </c>
    </row>
    <row r="178" spans="2:18" s="19" customFormat="1" x14ac:dyDescent="0.25">
      <c r="B178" s="460"/>
      <c r="C178" s="461"/>
      <c r="D178" s="88" t="s">
        <v>88</v>
      </c>
      <c r="E178" s="135">
        <f>Variety!E96</f>
        <v>91972355.118629009</v>
      </c>
      <c r="F178" s="144">
        <f>Variety!F96</f>
        <v>777776.08721147478</v>
      </c>
      <c r="G178" s="322">
        <f>Variety!G96</f>
        <v>8.5287535232058294E-3</v>
      </c>
      <c r="H178" s="145">
        <f>Variety!H96</f>
        <v>1.5573354235679546</v>
      </c>
      <c r="I178" s="272">
        <f>Variety!I96</f>
        <v>-3.0441594301970909E-3</v>
      </c>
      <c r="J178" s="135">
        <f>Variety!J96</f>
        <v>6.2654070100352168</v>
      </c>
      <c r="K178" s="144">
        <f>Variety!K96</f>
        <v>-0.10570701908836977</v>
      </c>
      <c r="L178" s="322">
        <f>Variety!L96</f>
        <v>-1.6591606837542489E-2</v>
      </c>
      <c r="M178" s="145">
        <f>Variety!M96</f>
        <v>576244238.48970652</v>
      </c>
      <c r="N178" s="144">
        <f>Variety!N96</f>
        <v>-4766823.3573774099</v>
      </c>
      <c r="O178" s="343">
        <f>Variety!O96</f>
        <v>-8.2043590396080768E-3</v>
      </c>
      <c r="P178" s="135">
        <f>Variety!P96</f>
        <v>162110363.37348786</v>
      </c>
      <c r="Q178" s="144">
        <f>Variety!Q96</f>
        <v>1510002.2863743901</v>
      </c>
      <c r="R178" s="322">
        <f>Variety!R96</f>
        <v>9.4022346908381408E-3</v>
      </c>
    </row>
    <row r="179" spans="2:18" s="19" customFormat="1" x14ac:dyDescent="0.25">
      <c r="B179" s="460"/>
      <c r="C179" s="461"/>
      <c r="D179" s="88" t="s">
        <v>329</v>
      </c>
      <c r="E179" s="135">
        <f>Variety!E97</f>
        <v>668804.23141325929</v>
      </c>
      <c r="F179" s="144">
        <f>Variety!F97</f>
        <v>103596.89487112069</v>
      </c>
      <c r="G179" s="322">
        <f>Variety!G97</f>
        <v>0.18329007458557131</v>
      </c>
      <c r="H179" s="145">
        <f>Variety!H97</f>
        <v>1.132462596688515E-2</v>
      </c>
      <c r="I179" s="272">
        <f>Variety!I97</f>
        <v>1.6536784449136862E-3</v>
      </c>
      <c r="J179" s="135">
        <f>Variety!J97</f>
        <v>5.5930186345607646</v>
      </c>
      <c r="K179" s="144">
        <f>Variety!K97</f>
        <v>-0.93527727915869718</v>
      </c>
      <c r="L179" s="322">
        <f>Variety!L97</f>
        <v>-0.14326514783025943</v>
      </c>
      <c r="M179" s="145">
        <f>Variety!M97</f>
        <v>3740634.5291674491</v>
      </c>
      <c r="N179" s="144">
        <f>Variety!N97</f>
        <v>50793.783615144901</v>
      </c>
      <c r="O179" s="343">
        <f>Variety!O97</f>
        <v>1.3765847123990704E-2</v>
      </c>
      <c r="P179" s="135">
        <f>Variety!P97</f>
        <v>675121.76074652153</v>
      </c>
      <c r="Q179" s="144">
        <f>Variety!Q97</f>
        <v>-13252.062017128104</v>
      </c>
      <c r="R179" s="322">
        <f>Variety!R97</f>
        <v>-1.92512579341329E-2</v>
      </c>
    </row>
    <row r="180" spans="2:18" s="19" customFormat="1" x14ac:dyDescent="0.25">
      <c r="B180" s="460"/>
      <c r="C180" s="461"/>
      <c r="D180" s="88" t="s">
        <v>99</v>
      </c>
      <c r="E180" s="135">
        <f>Variety!E98</f>
        <v>18394154.510054674</v>
      </c>
      <c r="F180" s="144">
        <f>Variety!F98</f>
        <v>1366387.9807209633</v>
      </c>
      <c r="G180" s="322">
        <f>Variety!G98</f>
        <v>8.0244697880199889E-2</v>
      </c>
      <c r="H180" s="145">
        <f>Variety!H98</f>
        <v>0.31146172529932503</v>
      </c>
      <c r="I180" s="272">
        <f>Variety!I98</f>
        <v>2.0109108525053432E-2</v>
      </c>
      <c r="J180" s="135">
        <f>Variety!J98</f>
        <v>5.0459987923483274</v>
      </c>
      <c r="K180" s="144">
        <f>Variety!K98</f>
        <v>-1.048195261105711E-2</v>
      </c>
      <c r="L180" s="322">
        <f>Variety!L98</f>
        <v>-2.0729739001787311E-3</v>
      </c>
      <c r="M180" s="145">
        <f>Variety!M98</f>
        <v>92816881.444004416</v>
      </c>
      <c r="N180" s="144">
        <f>Variety!N98</f>
        <v>6716307.8587646186</v>
      </c>
      <c r="O180" s="343">
        <f>Variety!O98</f>
        <v>7.8005378815687629E-2</v>
      </c>
      <c r="P180" s="135">
        <f>Variety!P98</f>
        <v>15913607.424199944</v>
      </c>
      <c r="Q180" s="144">
        <f>Variety!Q98</f>
        <v>1120712.2293184083</v>
      </c>
      <c r="R180" s="322">
        <f>Variety!R98</f>
        <v>7.5760168280390713E-2</v>
      </c>
    </row>
    <row r="181" spans="2:18" s="19" customFormat="1" x14ac:dyDescent="0.25">
      <c r="B181" s="460"/>
      <c r="C181" s="461"/>
      <c r="D181" s="88" t="s">
        <v>104</v>
      </c>
      <c r="E181" s="135">
        <f>Variety!E99</f>
        <v>7764001.3788667973</v>
      </c>
      <c r="F181" s="144">
        <f>Variety!F99</f>
        <v>796950.24647052865</v>
      </c>
      <c r="G181" s="322">
        <f>Variety!G99</f>
        <v>0.11438845952554724</v>
      </c>
      <c r="H181" s="145">
        <f>Variety!H99</f>
        <v>0.13146509470529633</v>
      </c>
      <c r="I181" s="272">
        <f>Variety!I99</f>
        <v>1.2255768272087755E-2</v>
      </c>
      <c r="J181" s="135">
        <f>Variety!J99</f>
        <v>5.8502096924240972</v>
      </c>
      <c r="K181" s="144">
        <f>Variety!K99</f>
        <v>1.9949398701520238E-2</v>
      </c>
      <c r="L181" s="322">
        <f>Variety!L99</f>
        <v>3.4216994947892281E-3</v>
      </c>
      <c r="M181" s="145">
        <f>Variety!M99</f>
        <v>45421036.118640594</v>
      </c>
      <c r="N181" s="144">
        <f>Variety!N99</f>
        <v>4801314.5370957106</v>
      </c>
      <c r="O181" s="343">
        <f>Variety!O99</f>
        <v>0.11820156195450474</v>
      </c>
      <c r="P181" s="135">
        <f>Variety!P99</f>
        <v>6553684.3399362657</v>
      </c>
      <c r="Q181" s="144">
        <f>Variety!Q99</f>
        <v>740219.80907379091</v>
      </c>
      <c r="R181" s="322">
        <f>Variety!R99</f>
        <v>0.12732851557691938</v>
      </c>
    </row>
    <row r="182" spans="2:18" s="19" customFormat="1" x14ac:dyDescent="0.25">
      <c r="B182" s="460"/>
      <c r="C182" s="461"/>
      <c r="D182" s="88" t="s">
        <v>330</v>
      </c>
      <c r="E182" s="135">
        <f>Variety!E100</f>
        <v>0</v>
      </c>
      <c r="F182" s="144">
        <f>Variety!F100</f>
        <v>0</v>
      </c>
      <c r="G182" s="322">
        <f>Variety!G100</f>
        <v>0</v>
      </c>
      <c r="H182" s="145">
        <f>Variety!H100</f>
        <v>0</v>
      </c>
      <c r="I182" s="272">
        <f>Variety!I100</f>
        <v>0</v>
      </c>
      <c r="J182" s="135">
        <f>Variety!J100</f>
        <v>0</v>
      </c>
      <c r="K182" s="144">
        <f>Variety!K100</f>
        <v>0</v>
      </c>
      <c r="L182" s="322">
        <f>Variety!L100</f>
        <v>0</v>
      </c>
      <c r="M182" s="145">
        <f>Variety!M100</f>
        <v>0</v>
      </c>
      <c r="N182" s="144">
        <f>Variety!N100</f>
        <v>0</v>
      </c>
      <c r="O182" s="343">
        <f>Variety!O100</f>
        <v>0</v>
      </c>
      <c r="P182" s="135">
        <f>Variety!P100</f>
        <v>0</v>
      </c>
      <c r="Q182" s="144">
        <f>Variety!Q100</f>
        <v>0</v>
      </c>
      <c r="R182" s="322">
        <f>Variety!R100</f>
        <v>0</v>
      </c>
    </row>
    <row r="183" spans="2:18" s="19" customFormat="1" x14ac:dyDescent="0.25">
      <c r="B183" s="460"/>
      <c r="C183" s="461"/>
      <c r="D183" s="88" t="s">
        <v>87</v>
      </c>
      <c r="E183" s="135">
        <f>Variety!E101</f>
        <v>90567958.93932797</v>
      </c>
      <c r="F183" s="144">
        <f>Variety!F101</f>
        <v>5253546.1674703658</v>
      </c>
      <c r="G183" s="322">
        <f>Variety!G101</f>
        <v>6.1578647696011998E-2</v>
      </c>
      <c r="H183" s="145">
        <f>Variety!H101</f>
        <v>1.5335552788067599</v>
      </c>
      <c r="I183" s="272">
        <f>Variety!I101</f>
        <v>7.3787941333541607E-2</v>
      </c>
      <c r="J183" s="135">
        <f>Variety!J101</f>
        <v>5.1588128279104444</v>
      </c>
      <c r="K183" s="144">
        <f>Variety!K101</f>
        <v>4.3477408358192804E-2</v>
      </c>
      <c r="L183" s="322">
        <f>Variety!L101</f>
        <v>8.4994247282416547E-3</v>
      </c>
      <c r="M183" s="145">
        <f>Variety!M101</f>
        <v>467223148.37387156</v>
      </c>
      <c r="N183" s="144">
        <f>Variety!N101</f>
        <v>30811310.923687398</v>
      </c>
      <c r="O183" s="343">
        <f>Variety!O101</f>
        <v>7.0601455505212934E-2</v>
      </c>
      <c r="P183" s="135">
        <f>Variety!P101</f>
        <v>97230319.251734406</v>
      </c>
      <c r="Q183" s="144">
        <f>Variety!Q101</f>
        <v>5358073.2691900134</v>
      </c>
      <c r="R183" s="322">
        <f>Variety!R101</f>
        <v>5.8320913044925891E-2</v>
      </c>
    </row>
    <row r="184" spans="2:18" s="19" customFormat="1" x14ac:dyDescent="0.25">
      <c r="B184" s="460"/>
      <c r="C184" s="461"/>
      <c r="D184" s="88" t="s">
        <v>109</v>
      </c>
      <c r="E184" s="135">
        <f>Variety!E102</f>
        <v>104485252.57240945</v>
      </c>
      <c r="F184" s="144">
        <f>Variety!F102</f>
        <v>1949995.0552076548</v>
      </c>
      <c r="G184" s="322">
        <f>Variety!G102</f>
        <v>1.9017800339366335E-2</v>
      </c>
      <c r="H184" s="145">
        <f>Variety!H102</f>
        <v>1.7692118991796844</v>
      </c>
      <c r="I184" s="272">
        <f>Variety!I102</f>
        <v>1.4788291256895736E-2</v>
      </c>
      <c r="J184" s="135">
        <f>Variety!J102</f>
        <v>3.2493082567716374</v>
      </c>
      <c r="K184" s="144">
        <f>Variety!K102</f>
        <v>9.5928215318390464E-2</v>
      </c>
      <c r="L184" s="322">
        <f>Variety!L102</f>
        <v>3.0420759330417272E-2</v>
      </c>
      <c r="M184" s="145">
        <f>Variety!M102</f>
        <v>339504793.8944</v>
      </c>
      <c r="N184" s="144">
        <f>Variety!N102</f>
        <v>16172159.294386864</v>
      </c>
      <c r="O184" s="343">
        <f>Variety!O102</f>
        <v>5.0017095596901456E-2</v>
      </c>
      <c r="P184" s="135">
        <f>Variety!P102</f>
        <v>79872800.665504128</v>
      </c>
      <c r="Q184" s="144">
        <f>Variety!Q102</f>
        <v>2349629.7628287524</v>
      </c>
      <c r="R184" s="322">
        <f>Variety!R102</f>
        <v>3.030874170225234E-2</v>
      </c>
    </row>
    <row r="185" spans="2:18" s="19" customFormat="1" x14ac:dyDescent="0.25">
      <c r="B185" s="460"/>
      <c r="C185" s="461"/>
      <c r="D185" s="88" t="s">
        <v>110</v>
      </c>
      <c r="E185" s="135">
        <f>Variety!E103</f>
        <v>2127860.6495258985</v>
      </c>
      <c r="F185" s="144">
        <f>Variety!F103</f>
        <v>77600.759219505358</v>
      </c>
      <c r="G185" s="322">
        <f>Variety!G103</f>
        <v>3.7849230522628334E-2</v>
      </c>
      <c r="H185" s="145">
        <f>Variety!H103</f>
        <v>3.6030313257160343E-2</v>
      </c>
      <c r="I185" s="272">
        <f>Variety!I103</f>
        <v>9.4945969488914594E-4</v>
      </c>
      <c r="J185" s="135">
        <f>Variety!J103</f>
        <v>12.789400211216067</v>
      </c>
      <c r="K185" s="144">
        <f>Variety!K103</f>
        <v>-2.4726065926664376E-2</v>
      </c>
      <c r="L185" s="322">
        <f>Variety!L103</f>
        <v>-1.929594370454241E-3</v>
      </c>
      <c r="M185" s="145">
        <f>Variety!M103</f>
        <v>27214061.440484885</v>
      </c>
      <c r="N185" s="144">
        <f>Variety!N103</f>
        <v>941772.30513795838</v>
      </c>
      <c r="O185" s="343">
        <f>Variety!O103</f>
        <v>3.5846602490031639E-2</v>
      </c>
      <c r="P185" s="135">
        <f>Variety!P103</f>
        <v>5029808.9178411597</v>
      </c>
      <c r="Q185" s="144">
        <f>Variety!Q103</f>
        <v>114154.93218186777</v>
      </c>
      <c r="R185" s="322">
        <f>Variety!R103</f>
        <v>2.322273547220741E-2</v>
      </c>
    </row>
    <row r="186" spans="2:18" s="19" customFormat="1" x14ac:dyDescent="0.25">
      <c r="B186" s="460"/>
      <c r="C186" s="461"/>
      <c r="D186" s="88" t="s">
        <v>331</v>
      </c>
      <c r="E186" s="135">
        <f>Variety!E104</f>
        <v>220218.24121331456</v>
      </c>
      <c r="F186" s="144">
        <f>Variety!F104</f>
        <v>18023.600803831825</v>
      </c>
      <c r="G186" s="322">
        <f>Variety!G104</f>
        <v>8.9139854386499046E-2</v>
      </c>
      <c r="H186" s="145">
        <f>Variety!H104</f>
        <v>3.7288777428279851E-3</v>
      </c>
      <c r="I186" s="272">
        <f>Variety!I104</f>
        <v>2.6923801382702653E-4</v>
      </c>
      <c r="J186" s="135">
        <f>Variety!J104</f>
        <v>23.57776073492164</v>
      </c>
      <c r="K186" s="144">
        <f>Variety!K104</f>
        <v>-0.25357541763733593</v>
      </c>
      <c r="L186" s="322">
        <f>Variety!L104</f>
        <v>-1.0640419656457548E-2</v>
      </c>
      <c r="M186" s="145">
        <f>Variety!M104</f>
        <v>5192253.0007927902</v>
      </c>
      <c r="N186" s="144">
        <f>Variety!N104</f>
        <v>373684.55694862269</v>
      </c>
      <c r="O186" s="343">
        <f>Variety!O104</f>
        <v>7.7550949271253652E-2</v>
      </c>
      <c r="P186" s="135">
        <f>Variety!P104</f>
        <v>596646.10168963065</v>
      </c>
      <c r="Q186" s="144">
        <f>Variety!Q104</f>
        <v>-39784.446745700552</v>
      </c>
      <c r="R186" s="322">
        <f>Variety!R104</f>
        <v>-6.25118433480462E-2</v>
      </c>
    </row>
    <row r="187" spans="2:18" s="19" customFormat="1" x14ac:dyDescent="0.25">
      <c r="B187" s="460"/>
      <c r="C187" s="461"/>
      <c r="D187" s="88" t="s">
        <v>332</v>
      </c>
      <c r="E187" s="135">
        <f>Variety!E105</f>
        <v>305444.21375653119</v>
      </c>
      <c r="F187" s="144">
        <f>Variety!F105</f>
        <v>-59907.596814931545</v>
      </c>
      <c r="G187" s="322">
        <f>Variety!G105</f>
        <v>-0.16397235508762761</v>
      </c>
      <c r="H187" s="145">
        <f>Variety!H105</f>
        <v>5.1719790516765781E-3</v>
      </c>
      <c r="I187" s="272">
        <f>Variety!I105</f>
        <v>-1.0793520239427007E-3</v>
      </c>
      <c r="J187" s="135">
        <f>Variety!J105</f>
        <v>20.756151624914136</v>
      </c>
      <c r="K187" s="144">
        <f>Variety!K105</f>
        <v>1.218842366858695</v>
      </c>
      <c r="L187" s="322">
        <f>Variety!L105</f>
        <v>6.2385375117924864E-2</v>
      </c>
      <c r="M187" s="145">
        <f>Variety!M105</f>
        <v>6339846.413683245</v>
      </c>
      <c r="N187" s="144">
        <f>Variety!N105</f>
        <v>-798144.89744191151</v>
      </c>
      <c r="O187" s="343">
        <f>Variety!O105</f>
        <v>-0.11181645685081402</v>
      </c>
      <c r="P187" s="135">
        <f>Variety!P105</f>
        <v>654246.80369923566</v>
      </c>
      <c r="Q187" s="144">
        <f>Variety!Q105</f>
        <v>-108095.9971155955</v>
      </c>
      <c r="R187" s="322">
        <f>Variety!R105</f>
        <v>-0.14179447487410773</v>
      </c>
    </row>
    <row r="188" spans="2:18" s="19" customFormat="1" x14ac:dyDescent="0.25">
      <c r="B188" s="460"/>
      <c r="C188" s="461"/>
      <c r="D188" s="88" t="s">
        <v>333</v>
      </c>
      <c r="E188" s="135">
        <f>Variety!E106</f>
        <v>56323.771687605338</v>
      </c>
      <c r="F188" s="144">
        <f>Variety!F106</f>
        <v>10655.46282488991</v>
      </c>
      <c r="G188" s="322">
        <f>Variety!G106</f>
        <v>0.23332291232682922</v>
      </c>
      <c r="H188" s="145">
        <f>Variety!H106</f>
        <v>9.5371054405341568E-4</v>
      </c>
      <c r="I188" s="272">
        <f>Variety!I106</f>
        <v>1.7230558011488081E-4</v>
      </c>
      <c r="J188" s="135">
        <f>Variety!J106</f>
        <v>6.9768865796250683</v>
      </c>
      <c r="K188" s="144">
        <f>Variety!K106</f>
        <v>0.22092828999031333</v>
      </c>
      <c r="L188" s="322">
        <f>Variety!L106</f>
        <v>3.2701251327923356E-2</v>
      </c>
      <c r="M188" s="145">
        <f>Variety!M106</f>
        <v>392964.56680112006</v>
      </c>
      <c r="N188" s="144">
        <f>Variety!N106</f>
        <v>84431.376966457407</v>
      </c>
      <c r="O188" s="343">
        <f>Variety!O106</f>
        <v>0.27365411485131519</v>
      </c>
      <c r="P188" s="135">
        <f>Variety!P106</f>
        <v>41934.911770224571</v>
      </c>
      <c r="Q188" s="144">
        <f>Variety!Q106</f>
        <v>9428.5366549491882</v>
      </c>
      <c r="R188" s="322">
        <f>Variety!R106</f>
        <v>0.29005192432294719</v>
      </c>
    </row>
    <row r="189" spans="2:18" s="19" customFormat="1" x14ac:dyDescent="0.25">
      <c r="B189" s="460"/>
      <c r="C189" s="461"/>
      <c r="D189" s="88" t="s">
        <v>334</v>
      </c>
      <c r="E189" s="135">
        <f>Variety!E107</f>
        <v>927571.15217275638</v>
      </c>
      <c r="F189" s="144">
        <f>Variety!F107</f>
        <v>149730.07486561534</v>
      </c>
      <c r="G189" s="322">
        <f>Variety!G107</f>
        <v>0.19249443007558265</v>
      </c>
      <c r="H189" s="145">
        <f>Variety!H107</f>
        <v>1.5706234893030194E-2</v>
      </c>
      <c r="I189" s="272">
        <f>Variety!I107</f>
        <v>2.397030017714007E-3</v>
      </c>
      <c r="J189" s="135">
        <f>Variety!J107</f>
        <v>15.791932475279932</v>
      </c>
      <c r="K189" s="144">
        <f>Variety!K107</f>
        <v>-0.75896165114906466</v>
      </c>
      <c r="L189" s="322">
        <f>Variety!L107</f>
        <v>-4.5856232621120478E-2</v>
      </c>
      <c r="M189" s="145">
        <f>Variety!M107</f>
        <v>14648141.001129774</v>
      </c>
      <c r="N189" s="144">
        <f>Variety!N107</f>
        <v>1774175.6834318098</v>
      </c>
      <c r="O189" s="343">
        <f>Variety!O107</f>
        <v>0.13781112809064611</v>
      </c>
      <c r="P189" s="135">
        <f>Variety!P107</f>
        <v>2338401.4464761824</v>
      </c>
      <c r="Q189" s="144">
        <f>Variety!Q107</f>
        <v>265709.08524915576</v>
      </c>
      <c r="R189" s="322">
        <f>Variety!R107</f>
        <v>0.12819513895050827</v>
      </c>
    </row>
    <row r="190" spans="2:18" s="19" customFormat="1" x14ac:dyDescent="0.25">
      <c r="B190" s="460"/>
      <c r="C190" s="461"/>
      <c r="D190" s="88" t="s">
        <v>335</v>
      </c>
      <c r="E190" s="135">
        <f>Variety!E108</f>
        <v>187782.19311617818</v>
      </c>
      <c r="F190" s="144">
        <f>Variety!F108</f>
        <v>-19922.048851402273</v>
      </c>
      <c r="G190" s="322">
        <f>Variety!G108</f>
        <v>-9.5915464521479574E-2</v>
      </c>
      <c r="H190" s="145">
        <f>Variety!H108</f>
        <v>3.1796495901176402E-3</v>
      </c>
      <c r="I190" s="272">
        <f>Variety!I108</f>
        <v>-3.7426185846380728E-4</v>
      </c>
      <c r="J190" s="135">
        <f>Variety!J108</f>
        <v>10.041646704575895</v>
      </c>
      <c r="K190" s="144">
        <f>Variety!K108</f>
        <v>0.33596051725201725</v>
      </c>
      <c r="L190" s="322">
        <f>Variety!L108</f>
        <v>3.461481349879196E-2</v>
      </c>
      <c r="M190" s="145">
        <f>Variety!M108</f>
        <v>1885642.440683105</v>
      </c>
      <c r="N190" s="144">
        <f>Variety!N108</f>
        <v>-130269.75163021684</v>
      </c>
      <c r="O190" s="343">
        <f>Variety!O108</f>
        <v>-6.4620746938748488E-2</v>
      </c>
      <c r="P190" s="135">
        <f>Variety!P108</f>
        <v>308129.5477766135</v>
      </c>
      <c r="Q190" s="144">
        <f>Variety!Q108</f>
        <v>-14893.838930378261</v>
      </c>
      <c r="R190" s="322">
        <f>Variety!R108</f>
        <v>-4.6107618034133768E-2</v>
      </c>
    </row>
    <row r="191" spans="2:18" s="19" customFormat="1" x14ac:dyDescent="0.25">
      <c r="B191" s="460"/>
      <c r="C191" s="461"/>
      <c r="D191" s="88" t="s">
        <v>336</v>
      </c>
      <c r="E191" s="135">
        <f>Variety!E109</f>
        <v>734047761.09727764</v>
      </c>
      <c r="F191" s="144">
        <f>Variety!F109</f>
        <v>18495155.381489515</v>
      </c>
      <c r="G191" s="322">
        <f>Variety!G109</f>
        <v>2.584737339190914E-2</v>
      </c>
      <c r="H191" s="145">
        <f>Variety!H109</f>
        <v>12.429371624474046</v>
      </c>
      <c r="I191" s="272">
        <f>Variety!I109</f>
        <v>0.18595004855576569</v>
      </c>
      <c r="J191" s="135">
        <f>Variety!J109</f>
        <v>6.1621508217464758</v>
      </c>
      <c r="K191" s="144">
        <f>Variety!K109</f>
        <v>-9.1696941394639353E-2</v>
      </c>
      <c r="L191" s="322">
        <f>Variety!L109</f>
        <v>-1.4662483780798465E-2</v>
      </c>
      <c r="M191" s="145">
        <f>Variety!M109</f>
        <v>4523313014.2467499</v>
      </c>
      <c r="N191" s="144">
        <f>Variety!N109</f>
        <v>48355951.581272125</v>
      </c>
      <c r="O191" s="343">
        <f>Variety!O109</f>
        <v>1.0805902917975537E-2</v>
      </c>
      <c r="P191" s="135">
        <f>Variety!P109</f>
        <v>1049429957.2770262</v>
      </c>
      <c r="Q191" s="144">
        <f>Variety!Q109</f>
        <v>16724913.630024552</v>
      </c>
      <c r="R191" s="322">
        <f>Variety!R109</f>
        <v>1.6195247358297447E-2</v>
      </c>
    </row>
    <row r="192" spans="2:18" s="19" customFormat="1" x14ac:dyDescent="0.25">
      <c r="B192" s="460"/>
      <c r="C192" s="461"/>
      <c r="D192" s="88" t="s">
        <v>337</v>
      </c>
      <c r="E192" s="135">
        <f>Variety!E110</f>
        <v>106035001.85592997</v>
      </c>
      <c r="F192" s="144">
        <f>Variety!F110</f>
        <v>-566964.45444874465</v>
      </c>
      <c r="G192" s="322">
        <f>Variety!G110</f>
        <v>-5.3185177916699015E-3</v>
      </c>
      <c r="H192" s="145">
        <f>Variety!H110</f>
        <v>1.7954532567459069</v>
      </c>
      <c r="I192" s="272">
        <f>Variety!I110</f>
        <v>-2.8553537351645231E-2</v>
      </c>
      <c r="J192" s="135">
        <f>Variety!J110</f>
        <v>5.3806177576100174</v>
      </c>
      <c r="K192" s="144">
        <f>Variety!K110</f>
        <v>-7.3833525393574462E-2</v>
      </c>
      <c r="L192" s="322">
        <f>Variety!L110</f>
        <v>-1.3536380024814651E-2</v>
      </c>
      <c r="M192" s="145">
        <f>Variety!M110</f>
        <v>570533813.91422796</v>
      </c>
      <c r="N192" s="144">
        <f>Variety!N110</f>
        <v>-10921417.998122931</v>
      </c>
      <c r="O192" s="343">
        <f>Variety!O110</f>
        <v>-1.878290433848781E-2</v>
      </c>
      <c r="P192" s="135">
        <f>Variety!P110</f>
        <v>187643215.24875265</v>
      </c>
      <c r="Q192" s="144">
        <f>Variety!Q110</f>
        <v>-339761.43659284711</v>
      </c>
      <c r="R192" s="322">
        <f>Variety!R110</f>
        <v>-1.8074053437378819E-3</v>
      </c>
    </row>
    <row r="193" spans="2:18" s="19" customFormat="1" ht="15.75" thickBot="1" x14ac:dyDescent="0.3">
      <c r="B193" s="462"/>
      <c r="C193" s="463"/>
      <c r="D193" s="89" t="s">
        <v>338</v>
      </c>
      <c r="E193" s="137">
        <f>Variety!E111</f>
        <v>111064940.73586625</v>
      </c>
      <c r="F193" s="146">
        <f>Variety!F111</f>
        <v>-2286282.8484160453</v>
      </c>
      <c r="G193" s="323">
        <f>Variety!G111</f>
        <v>-2.0169900033907263E-2</v>
      </c>
      <c r="H193" s="160">
        <f>Variety!H111</f>
        <v>1.8806234362634677</v>
      </c>
      <c r="I193" s="273">
        <f>Variety!I111</f>
        <v>-5.8866135017284327E-2</v>
      </c>
      <c r="J193" s="137">
        <f>Variety!J111</f>
        <v>6.758181465185551</v>
      </c>
      <c r="K193" s="146">
        <f>Variety!K111</f>
        <v>4.4709664400848226E-3</v>
      </c>
      <c r="L193" s="323">
        <f>Variety!L111</f>
        <v>6.6200149398102357E-4</v>
      </c>
      <c r="M193" s="160">
        <f>Variety!M111</f>
        <v>750597023.91306293</v>
      </c>
      <c r="N193" s="146">
        <f>Variety!N111</f>
        <v>-14944324.853749037</v>
      </c>
      <c r="O193" s="345">
        <f>Variety!O111</f>
        <v>-1.9521251043882096E-2</v>
      </c>
      <c r="P193" s="137">
        <f>Variety!P111</f>
        <v>208852252.84324104</v>
      </c>
      <c r="Q193" s="146">
        <f>Variety!Q111</f>
        <v>-3867415.5280666947</v>
      </c>
      <c r="R193" s="323">
        <f>Variety!R111</f>
        <v>-1.8180808374127493E-2</v>
      </c>
    </row>
    <row r="194" spans="2:18" s="19" customFormat="1" x14ac:dyDescent="0.25">
      <c r="C194" s="1"/>
      <c r="D194" s="1"/>
      <c r="E194" s="1"/>
      <c r="F194" s="1"/>
      <c r="G194" s="326"/>
      <c r="H194" s="1"/>
      <c r="I194" s="1"/>
      <c r="J194" s="1"/>
      <c r="K194" s="1"/>
      <c r="L194" s="326"/>
      <c r="M194" s="1"/>
      <c r="N194" s="1"/>
      <c r="O194" s="326"/>
      <c r="P194" s="1"/>
      <c r="Q194" s="1"/>
      <c r="R194" s="326"/>
    </row>
    <row r="195" spans="2:18" s="19" customFormat="1" ht="10.15" customHeight="1" x14ac:dyDescent="0.25">
      <c r="C195" s="1"/>
      <c r="D195" s="1"/>
      <c r="E195" s="1"/>
      <c r="F195" s="1"/>
      <c r="G195" s="326"/>
      <c r="H195" s="1"/>
      <c r="I195" s="1"/>
      <c r="J195" s="1"/>
      <c r="K195" s="1"/>
      <c r="L195" s="326"/>
      <c r="M195" s="1"/>
      <c r="N195" s="1"/>
      <c r="O195" s="326"/>
      <c r="P195" s="1"/>
      <c r="Q195" s="1"/>
      <c r="R195" s="326"/>
    </row>
    <row r="196" spans="2:18" s="19" customFormat="1" hidden="1" x14ac:dyDescent="0.25">
      <c r="C196" s="1"/>
      <c r="D196" s="1"/>
      <c r="E196" s="1"/>
      <c r="F196" s="1"/>
      <c r="G196" s="326"/>
      <c r="H196" s="1"/>
      <c r="I196" s="1"/>
      <c r="J196" s="1"/>
      <c r="K196" s="1"/>
      <c r="L196" s="326"/>
      <c r="M196" s="1"/>
      <c r="N196" s="1"/>
      <c r="O196" s="326"/>
      <c r="P196" s="1"/>
      <c r="Q196" s="1"/>
      <c r="R196" s="326"/>
    </row>
    <row r="197" spans="2:18" s="19" customFormat="1" hidden="1" x14ac:dyDescent="0.25">
      <c r="C197" s="1"/>
      <c r="D197" s="1"/>
      <c r="E197" s="1"/>
      <c r="F197" s="1"/>
      <c r="G197" s="326"/>
      <c r="H197" s="1"/>
      <c r="I197" s="1"/>
      <c r="J197" s="1"/>
      <c r="K197" s="1"/>
      <c r="L197" s="326"/>
      <c r="M197" s="1"/>
      <c r="N197" s="1"/>
      <c r="O197" s="326"/>
      <c r="P197" s="1"/>
      <c r="Q197" s="1"/>
      <c r="R197" s="326"/>
    </row>
    <row r="198" spans="2:18" s="19" customFormat="1" x14ac:dyDescent="0.25">
      <c r="C198" s="78"/>
      <c r="D198" s="78"/>
      <c r="E198" s="138"/>
      <c r="F198" s="138"/>
      <c r="G198" s="325"/>
      <c r="H198" s="241"/>
      <c r="I198" s="241"/>
      <c r="J198" s="153"/>
      <c r="K198" s="241"/>
      <c r="L198" s="325"/>
      <c r="M198" s="97"/>
      <c r="N198" s="97"/>
      <c r="O198" s="325"/>
      <c r="P198" s="138"/>
      <c r="Q198" s="138"/>
      <c r="R198" s="325"/>
    </row>
    <row r="199" spans="2:18" s="19" customFormat="1" ht="23.25" x14ac:dyDescent="0.25">
      <c r="C199" s="491" t="s">
        <v>111</v>
      </c>
      <c r="D199" s="491"/>
      <c r="E199" s="491"/>
      <c r="F199" s="491"/>
      <c r="G199" s="492"/>
      <c r="H199" s="491"/>
      <c r="I199" s="491"/>
      <c r="J199" s="491"/>
      <c r="K199" s="491"/>
      <c r="L199" s="492"/>
      <c r="M199" s="491"/>
      <c r="N199" s="491"/>
      <c r="O199" s="492"/>
      <c r="P199" s="491"/>
      <c r="Q199" s="491"/>
      <c r="R199" s="492"/>
    </row>
    <row r="200" spans="2:18" s="19" customFormat="1" x14ac:dyDescent="0.25">
      <c r="C200" s="493" t="s">
        <v>252</v>
      </c>
      <c r="D200" s="493"/>
      <c r="E200" s="493"/>
      <c r="F200" s="493"/>
      <c r="G200" s="494"/>
      <c r="H200" s="493"/>
      <c r="I200" s="493"/>
      <c r="J200" s="493"/>
      <c r="K200" s="493"/>
      <c r="L200" s="494"/>
      <c r="M200" s="493"/>
      <c r="N200" s="493"/>
      <c r="O200" s="494"/>
      <c r="P200" s="493"/>
      <c r="Q200" s="493"/>
      <c r="R200" s="494"/>
    </row>
    <row r="201" spans="2:18" s="19" customFormat="1" x14ac:dyDescent="0.25">
      <c r="C201" s="493" t="str">
        <f>'HOME PAGE'!H7</f>
        <v>YTD ENDING 12-28-2025</v>
      </c>
      <c r="D201" s="493"/>
      <c r="E201" s="493"/>
      <c r="F201" s="493"/>
      <c r="G201" s="495"/>
      <c r="H201" s="493"/>
      <c r="I201" s="493"/>
      <c r="J201" s="493"/>
      <c r="K201" s="493"/>
      <c r="L201" s="495"/>
      <c r="M201" s="493"/>
      <c r="N201" s="493"/>
      <c r="O201" s="495"/>
      <c r="P201" s="493"/>
      <c r="Q201" s="493"/>
      <c r="R201" s="495"/>
    </row>
    <row r="202" spans="2:18" s="19" customFormat="1" ht="15.75" thickBot="1" x14ac:dyDescent="0.3">
      <c r="C202" s="1"/>
      <c r="D202" s="1"/>
      <c r="E202" s="100"/>
      <c r="F202" s="100"/>
      <c r="G202" s="326"/>
      <c r="H202" s="100"/>
      <c r="I202" s="100"/>
      <c r="J202" s="96"/>
      <c r="K202" s="100"/>
      <c r="L202" s="326"/>
      <c r="M202" s="96"/>
      <c r="N202" s="96"/>
      <c r="O202" s="326"/>
      <c r="P202" s="100"/>
      <c r="Q202" s="100"/>
      <c r="R202" s="328"/>
    </row>
    <row r="203" spans="2:18" s="19" customFormat="1" x14ac:dyDescent="0.25">
      <c r="B203" s="1"/>
      <c r="C203" s="1"/>
      <c r="D203" s="22"/>
      <c r="E203" s="496" t="s">
        <v>48</v>
      </c>
      <c r="F203" s="497"/>
      <c r="G203" s="498"/>
      <c r="H203" s="497" t="s">
        <v>17</v>
      </c>
      <c r="I203" s="497"/>
      <c r="J203" s="499" t="s">
        <v>18</v>
      </c>
      <c r="K203" s="500"/>
      <c r="L203" s="498"/>
      <c r="M203" s="501" t="s">
        <v>19</v>
      </c>
      <c r="N203" s="501"/>
      <c r="O203" s="502"/>
      <c r="P203" s="496" t="s">
        <v>20</v>
      </c>
      <c r="Q203" s="497"/>
      <c r="R203" s="498"/>
    </row>
    <row r="204" spans="2:18" s="19" customFormat="1" ht="30.75" thickBot="1" x14ac:dyDescent="0.3">
      <c r="B204" s="2"/>
      <c r="C204" s="2"/>
      <c r="D204" s="23"/>
      <c r="E204" s="130" t="s">
        <v>16</v>
      </c>
      <c r="F204" s="139" t="s">
        <v>22</v>
      </c>
      <c r="G204" s="309" t="s">
        <v>23</v>
      </c>
      <c r="H204" s="108" t="s">
        <v>16</v>
      </c>
      <c r="I204" s="300" t="s">
        <v>22</v>
      </c>
      <c r="J204" s="98" t="s">
        <v>16</v>
      </c>
      <c r="K204" s="99" t="s">
        <v>22</v>
      </c>
      <c r="L204" s="309" t="s">
        <v>23</v>
      </c>
      <c r="M204" s="248" t="s">
        <v>16</v>
      </c>
      <c r="N204" s="155" t="s">
        <v>22</v>
      </c>
      <c r="O204" s="330" t="s">
        <v>23</v>
      </c>
      <c r="P204" s="103" t="s">
        <v>16</v>
      </c>
      <c r="Q204" s="99" t="s">
        <v>22</v>
      </c>
      <c r="R204" s="309" t="s">
        <v>23</v>
      </c>
    </row>
    <row r="205" spans="2:18" s="19" customFormat="1" x14ac:dyDescent="0.25">
      <c r="B205" s="464" t="s">
        <v>46</v>
      </c>
      <c r="C205" s="467" t="s">
        <v>355</v>
      </c>
      <c r="D205" s="127" t="s">
        <v>281</v>
      </c>
      <c r="E205" s="115">
        <f>'Segment Data'!E16</f>
        <v>298893.62909027713</v>
      </c>
      <c r="F205" s="93">
        <f>'Segment Data'!F16</f>
        <v>130870.40820560121</v>
      </c>
      <c r="G205" s="310">
        <f>'Segment Data'!G16</f>
        <v>0.77888286819251706</v>
      </c>
      <c r="H205" s="109">
        <f>'Segment Data'!H16</f>
        <v>5.075317733334102E-3</v>
      </c>
      <c r="I205" s="262">
        <f>'Segment Data'!I16</f>
        <v>2.1947893291583208E-3</v>
      </c>
      <c r="J205" s="115">
        <f>'Segment Data'!J16</f>
        <v>22.092962330612785</v>
      </c>
      <c r="K205" s="93">
        <f>'Segment Data'!K16</f>
        <v>8.3956852851285984</v>
      </c>
      <c r="L205" s="310">
        <f>'Segment Data'!L16</f>
        <v>0.61294556992964866</v>
      </c>
      <c r="M205" s="109">
        <f>'Segment Data'!M16</f>
        <v>6603445.6883516423</v>
      </c>
      <c r="N205" s="93">
        <f>'Segment Data'!N16</f>
        <v>4301985.0818196516</v>
      </c>
      <c r="O205" s="331">
        <f>'Segment Data'!O16</f>
        <v>1.8692412416748674</v>
      </c>
      <c r="P205" s="115">
        <f>'Segment Data'!P16</f>
        <v>756478.69210255146</v>
      </c>
      <c r="Q205" s="93">
        <f>'Segment Data'!Q16</f>
        <v>375965.64815962315</v>
      </c>
      <c r="R205" s="310">
        <f>'Segment Data'!R16</f>
        <v>0.98804930381312439</v>
      </c>
    </row>
    <row r="206" spans="2:18" s="19" customFormat="1" x14ac:dyDescent="0.25">
      <c r="B206" s="465"/>
      <c r="C206" s="468"/>
      <c r="D206" s="128" t="s">
        <v>283</v>
      </c>
      <c r="E206" s="117">
        <f>'Segment Data'!E17</f>
        <v>336102267.68889016</v>
      </c>
      <c r="F206" s="92">
        <f>'Segment Data'!F17</f>
        <v>7454856.3058614731</v>
      </c>
      <c r="G206" s="311">
        <f>'Segment Data'!G17</f>
        <v>2.268344751139105E-2</v>
      </c>
      <c r="H206" s="110">
        <f>'Segment Data'!H17</f>
        <v>5.707133352447622</v>
      </c>
      <c r="I206" s="263">
        <f>'Segment Data'!I17</f>
        <v>7.2922804267395058E-2</v>
      </c>
      <c r="J206" s="117">
        <f>'Segment Data'!J17</f>
        <v>8.4302057183136068</v>
      </c>
      <c r="K206" s="92">
        <f>'Segment Data'!K17</f>
        <v>-5.7009305953080514E-2</v>
      </c>
      <c r="L206" s="311">
        <f>'Segment Data'!L17</f>
        <v>-6.7170804309869877E-3</v>
      </c>
      <c r="M206" s="110">
        <f>'Segment Data'!M17</f>
        <v>2833411259.0090523</v>
      </c>
      <c r="N206" s="92">
        <f>'Segment Data'!N17</f>
        <v>44110011.432656288</v>
      </c>
      <c r="O206" s="332">
        <f>'Segment Data'!O17</f>
        <v>1.5814000539017849E-2</v>
      </c>
      <c r="P206" s="117">
        <f>'Segment Data'!P17</f>
        <v>1056093452.1225212</v>
      </c>
      <c r="Q206" s="92">
        <f>'Segment Data'!Q17</f>
        <v>43924989.111904502</v>
      </c>
      <c r="R206" s="311">
        <f>'Segment Data'!R17</f>
        <v>4.3396915352660784E-2</v>
      </c>
    </row>
    <row r="207" spans="2:18" s="19" customFormat="1" ht="15.75" thickBot="1" x14ac:dyDescent="0.3">
      <c r="B207" s="465"/>
      <c r="C207" s="469"/>
      <c r="D207" s="129" t="s">
        <v>286</v>
      </c>
      <c r="E207" s="119">
        <f>'Segment Data'!E18</f>
        <v>23190261.363920815</v>
      </c>
      <c r="F207" s="94">
        <f>'Segment Data'!F18</f>
        <v>-3642205.04172666</v>
      </c>
      <c r="G207" s="312">
        <f>'Segment Data'!G18</f>
        <v>-0.13573873480971094</v>
      </c>
      <c r="H207" s="111">
        <f>'Segment Data'!H18</f>
        <v>0.39377870013218241</v>
      </c>
      <c r="I207" s="264">
        <f>'Segment Data'!I18</f>
        <v>-6.6227251596416736E-2</v>
      </c>
      <c r="J207" s="119">
        <f>'Segment Data'!J18</f>
        <v>13.019033728330088</v>
      </c>
      <c r="K207" s="94">
        <f>'Segment Data'!K18</f>
        <v>0.35698911236072384</v>
      </c>
      <c r="L207" s="312">
        <f>'Segment Data'!L18</f>
        <v>2.8193638799099582E-2</v>
      </c>
      <c r="M207" s="111">
        <f>'Segment Data'!M18</f>
        <v>301914794.86567521</v>
      </c>
      <c r="N207" s="94">
        <f>'Segment Data'!N18</f>
        <v>-37839091.919132233</v>
      </c>
      <c r="O207" s="333">
        <f>'Segment Data'!O18</f>
        <v>-0.11137206487088305</v>
      </c>
      <c r="P207" s="119">
        <f>'Segment Data'!P18</f>
        <v>83835409.647814915</v>
      </c>
      <c r="Q207" s="94">
        <f>'Segment Data'!Q18</f>
        <v>-8553703.7383619547</v>
      </c>
      <c r="R207" s="312">
        <f>'Segment Data'!R18</f>
        <v>-9.2583459510087132E-2</v>
      </c>
    </row>
    <row r="208" spans="2:18" s="19" customFormat="1" x14ac:dyDescent="0.25">
      <c r="B208" s="465"/>
      <c r="C208" s="470" t="s">
        <v>354</v>
      </c>
      <c r="D208" s="257" t="s">
        <v>280</v>
      </c>
      <c r="E208" s="249">
        <f>'Segment Data'!E19</f>
        <v>1350514.937521053</v>
      </c>
      <c r="F208" s="246">
        <f>'Segment Data'!F19</f>
        <v>-1981390.9405079074</v>
      </c>
      <c r="G208" s="313">
        <f>'Segment Data'!G19</f>
        <v>-0.59467194243795063</v>
      </c>
      <c r="H208" s="247">
        <f>'Segment Data'!H19</f>
        <v>2.2932213150193784E-2</v>
      </c>
      <c r="I208" s="277">
        <f>'Segment Data'!I19</f>
        <v>-3.4188757815421092E-2</v>
      </c>
      <c r="J208" s="249">
        <f>'Segment Data'!J19</f>
        <v>24.805575394810109</v>
      </c>
      <c r="K208" s="246">
        <f>'Segment Data'!K19</f>
        <v>3.1995749801019429</v>
      </c>
      <c r="L208" s="313">
        <f>'Segment Data'!L19</f>
        <v>0.14808733308751812</v>
      </c>
      <c r="M208" s="247">
        <f>'Segment Data'!M19</f>
        <v>33500300.104495745</v>
      </c>
      <c r="N208" s="246">
        <f>'Segment Data'!N19</f>
        <v>-38488859.67796655</v>
      </c>
      <c r="O208" s="334">
        <f>'Segment Data'!O19</f>
        <v>-0.53464799136804275</v>
      </c>
      <c r="P208" s="249">
        <f>'Segment Data'!P19</f>
        <v>6971650.3791936142</v>
      </c>
      <c r="Q208" s="246">
        <f>'Segment Data'!Q19</f>
        <v>-8012431.3685678197</v>
      </c>
      <c r="R208" s="313">
        <f>'Segment Data'!R19</f>
        <v>-0.53472955523382992</v>
      </c>
    </row>
    <row r="209" spans="2:18" s="19" customFormat="1" x14ac:dyDescent="0.25">
      <c r="B209" s="465"/>
      <c r="C209" s="471"/>
      <c r="D209" s="128" t="s">
        <v>282</v>
      </c>
      <c r="E209" s="117">
        <f>'Segment Data'!E20</f>
        <v>21863057.242178466</v>
      </c>
      <c r="F209" s="92">
        <f>'Segment Data'!F20</f>
        <v>-2319335.2546298616</v>
      </c>
      <c r="G209" s="311">
        <f>'Segment Data'!G20</f>
        <v>-9.5910082302070612E-2</v>
      </c>
      <c r="H209" s="110">
        <f>'Segment Data'!H20</f>
        <v>0.37124231273799491</v>
      </c>
      <c r="I209" s="263">
        <f>'Segment Data'!I20</f>
        <v>-4.3331744950103224E-2</v>
      </c>
      <c r="J209" s="117">
        <f>'Segment Data'!J20</f>
        <v>8.0427995519928146</v>
      </c>
      <c r="K209" s="92">
        <f>'Segment Data'!K20</f>
        <v>-2.0425497250377234E-2</v>
      </c>
      <c r="L209" s="311">
        <f>'Segment Data'!L20</f>
        <v>-2.5331672036481676E-3</v>
      </c>
      <c r="M209" s="110">
        <f>'Segment Data'!M20</f>
        <v>175840186.99258623</v>
      </c>
      <c r="N209" s="92">
        <f>'Segment Data'!N20</f>
        <v>-19147885.938309282</v>
      </c>
      <c r="O209" s="332">
        <f>'Segment Data'!O20</f>
        <v>-9.8200293230731928E-2</v>
      </c>
      <c r="P209" s="117">
        <f>'Segment Data'!P20</f>
        <v>43536153.962904155</v>
      </c>
      <c r="Q209" s="92">
        <f>'Segment Data'!Q20</f>
        <v>-4137864.6359700859</v>
      </c>
      <c r="R209" s="311">
        <f>'Segment Data'!R20</f>
        <v>-8.6794962069083811E-2</v>
      </c>
    </row>
    <row r="210" spans="2:18" s="19" customFormat="1" x14ac:dyDescent="0.25">
      <c r="B210" s="465"/>
      <c r="C210" s="471"/>
      <c r="D210" s="128" t="s">
        <v>284</v>
      </c>
      <c r="E210" s="117">
        <f>'Segment Data'!E21</f>
        <v>4817165064.5828485</v>
      </c>
      <c r="F210" s="92">
        <f>'Segment Data'!F21</f>
        <v>81322539.07038784</v>
      </c>
      <c r="G210" s="311">
        <f>'Segment Data'!G21</f>
        <v>1.7171715197938937E-2</v>
      </c>
      <c r="H210" s="110">
        <f>'Segment Data'!H21</f>
        <v>81.797137500346096</v>
      </c>
      <c r="I210" s="263">
        <f>'Segment Data'!I21</f>
        <v>0.60759214693734975</v>
      </c>
      <c r="J210" s="117">
        <f>'Segment Data'!J21</f>
        <v>5.703358551123709</v>
      </c>
      <c r="K210" s="92">
        <f>'Segment Data'!K21</f>
        <v>-4.384734415915581E-3</v>
      </c>
      <c r="L210" s="311">
        <f>'Segment Data'!L21</f>
        <v>-7.6820806342572522E-4</v>
      </c>
      <c r="M210" s="110">
        <f>'Segment Data'!M21</f>
        <v>27474019563.262985</v>
      </c>
      <c r="N210" s="92">
        <f>'Segment Data'!N21</f>
        <v>443046186.89622116</v>
      </c>
      <c r="O210" s="332">
        <f>'Segment Data'!O21</f>
        <v>1.6390315684435448E-2</v>
      </c>
      <c r="P210" s="117">
        <f>'Segment Data'!P21</f>
        <v>6596033450.9876785</v>
      </c>
      <c r="Q210" s="92">
        <f>'Segment Data'!Q21</f>
        <v>86527589.684421539</v>
      </c>
      <c r="R210" s="311">
        <f>'Segment Data'!R21</f>
        <v>1.329249739197531E-2</v>
      </c>
    </row>
    <row r="211" spans="2:18" s="19" customFormat="1" ht="15.75" thickBot="1" x14ac:dyDescent="0.3">
      <c r="B211" s="466"/>
      <c r="C211" s="472"/>
      <c r="D211" s="302" t="s">
        <v>285</v>
      </c>
      <c r="E211" s="253">
        <f>'Segment Data'!E22</f>
        <v>690373397.74569976</v>
      </c>
      <c r="F211" s="254">
        <f>'Segment Data'!F22</f>
        <v>-24809810.710290909</v>
      </c>
      <c r="G211" s="314">
        <f>'Segment Data'!G22</f>
        <v>-3.4690147107694011E-2</v>
      </c>
      <c r="H211" s="279">
        <f>'Segment Data'!H22</f>
        <v>11.722780304368976</v>
      </c>
      <c r="I211" s="278">
        <f>'Segment Data'!I22</f>
        <v>-0.5380580208350132</v>
      </c>
      <c r="J211" s="253">
        <f>'Segment Data'!J22</f>
        <v>4.8455313420834569</v>
      </c>
      <c r="K211" s="254">
        <f>'Segment Data'!K22</f>
        <v>-8.7969509449994376E-3</v>
      </c>
      <c r="L211" s="314">
        <f>'Segment Data'!L22</f>
        <v>-1.8121870656406117E-3</v>
      </c>
      <c r="M211" s="279">
        <f>'Segment Data'!M22</f>
        <v>3345225936.5174365</v>
      </c>
      <c r="N211" s="254">
        <f>'Segment Data'!N22</f>
        <v>-126508146.98934746</v>
      </c>
      <c r="O211" s="335">
        <f>'Segment Data'!O22</f>
        <v>-3.6439469137440998E-2</v>
      </c>
      <c r="P211" s="253">
        <f>'Segment Data'!P22</f>
        <v>703714219.2202034</v>
      </c>
      <c r="Q211" s="254">
        <f>'Segment Data'!Q22</f>
        <v>-22762469.675632834</v>
      </c>
      <c r="R211" s="314">
        <f>'Segment Data'!R22</f>
        <v>-3.1332691087761204E-2</v>
      </c>
    </row>
    <row r="212" spans="2:18" s="19" customFormat="1" x14ac:dyDescent="0.25">
      <c r="B212" s="473" t="s">
        <v>47</v>
      </c>
      <c r="C212" s="474"/>
      <c r="D212" s="87" t="str">
        <f>_xlfn.XLOOKUP('TOTAL U.S. MULO+ WITH C'!E212,'Form Data'!E:E,'Form Data'!D:D,"NOT FOUND",0)</f>
        <v>SHREDDED</v>
      </c>
      <c r="E212" s="121">
        <f>'Form Data'!E32</f>
        <v>1635270535.9040482</v>
      </c>
      <c r="F212" s="106">
        <f>'Form Data'!F32</f>
        <v>816460.74496388435</v>
      </c>
      <c r="G212" s="315">
        <f>'Form Data'!G32</f>
        <v>4.995311629569138E-4</v>
      </c>
      <c r="H212" s="112">
        <f>'Form Data'!H32</f>
        <v>27.767462206984053</v>
      </c>
      <c r="I212" s="265">
        <f>'Form Data'!I32</f>
        <v>-0.25301831962148214</v>
      </c>
      <c r="J212" s="121">
        <f>'Form Data'!J32</f>
        <v>4.4916447394375441</v>
      </c>
      <c r="K212" s="106">
        <f>'Form Data'!K32</f>
        <v>-5.7571426051150176E-2</v>
      </c>
      <c r="L212" s="315">
        <f>'Form Data'!L32</f>
        <v>-1.2655240805635718E-2</v>
      </c>
      <c r="M212" s="112">
        <f>'Form Data'!M32</f>
        <v>7345054300.150631</v>
      </c>
      <c r="N212" s="106">
        <f>'Form Data'!N32</f>
        <v>-90430600.311948776</v>
      </c>
      <c r="O212" s="336">
        <f>'Form Data'!O32</f>
        <v>-1.2162031329836049E-2</v>
      </c>
      <c r="P212" s="121">
        <f>'Form Data'!P32</f>
        <v>1985916658.5755248</v>
      </c>
      <c r="Q212" s="106">
        <f>'Form Data'!Q32</f>
        <v>6251128.6267721653</v>
      </c>
      <c r="R212" s="315">
        <f>'Form Data'!R32</f>
        <v>3.1576690770253437E-3</v>
      </c>
    </row>
    <row r="213" spans="2:18" s="19" customFormat="1" x14ac:dyDescent="0.25">
      <c r="B213" s="475"/>
      <c r="C213" s="476"/>
      <c r="D213" s="88" t="str">
        <f>_xlfn.XLOOKUP('TOTAL U.S. MULO+ WITH C'!E213,'Form Data'!E:E,'Form Data'!D:D,"NOT FOUND",0)</f>
        <v>CHUNK</v>
      </c>
      <c r="E213" s="123">
        <f>'Form Data'!E33</f>
        <v>816425333.01943099</v>
      </c>
      <c r="F213" s="105">
        <f>'Form Data'!F33</f>
        <v>52258274.167653203</v>
      </c>
      <c r="G213" s="316">
        <f>'Form Data'!G33</f>
        <v>6.8385928917395949E-2</v>
      </c>
      <c r="H213" s="113">
        <f>'Form Data'!H33</f>
        <v>13.863185987698623</v>
      </c>
      <c r="I213" s="266">
        <f>'Form Data'!I33</f>
        <v>0.76258651717170522</v>
      </c>
      <c r="J213" s="123">
        <f>'Form Data'!J33</f>
        <v>5.8893893604989751</v>
      </c>
      <c r="K213" s="105">
        <f>'Form Data'!K33</f>
        <v>2.3929077330265613E-2</v>
      </c>
      <c r="L213" s="316">
        <f>'Form Data'!L33</f>
        <v>4.07965891422563E-3</v>
      </c>
      <c r="M213" s="113">
        <f>'Form Data'!M33</f>
        <v>4808246669.9264698</v>
      </c>
      <c r="N213" s="105">
        <f>'Form Data'!N33</f>
        <v>326055136.52552128</v>
      </c>
      <c r="O213" s="337">
        <f>'Form Data'!O33</f>
        <v>7.2744579096137088E-2</v>
      </c>
      <c r="P213" s="123">
        <f>'Form Data'!P33</f>
        <v>1091454183.9520166</v>
      </c>
      <c r="Q213" s="105">
        <f>'Form Data'!Q33</f>
        <v>50899743.274330616</v>
      </c>
      <c r="R213" s="316">
        <f>'Form Data'!R33</f>
        <v>4.8915982945765858E-2</v>
      </c>
    </row>
    <row r="214" spans="2:18" s="19" customFormat="1" x14ac:dyDescent="0.25">
      <c r="B214" s="475"/>
      <c r="C214" s="476"/>
      <c r="D214" s="88" t="str">
        <f>_xlfn.XLOOKUP('TOTAL U.S. MULO+ WITH C'!E214,'Form Data'!E:E,'Form Data'!D:D,"NOT FOUND",0)</f>
        <v>SLICED</v>
      </c>
      <c r="E214" s="123">
        <f>'Form Data'!E34</f>
        <v>671890275.39288056</v>
      </c>
      <c r="F214" s="105">
        <f>'Form Data'!F34</f>
        <v>15583894.77438724</v>
      </c>
      <c r="G214" s="316">
        <f>'Form Data'!G34</f>
        <v>2.3744847276513159E-2</v>
      </c>
      <c r="H214" s="113">
        <f>'Form Data'!H34</f>
        <v>11.408930461098105</v>
      </c>
      <c r="I214" s="266">
        <f>'Form Data'!I34</f>
        <v>0.15745485397985703</v>
      </c>
      <c r="J214" s="123">
        <f>'Form Data'!J34</f>
        <v>5.7343152250783449</v>
      </c>
      <c r="K214" s="105">
        <f>'Form Data'!K34</f>
        <v>-7.9554366213833383E-2</v>
      </c>
      <c r="L214" s="316">
        <f>'Form Data'!L34</f>
        <v>-1.3683548446457637E-2</v>
      </c>
      <c r="M214" s="113">
        <f>'Form Data'!M34</f>
        <v>3852830635.767477</v>
      </c>
      <c r="N214" s="105">
        <f>'Form Data'!N34</f>
        <v>37150926.918588638</v>
      </c>
      <c r="O214" s="337">
        <f>'Form Data'!O34</f>
        <v>9.7363850619936604E-3</v>
      </c>
      <c r="P214" s="123">
        <f>'Form Data'!P34</f>
        <v>1096772393.3676994</v>
      </c>
      <c r="Q214" s="105">
        <f>'Form Data'!Q34</f>
        <v>21154561.536223412</v>
      </c>
      <c r="R214" s="316">
        <f>'Form Data'!R34</f>
        <v>1.9667358526590357E-2</v>
      </c>
    </row>
    <row r="215" spans="2:18" s="19" customFormat="1" x14ac:dyDescent="0.25">
      <c r="B215" s="475"/>
      <c r="C215" s="476"/>
      <c r="D215" s="88" t="str">
        <f>_xlfn.XLOOKUP('TOTAL U.S. MULO+ WITH C'!E215,'Form Data'!E:E,'Form Data'!D:D,"NOT FOUND",0)</f>
        <v>CREAM CHEESE</v>
      </c>
      <c r="E215" s="123">
        <f>'Form Data'!E35</f>
        <v>555060568.24203348</v>
      </c>
      <c r="F215" s="105">
        <f>'Form Data'!F35</f>
        <v>1562216.1800956726</v>
      </c>
      <c r="G215" s="316">
        <f>'Form Data'!G35</f>
        <v>2.8224405262924014E-3</v>
      </c>
      <c r="H215" s="113">
        <f>'Form Data'!H35</f>
        <v>9.4251214174338394</v>
      </c>
      <c r="I215" s="266">
        <f>'Form Data'!I35</f>
        <v>-6.3851097104530297E-2</v>
      </c>
      <c r="J215" s="123">
        <f>'Form Data'!J35</f>
        <v>5.3599880560172561</v>
      </c>
      <c r="K215" s="105">
        <f>'Form Data'!K35</f>
        <v>-0.12017624854366638</v>
      </c>
      <c r="L215" s="316">
        <f>'Form Data'!L35</f>
        <v>-2.1929314864455519E-2</v>
      </c>
      <c r="M215" s="113">
        <f>'Form Data'!M35</f>
        <v>2975118016.1434507</v>
      </c>
      <c r="N215" s="105">
        <f>'Form Data'!N35</f>
        <v>-58143895.459675312</v>
      </c>
      <c r="O215" s="337">
        <f>'Form Data'!O35</f>
        <v>-1.9168768525150325E-2</v>
      </c>
      <c r="P215" s="123">
        <f>'Form Data'!P35</f>
        <v>804142974.64585924</v>
      </c>
      <c r="Q215" s="105">
        <f>'Form Data'!Q35</f>
        <v>-2686158.7130012512</v>
      </c>
      <c r="R215" s="316">
        <f>'Form Data'!R35</f>
        <v>-3.3292782845094722E-3</v>
      </c>
    </row>
    <row r="216" spans="2:18" s="19" customFormat="1" x14ac:dyDescent="0.25">
      <c r="B216" s="475"/>
      <c r="C216" s="476"/>
      <c r="D216" s="88" t="str">
        <f>_xlfn.XLOOKUP('TOTAL U.S. MULO+ WITH C'!E216,'Form Data'!E:E,'Form Data'!D:D,"NOT FOUND",0)</f>
        <v>STRING AND STICK</v>
      </c>
      <c r="E216" s="123">
        <f>'Form Data'!E36</f>
        <v>322415268.77813703</v>
      </c>
      <c r="F216" s="105">
        <f>'Form Data'!F36</f>
        <v>4844212.4542366862</v>
      </c>
      <c r="G216" s="316">
        <f>'Form Data'!G36</f>
        <v>1.5253948235433417E-2</v>
      </c>
      <c r="H216" s="113">
        <f>'Form Data'!H36</f>
        <v>5.4747233526115675</v>
      </c>
      <c r="I216" s="266">
        <f>'Form Data'!I36</f>
        <v>3.0401768555257114E-2</v>
      </c>
      <c r="J216" s="123">
        <f>'Form Data'!J36</f>
        <v>5.8139005816455906</v>
      </c>
      <c r="K216" s="105">
        <f>'Form Data'!K36</f>
        <v>0.19102424205152602</v>
      </c>
      <c r="L216" s="316">
        <f>'Form Data'!L36</f>
        <v>3.3972691290827271E-2</v>
      </c>
      <c r="M216" s="113">
        <f>'Form Data'!M36</f>
        <v>1874490318.6806304</v>
      </c>
      <c r="N216" s="105">
        <f>'Form Data'!N36</f>
        <v>88827539.937077284</v>
      </c>
      <c r="O216" s="337">
        <f>'Form Data'!O36</f>
        <v>4.9744857200629482E-2</v>
      </c>
      <c r="P216" s="123">
        <f>'Form Data'!P36</f>
        <v>394074191.37977397</v>
      </c>
      <c r="Q216" s="105">
        <f>'Form Data'!Q36</f>
        <v>1527079.7426769733</v>
      </c>
      <c r="R216" s="316">
        <f>'Form Data'!R36</f>
        <v>3.8901820887392801E-3</v>
      </c>
    </row>
    <row r="217" spans="2:18" s="19" customFormat="1" x14ac:dyDescent="0.25">
      <c r="B217" s="475"/>
      <c r="C217" s="476"/>
      <c r="D217" s="88" t="str">
        <f>_xlfn.XLOOKUP('TOTAL U.S. MULO+ WITH C'!E217,'Form Data'!E:E,'Form Data'!D:D,"NOT FOUND",0)</f>
        <v>UNKNOWN</v>
      </c>
      <c r="E217" s="123">
        <f>'Form Data'!E37</f>
        <v>148765744.95179132</v>
      </c>
      <c r="F217" s="105">
        <f>'Form Data'!F37</f>
        <v>-7143408.0821239948</v>
      </c>
      <c r="G217" s="316">
        <f>'Form Data'!G37</f>
        <v>-4.5817759529295059E-2</v>
      </c>
      <c r="H217" s="113">
        <f>'Form Data'!H37</f>
        <v>2.5260940681958677</v>
      </c>
      <c r="I217" s="266">
        <f>'Form Data'!I37</f>
        <v>-0.14675520478304893</v>
      </c>
      <c r="J217" s="123">
        <f>'Form Data'!J37</f>
        <v>10.130493074865091</v>
      </c>
      <c r="K217" s="105">
        <f>'Form Data'!K37</f>
        <v>0.2755257860806406</v>
      </c>
      <c r="L217" s="316">
        <f>'Form Data'!L37</f>
        <v>2.7958061960713518E-2</v>
      </c>
      <c r="M217" s="113">
        <f>'Form Data'!M37</f>
        <v>1507070349.0112684</v>
      </c>
      <c r="N217" s="105">
        <f>'Form Data'!N37</f>
        <v>-29409254.160056114</v>
      </c>
      <c r="O217" s="337">
        <f>'Form Data'!O37</f>
        <v>-1.9140673328402687E-2</v>
      </c>
      <c r="P217" s="123">
        <f>'Form Data'!P37</f>
        <v>212863342.63873035</v>
      </c>
      <c r="Q217" s="105">
        <f>'Form Data'!Q37</f>
        <v>-12304102.422075629</v>
      </c>
      <c r="R217" s="316">
        <f>'Form Data'!R37</f>
        <v>-5.4644233400405341E-2</v>
      </c>
    </row>
    <row r="218" spans="2:18" s="19" customFormat="1" x14ac:dyDescent="0.25">
      <c r="B218" s="475"/>
      <c r="C218" s="476"/>
      <c r="D218" s="88" t="str">
        <f>_xlfn.XLOOKUP('TOTAL U.S. MULO+ WITH C'!E218,'Form Data'!E:E,'Form Data'!D:D,"NOT FOUND",0)</f>
        <v>GRATED</v>
      </c>
      <c r="E218" s="123">
        <f>'Form Data'!E38</f>
        <v>111806943.65345106</v>
      </c>
      <c r="F218" s="105">
        <f>'Form Data'!F38</f>
        <v>-1612967.4900113046</v>
      </c>
      <c r="G218" s="316">
        <f>'Form Data'!G38</f>
        <v>-1.4221202201182273E-2</v>
      </c>
      <c r="H218" s="113">
        <f>'Form Data'!H38</f>
        <v>1.8985207732977611</v>
      </c>
      <c r="I218" s="266">
        <f>'Form Data'!I38</f>
        <v>-4.5908537887007661E-2</v>
      </c>
      <c r="J218" s="123">
        <f>'Form Data'!J38</f>
        <v>8.098892306271015</v>
      </c>
      <c r="K218" s="105">
        <f>'Form Data'!K38</f>
        <v>0.17117841450198856</v>
      </c>
      <c r="L218" s="316">
        <f>'Form Data'!L38</f>
        <v>2.1592405684533481E-2</v>
      </c>
      <c r="M218" s="113">
        <f>'Form Data'!M38</f>
        <v>905512395.74261165</v>
      </c>
      <c r="N218" s="105">
        <f>'Form Data'!N38</f>
        <v>6351790.5673764944</v>
      </c>
      <c r="O218" s="337">
        <f>'Form Data'!O38</f>
        <v>7.064133516101509E-3</v>
      </c>
      <c r="P218" s="123">
        <f>'Form Data'!P38</f>
        <v>195747052.67903724</v>
      </c>
      <c r="Q218" s="105">
        <f>'Form Data'!Q38</f>
        <v>-1239659.6663566232</v>
      </c>
      <c r="R218" s="316">
        <f>'Form Data'!R38</f>
        <v>-6.2931131323366645E-3</v>
      </c>
    </row>
    <row r="219" spans="2:18" s="19" customFormat="1" x14ac:dyDescent="0.25">
      <c r="B219" s="475"/>
      <c r="C219" s="476"/>
      <c r="D219" s="88" t="str">
        <f>_xlfn.XLOOKUP('TOTAL U.S. MULO+ WITH C'!E219,'Form Data'!E:E,'Form Data'!D:D,"NOT FOUND",0)</f>
        <v>RICOTTA</v>
      </c>
      <c r="E219" s="123">
        <f>'Form Data'!E39</f>
        <v>104304932.24812569</v>
      </c>
      <c r="F219" s="105">
        <f>'Form Data'!F39</f>
        <v>2129399.763946116</v>
      </c>
      <c r="G219" s="316">
        <f>'Form Data'!G39</f>
        <v>2.0840603539558977E-2</v>
      </c>
      <c r="H219" s="113">
        <f>'Form Data'!H39</f>
        <v>1.7711340115356946</v>
      </c>
      <c r="I219" s="266">
        <f>'Form Data'!I39</f>
        <v>1.9474199381080748E-2</v>
      </c>
      <c r="J219" s="123">
        <f>'Form Data'!J39</f>
        <v>3.2339262594930585</v>
      </c>
      <c r="K219" s="105">
        <f>'Form Data'!K39</f>
        <v>9.0675601375442394E-2</v>
      </c>
      <c r="L219" s="316">
        <f>'Form Data'!L39</f>
        <v>2.8847715705162653E-2</v>
      </c>
      <c r="M219" s="113">
        <f>'Form Data'!M39</f>
        <v>337314459.39185798</v>
      </c>
      <c r="N219" s="105">
        <f>'Form Data'!N39</f>
        <v>16151149.667442679</v>
      </c>
      <c r="O219" s="337">
        <f>'Form Data'!O39</f>
        <v>5.0289523050754778E-2</v>
      </c>
      <c r="P219" s="123">
        <f>'Form Data'!P39</f>
        <v>79549916.670483306</v>
      </c>
      <c r="Q219" s="105">
        <f>'Form Data'!Q39</f>
        <v>2391678.5155697465</v>
      </c>
      <c r="R219" s="316">
        <f>'Form Data'!R39</f>
        <v>3.0997059714710978E-2</v>
      </c>
    </row>
    <row r="220" spans="2:18" s="19" customFormat="1" x14ac:dyDescent="0.25">
      <c r="B220" s="475"/>
      <c r="C220" s="476"/>
      <c r="D220" s="88" t="str">
        <f>_xlfn.XLOOKUP('TOTAL U.S. MULO+ WITH C'!E220,'Form Data'!E:E,'Form Data'!D:D,"NOT FOUND",0)</f>
        <v>ROUND</v>
      </c>
      <c r="E220" s="123">
        <f>'Form Data'!E40</f>
        <v>91879891.705315098</v>
      </c>
      <c r="F220" s="105">
        <f>'Form Data'!F40</f>
        <v>8568466.3585661948</v>
      </c>
      <c r="G220" s="316">
        <f>'Form Data'!G40</f>
        <v>0.10284863478092643</v>
      </c>
      <c r="H220" s="113">
        <f>'Form Data'!H40</f>
        <v>1.5601525035113968</v>
      </c>
      <c r="I220" s="266">
        <f>'Form Data'!I40</f>
        <v>0.13189201760871727</v>
      </c>
      <c r="J220" s="123">
        <f>'Form Data'!J40</f>
        <v>8.1471587285397078</v>
      </c>
      <c r="K220" s="105">
        <f>'Form Data'!K40</f>
        <v>-0.21936755536481378</v>
      </c>
      <c r="L220" s="316">
        <f>'Form Data'!L40</f>
        <v>-2.6219669659895996E-2</v>
      </c>
      <c r="M220" s="113">
        <f>'Form Data'!M40</f>
        <v>748560061.68424106</v>
      </c>
      <c r="N220" s="105">
        <f>'Form Data'!N40</f>
        <v>51532831.771116972</v>
      </c>
      <c r="O220" s="337">
        <f>'Form Data'!O40</f>
        <v>7.3932307892103311E-2</v>
      </c>
      <c r="P220" s="123">
        <f>'Form Data'!P40</f>
        <v>121922321.50020026</v>
      </c>
      <c r="Q220" s="105">
        <f>'Form Data'!Q40</f>
        <v>6804321.5078480244</v>
      </c>
      <c r="R220" s="316">
        <f>'Form Data'!R40</f>
        <v>5.9107363820602027E-2</v>
      </c>
    </row>
    <row r="221" spans="2:18" s="19" customFormat="1" x14ac:dyDescent="0.25">
      <c r="B221" s="475"/>
      <c r="C221" s="476"/>
      <c r="D221" s="88" t="str">
        <f>_xlfn.XLOOKUP('TOTAL U.S. MULO+ WITH C'!E221,'Form Data'!E:E,'Form Data'!D:D,"NOT FOUND",0)</f>
        <v>CRUMBLED</v>
      </c>
      <c r="E221" s="123">
        <f>'Form Data'!E41</f>
        <v>74220210.492255032</v>
      </c>
      <c r="F221" s="105">
        <f>'Form Data'!F41</f>
        <v>-57915.533807218075</v>
      </c>
      <c r="G221" s="316">
        <f>'Form Data'!G41</f>
        <v>-7.7971183315660153E-4</v>
      </c>
      <c r="H221" s="113">
        <f>'Form Data'!H41</f>
        <v>1.2602849770657272</v>
      </c>
      <c r="I221" s="266">
        <f>'Form Data'!I41</f>
        <v>-1.3111942124829801E-2</v>
      </c>
      <c r="J221" s="123">
        <f>'Form Data'!J41</f>
        <v>8.7331610715084729</v>
      </c>
      <c r="K221" s="105">
        <f>'Form Data'!K41</f>
        <v>-1.5264718411822642E-2</v>
      </c>
      <c r="L221" s="316">
        <f>'Form Data'!L41</f>
        <v>-1.7448531631153853E-3</v>
      </c>
      <c r="M221" s="113">
        <f>'Form Data'!M41</f>
        <v>648177052.99012637</v>
      </c>
      <c r="N221" s="105">
        <f>'Form Data'!N41</f>
        <v>-1639620.3632265329</v>
      </c>
      <c r="O221" s="337">
        <f>'Form Data'!O41</f>
        <v>-2.5232045136135669E-3</v>
      </c>
      <c r="P221" s="123">
        <f>'Form Data'!P41</f>
        <v>136041293.23571259</v>
      </c>
      <c r="Q221" s="105">
        <f>'Form Data'!Q41</f>
        <v>-1033136.2992748022</v>
      </c>
      <c r="R221" s="316">
        <f>'Form Data'!R41</f>
        <v>-7.5370461345680862E-3</v>
      </c>
    </row>
    <row r="222" spans="2:18" s="19" customFormat="1" x14ac:dyDescent="0.25">
      <c r="B222" s="475"/>
      <c r="C222" s="476"/>
      <c r="D222" s="88" t="str">
        <f>_xlfn.XLOOKUP('TOTAL U.S. MULO+ WITH C'!E222,'Form Data'!E:E,'Form Data'!D:D,"NOT FOUND",0)</f>
        <v>SPREAD/COLD PACK</v>
      </c>
      <c r="E222" s="123">
        <f>'Form Data'!E42</f>
        <v>59966018.167266935</v>
      </c>
      <c r="F222" s="105">
        <f>'Form Data'!F42</f>
        <v>-750019.27578035742</v>
      </c>
      <c r="G222" s="316">
        <f>'Form Data'!G42</f>
        <v>-1.235290225393725E-2</v>
      </c>
      <c r="H222" s="113">
        <f>'Form Data'!H42</f>
        <v>1.0182438358692509</v>
      </c>
      <c r="I222" s="266">
        <f>'Form Data'!I42</f>
        <v>-2.2649616374103898E-2</v>
      </c>
      <c r="J222" s="123">
        <f>'Form Data'!J42</f>
        <v>9.3690537311990152</v>
      </c>
      <c r="K222" s="105">
        <f>'Form Data'!K42</f>
        <v>0.46924385612430974</v>
      </c>
      <c r="L222" s="316">
        <f>'Form Data'!L42</f>
        <v>5.2725155111290611E-2</v>
      </c>
      <c r="M222" s="113">
        <f>'Form Data'!M42</f>
        <v>561824846.25518024</v>
      </c>
      <c r="N222" s="105">
        <f>'Form Data'!N42</f>
        <v>21463656.644142389</v>
      </c>
      <c r="O222" s="337">
        <f>'Form Data'!O42</f>
        <v>3.9720944169939987E-2</v>
      </c>
      <c r="P222" s="123">
        <f>'Form Data'!P42</f>
        <v>104885841.57516959</v>
      </c>
      <c r="Q222" s="105">
        <f>'Form Data'!Q42</f>
        <v>1062693.9931277782</v>
      </c>
      <c r="R222" s="316">
        <f>'Form Data'!R42</f>
        <v>1.0235617180533171E-2</v>
      </c>
    </row>
    <row r="223" spans="2:18" s="19" customFormat="1" x14ac:dyDescent="0.25">
      <c r="B223" s="475"/>
      <c r="C223" s="476"/>
      <c r="D223" s="88" t="str">
        <f>_xlfn.XLOOKUP('TOTAL U.S. MULO+ WITH C'!E223,'Form Data'!E:E,'Form Data'!D:D,"NOT FOUND",0)</f>
        <v>GRAB AND GO</v>
      </c>
      <c r="E223" s="123">
        <f>'Form Data'!E43</f>
        <v>52307981.342131697</v>
      </c>
      <c r="F223" s="105">
        <f>'Form Data'!F43</f>
        <v>4492343.9283204824</v>
      </c>
      <c r="G223" s="316">
        <f>'Form Data'!G43</f>
        <v>9.3951355064920666E-2</v>
      </c>
      <c r="H223" s="113">
        <f>'Form Data'!H43</f>
        <v>0.88820770823604811</v>
      </c>
      <c r="I223" s="266">
        <f>'Form Data'!I43</f>
        <v>6.847397733233862E-2</v>
      </c>
      <c r="J223" s="123">
        <f>'Form Data'!J43</f>
        <v>9.3033684465174709</v>
      </c>
      <c r="K223" s="105">
        <f>'Form Data'!K43</f>
        <v>2.2165368697457666E-2</v>
      </c>
      <c r="L223" s="316">
        <f>'Form Data'!L43</f>
        <v>2.3881999468827386E-3</v>
      </c>
      <c r="M223" s="113">
        <f>'Form Data'!M43</f>
        <v>486640423.1194126</v>
      </c>
      <c r="N223" s="105">
        <f>'Form Data'!N43</f>
        <v>42853781.986422181</v>
      </c>
      <c r="O223" s="337">
        <f>'Form Data'!O43</f>
        <v>9.6563929632978981E-2</v>
      </c>
      <c r="P223" s="123">
        <f>'Form Data'!P43</f>
        <v>92341029.911398411</v>
      </c>
      <c r="Q223" s="105">
        <f>'Form Data'!Q43</f>
        <v>7994231.9162840843</v>
      </c>
      <c r="R223" s="316">
        <f>'Form Data'!R43</f>
        <v>9.4778131550970549E-2</v>
      </c>
    </row>
    <row r="224" spans="2:18" s="19" customFormat="1" x14ac:dyDescent="0.25">
      <c r="B224" s="475"/>
      <c r="C224" s="476"/>
      <c r="D224" s="88" t="str">
        <f>_xlfn.XLOOKUP('TOTAL U.S. MULO+ WITH C'!E224,'Form Data'!E:E,'Form Data'!D:D,"NOT FOUND",0)</f>
        <v>BALL</v>
      </c>
      <c r="E224" s="123">
        <f>'Form Data'!E44</f>
        <v>36247913.600556657</v>
      </c>
      <c r="F224" s="105">
        <f>'Form Data'!F44</f>
        <v>2317601.7856076285</v>
      </c>
      <c r="G224" s="316">
        <f>'Form Data'!G44</f>
        <v>6.83047594212364E-2</v>
      </c>
      <c r="H224" s="113">
        <f>'Form Data'!H44</f>
        <v>0.61550217464722834</v>
      </c>
      <c r="I224" s="266">
        <f>'Form Data'!I44</f>
        <v>3.3813367404421424E-2</v>
      </c>
      <c r="J224" s="123">
        <f>'Form Data'!J44</f>
        <v>8.8427598210957949</v>
      </c>
      <c r="K224" s="105">
        <f>'Form Data'!K44</f>
        <v>-8.5914558849070843E-2</v>
      </c>
      <c r="L224" s="316">
        <f>'Form Data'!L44</f>
        <v>-9.6223196404213989E-3</v>
      </c>
      <c r="M224" s="113">
        <f>'Form Data'!M44</f>
        <v>320531593.98555422</v>
      </c>
      <c r="N224" s="105">
        <f>'Form Data'!N44</f>
        <v>17578888.179878235</v>
      </c>
      <c r="O224" s="337">
        <f>'Form Data'!O44</f>
        <v>5.8025189552701743E-2</v>
      </c>
      <c r="P224" s="123">
        <f>'Form Data'!P44</f>
        <v>60835500.901426531</v>
      </c>
      <c r="Q224" s="105">
        <f>'Form Data'!Q44</f>
        <v>2687429.3256385252</v>
      </c>
      <c r="R224" s="316">
        <f>'Form Data'!R44</f>
        <v>4.621699830811811E-2</v>
      </c>
    </row>
    <row r="225" spans="2:20" s="19" customFormat="1" x14ac:dyDescent="0.25">
      <c r="B225" s="475"/>
      <c r="C225" s="476"/>
      <c r="D225" s="88" t="str">
        <f>_xlfn.XLOOKUP('TOTAL U.S. MULO+ WITH C'!E225,'Form Data'!E:E,'Form Data'!D:D,"NOT FOUND",0)</f>
        <v>CUBE</v>
      </c>
      <c r="E225" s="123">
        <f>'Form Data'!E45</f>
        <v>31484031.29590264</v>
      </c>
      <c r="F225" s="105">
        <f>'Form Data'!F45</f>
        <v>1688738.6616605967</v>
      </c>
      <c r="G225" s="316">
        <f>'Form Data'!G45</f>
        <v>5.6678035768637662E-2</v>
      </c>
      <c r="H225" s="113">
        <f>'Form Data'!H45</f>
        <v>0.53460979693440547</v>
      </c>
      <c r="I225" s="266">
        <f>'Form Data'!I45</f>
        <v>2.3810240231637803E-2</v>
      </c>
      <c r="J225" s="123">
        <f>'Form Data'!J45</f>
        <v>6.6986679573768377</v>
      </c>
      <c r="K225" s="105">
        <f>'Form Data'!K45</f>
        <v>3.0070611140868841E-2</v>
      </c>
      <c r="L225" s="316">
        <f>'Form Data'!L45</f>
        <v>4.509285773243144E-3</v>
      </c>
      <c r="M225" s="113">
        <f>'Form Data'!M45</f>
        <v>210901071.61091256</v>
      </c>
      <c r="N225" s="105">
        <f>'Form Data'!N45</f>
        <v>12208262.219881952</v>
      </c>
      <c r="O225" s="337">
        <f>'Form Data'!O45</f>
        <v>6.1442899002227595E-2</v>
      </c>
      <c r="P225" s="123">
        <f>'Form Data'!P45</f>
        <v>58646503.529957093</v>
      </c>
      <c r="Q225" s="105">
        <f>'Form Data'!Q45</f>
        <v>4330798.7204442546</v>
      </c>
      <c r="R225" s="316">
        <f>'Form Data'!R45</f>
        <v>7.9733821656784609E-2</v>
      </c>
    </row>
    <row r="226" spans="2:20" s="19" customFormat="1" ht="15.75" thickBot="1" x14ac:dyDescent="0.3">
      <c r="B226" s="477"/>
      <c r="C226" s="478"/>
      <c r="D226" s="89" t="str">
        <f>_xlfn.XLOOKUP('TOTAL U.S. MULO+ WITH C'!E226,'Form Data'!E:E,'Form Data'!D:D,"NOT FOUND",0)</f>
        <v>LOAF</v>
      </c>
      <c r="E226" s="125">
        <f>'Form Data'!E46</f>
        <v>27259270.886557721</v>
      </c>
      <c r="F226" s="107">
        <f>'Form Data'!F46</f>
        <v>389928.94698198885</v>
      </c>
      <c r="G226" s="317">
        <f>'Form Data'!G46</f>
        <v>1.45120393293914E-2</v>
      </c>
      <c r="H226" s="114">
        <f>'Form Data'!H46</f>
        <v>0.46287189643148174</v>
      </c>
      <c r="I226" s="267">
        <f>'Form Data'!I46</f>
        <v>2.2337640891540445E-3</v>
      </c>
      <c r="J226" s="125">
        <f>'Form Data'!J46</f>
        <v>5.6231744547269162</v>
      </c>
      <c r="K226" s="107">
        <f>'Form Data'!K46</f>
        <v>0.22554257056329963</v>
      </c>
      <c r="L226" s="317">
        <f>'Form Data'!L46</f>
        <v>4.1785467294468581E-2</v>
      </c>
      <c r="M226" s="114">
        <f>'Form Data'!M46</f>
        <v>153283635.70377252</v>
      </c>
      <c r="N226" s="107">
        <f>'Form Data'!N46</f>
        <v>8252818.9442238808</v>
      </c>
      <c r="O226" s="338">
        <f>'Form Data'!O46</f>
        <v>5.6903898968634375E-2</v>
      </c>
      <c r="P226" s="125">
        <f>'Form Data'!P46</f>
        <v>17990210.641717594</v>
      </c>
      <c r="Q226" s="107">
        <f>'Form Data'!Q46</f>
        <v>979004.20976376906</v>
      </c>
      <c r="R226" s="317">
        <f>'Form Data'!R46</f>
        <v>5.7550545499513134E-2</v>
      </c>
    </row>
    <row r="227" spans="2:20" s="19" customFormat="1" x14ac:dyDescent="0.25">
      <c r="B227" s="479" t="s">
        <v>65</v>
      </c>
      <c r="C227" s="480"/>
      <c r="D227" s="258" t="s">
        <v>12</v>
      </c>
      <c r="E227" s="249">
        <f>'NB &amp; PL'!D7</f>
        <v>2523647838.6495633</v>
      </c>
      <c r="F227" s="246">
        <f>'NB &amp; PL'!E7</f>
        <v>4720948.490003109</v>
      </c>
      <c r="G227" s="313">
        <f>'NB &amp; PL'!F7</f>
        <v>1.8741903579837774E-3</v>
      </c>
      <c r="H227" s="247">
        <f>'NB &amp; PL'!G7</f>
        <v>42.852417654977224</v>
      </c>
      <c r="I227" s="277">
        <f>'NB &amp; PL'!H7</f>
        <v>-0.33114005176907568</v>
      </c>
      <c r="J227" s="249">
        <f>'NB &amp; PL'!I7</f>
        <v>6.9080707356442881</v>
      </c>
      <c r="K227" s="246">
        <f>'NB &amp; PL'!J7</f>
        <v>3.4991530480146693E-2</v>
      </c>
      <c r="L227" s="313">
        <f>'NB &amp; PL'!K7</f>
        <v>5.091099554600729E-3</v>
      </c>
      <c r="M227" s="247">
        <f>'NB &amp; PL'!L7</f>
        <v>17433537781.247005</v>
      </c>
      <c r="N227" s="246">
        <f>'NB &amp; PL'!M7</f>
        <v>120753753.16255188</v>
      </c>
      <c r="O227" s="334">
        <f>'NB &amp; PL'!N7</f>
        <v>6.9748316022811554E-3</v>
      </c>
      <c r="P227" s="249">
        <f>'NB &amp; PL'!O7</f>
        <v>3434177623.0237226</v>
      </c>
      <c r="Q227" s="246">
        <f>'NB &amp; PL'!P7</f>
        <v>-37154056.484798431</v>
      </c>
      <c r="R227" s="313">
        <f>'NB &amp; PL'!Q7</f>
        <v>-1.0703113362552202E-2</v>
      </c>
    </row>
    <row r="228" spans="2:20" s="19" customFormat="1" ht="15.75" thickBot="1" x14ac:dyDescent="0.3">
      <c r="B228" s="481"/>
      <c r="C228" s="482"/>
      <c r="D228" s="259" t="s">
        <v>11</v>
      </c>
      <c r="E228" s="253">
        <f>'NB &amp; PL'!D8</f>
        <v>3003846819.3706465</v>
      </c>
      <c r="F228" s="254">
        <f>'NB &amp; PL'!E8</f>
        <v>49284997.916647911</v>
      </c>
      <c r="G228" s="314">
        <f>'NB &amp; PL'!F8</f>
        <v>1.6680983812480791E-2</v>
      </c>
      <c r="H228" s="279">
        <f>'NB &amp; PL'!G8</f>
        <v>51.006363290421191</v>
      </c>
      <c r="I228" s="278">
        <f>'NB &amp; PL'!H8</f>
        <v>0.35444027775044162</v>
      </c>
      <c r="J228" s="253">
        <f>'NB &amp; PL'!I8</f>
        <v>4.5079137399641223</v>
      </c>
      <c r="K228" s="254">
        <f>'NB &amp; PL'!J8</f>
        <v>-3.205817067282446E-2</v>
      </c>
      <c r="L228" s="314">
        <f>'NB &amp; PL'!K8</f>
        <v>-7.0613147622595705E-3</v>
      </c>
      <c r="M228" s="279">
        <f>'NB &amp; PL'!L8</f>
        <v>13541082349.788464</v>
      </c>
      <c r="N228" s="254">
        <f>'NB &amp; PL'!M8</f>
        <v>127454672.14697647</v>
      </c>
      <c r="O228" s="335">
        <f>'NB &amp; PL'!N8</f>
        <v>9.5018793729771071E-3</v>
      </c>
      <c r="P228" s="253">
        <f>'NB &amp; PL'!O8</f>
        <v>3905378114.0997581</v>
      </c>
      <c r="Q228" s="254">
        <f>'NB &amp; PL'!P8</f>
        <v>84354895.742014408</v>
      </c>
      <c r="R228" s="314">
        <f>'NB &amp; PL'!Q8</f>
        <v>2.2076520063196506E-2</v>
      </c>
    </row>
    <row r="229" spans="2:20" s="19" customFormat="1" x14ac:dyDescent="0.25">
      <c r="B229" s="483" t="s">
        <v>339</v>
      </c>
      <c r="C229" s="484"/>
      <c r="D229" s="87" t="s">
        <v>83</v>
      </c>
      <c r="E229" s="131">
        <f>'Store location'!D18</f>
        <v>554916390.2796793</v>
      </c>
      <c r="F229" s="140">
        <f>'Store location'!E18</f>
        <v>1576149.1463142633</v>
      </c>
      <c r="G229" s="318">
        <f>'Store location'!F18</f>
        <v>2.8484267529250286E-3</v>
      </c>
      <c r="H229" s="156">
        <f>'Store location'!G18</f>
        <v>9.4226732255091079</v>
      </c>
      <c r="I229" s="268">
        <f>'Store location'!H18</f>
        <v>-6.3588693324891921E-2</v>
      </c>
      <c r="J229" s="131">
        <f>'Store location'!I18</f>
        <v>5.3586897453296007</v>
      </c>
      <c r="K229" s="140">
        <f>'Store location'!J18</f>
        <v>-0.12036602975786348</v>
      </c>
      <c r="L229" s="318">
        <f>'Store location'!K18</f>
        <v>-2.1968389207708335E-2</v>
      </c>
      <c r="M229" s="156">
        <f>'Store location'!L18</f>
        <v>2973624770.1070361</v>
      </c>
      <c r="N229" s="140">
        <f>'Store location'!M18</f>
        <v>-58157273.66301775</v>
      </c>
      <c r="O229" s="339">
        <f>'Store location'!N18</f>
        <v>-1.9182537802321223E-2</v>
      </c>
      <c r="P229" s="131">
        <f>'Store location'!O18</f>
        <v>803844453.9611696</v>
      </c>
      <c r="Q229" s="140">
        <f>'Store location'!P18</f>
        <v>-2674372.3977839947</v>
      </c>
      <c r="R229" s="318">
        <f>'Store location'!Q18</f>
        <v>-3.3159454068264044E-3</v>
      </c>
    </row>
    <row r="230" spans="2:20" s="19" customFormat="1" x14ac:dyDescent="0.25">
      <c r="B230" s="485"/>
      <c r="C230" s="486"/>
      <c r="D230" s="88" t="s">
        <v>305</v>
      </c>
      <c r="E230" s="132">
        <f>'Store location'!D19</f>
        <v>3215669661.6664014</v>
      </c>
      <c r="F230" s="141">
        <f>'Store location'!E19</f>
        <v>41641141.484009266</v>
      </c>
      <c r="G230" s="319">
        <f>'Store location'!F19</f>
        <v>1.3119334378764939E-2</v>
      </c>
      <c r="H230" s="157">
        <f>'Store location'!G19</f>
        <v>54.603188793530776</v>
      </c>
      <c r="I230" s="269">
        <f>'Store location'!H19</f>
        <v>0.18880928151860132</v>
      </c>
      <c r="J230" s="132">
        <f>'Store location'!I19</f>
        <v>4.9147924712420314</v>
      </c>
      <c r="K230" s="141">
        <f>'Store location'!J19</f>
        <v>-1.5615688836786212E-2</v>
      </c>
      <c r="L230" s="319">
        <f>'Store location'!K19</f>
        <v>-3.1672203050500751E-3</v>
      </c>
      <c r="M230" s="157">
        <f>'Store location'!L19</f>
        <v>15804349043.159441</v>
      </c>
      <c r="N230" s="141">
        <f>'Store location'!M19</f>
        <v>155092926.92927933</v>
      </c>
      <c r="O230" s="340">
        <f>'Store location'!N19</f>
        <v>9.9105622514816718E-3</v>
      </c>
      <c r="P230" s="132">
        <f>'Store location'!O19</f>
        <v>4288467491.652451</v>
      </c>
      <c r="Q230" s="141">
        <f>'Store location'!P19</f>
        <v>46502151.545520306</v>
      </c>
      <c r="R230" s="319">
        <f>'Store location'!Q19</f>
        <v>1.0962407237478298E-2</v>
      </c>
    </row>
    <row r="231" spans="2:20" s="19" customFormat="1" x14ac:dyDescent="0.25">
      <c r="B231" s="485"/>
      <c r="C231" s="486"/>
      <c r="D231" s="88" t="s">
        <v>306</v>
      </c>
      <c r="E231" s="132">
        <f>'Store location'!D20</f>
        <v>51751477.348013945</v>
      </c>
      <c r="F231" s="141">
        <f>'Store location'!E20</f>
        <v>4405186.7780578732</v>
      </c>
      <c r="G231" s="319">
        <f>'Store location'!F20</f>
        <v>9.3041856606464884E-2</v>
      </c>
      <c r="H231" s="157">
        <f>'Store location'!G20</f>
        <v>0.87875807694543262</v>
      </c>
      <c r="I231" s="269">
        <f>'Store location'!H20</f>
        <v>6.7070655998267337E-2</v>
      </c>
      <c r="J231" s="132">
        <f>'Store location'!I20</f>
        <v>9.2687071441254414</v>
      </c>
      <c r="K231" s="141">
        <f>'Store location'!J20</f>
        <v>-1.024852577720381E-2</v>
      </c>
      <c r="L231" s="319">
        <f>'Store location'!K20</f>
        <v>-1.1044912964123836E-3</v>
      </c>
      <c r="M231" s="157">
        <f>'Store location'!L20</f>
        <v>479669287.81458282</v>
      </c>
      <c r="N231" s="141">
        <f>'Store location'!M20</f>
        <v>40345156.481630802</v>
      </c>
      <c r="O231" s="340">
        <f>'Store location'!N20</f>
        <v>9.1834601389228693E-2</v>
      </c>
      <c r="P231" s="132">
        <f>'Store location'!O20</f>
        <v>91250396.95157814</v>
      </c>
      <c r="Q231" s="141">
        <f>'Store location'!P20</f>
        <v>7771890.4120041579</v>
      </c>
      <c r="R231" s="319">
        <f>'Store location'!Q20</f>
        <v>9.3100496572968761E-2</v>
      </c>
    </row>
    <row r="232" spans="2:20" s="19" customFormat="1" x14ac:dyDescent="0.25">
      <c r="B232" s="485"/>
      <c r="C232" s="486"/>
      <c r="D232" s="88" t="s">
        <v>307</v>
      </c>
      <c r="E232" s="132">
        <f>'Store location'!D21</f>
        <v>82749111.233119234</v>
      </c>
      <c r="F232" s="141">
        <f>'Store location'!E21</f>
        <v>5092539.6904506981</v>
      </c>
      <c r="G232" s="319">
        <f>'Store location'!F21</f>
        <v>6.5577704362760766E-2</v>
      </c>
      <c r="H232" s="157">
        <f>'Store location'!G21</f>
        <v>1.405108676746794</v>
      </c>
      <c r="I232" s="269">
        <f>'Store location'!H21</f>
        <v>7.3792928115250733E-2</v>
      </c>
      <c r="J232" s="132">
        <f>'Store location'!I21</f>
        <v>6.1701042321772697</v>
      </c>
      <c r="K232" s="141">
        <f>'Store location'!J21</f>
        <v>-0.21065106510194731</v>
      </c>
      <c r="L232" s="319">
        <f>'Store location'!K21</f>
        <v>-3.3013500014922981E-2</v>
      </c>
      <c r="M232" s="157">
        <f>'Store location'!L21</f>
        <v>510570641.42837662</v>
      </c>
      <c r="N232" s="141">
        <f>'Store location'!M21</f>
        <v>15063061.18895185</v>
      </c>
      <c r="O232" s="340">
        <f>'Store location'!N21</f>
        <v>3.0399254803879117E-2</v>
      </c>
      <c r="P232" s="132">
        <f>'Store location'!O21</f>
        <v>69819480.00710541</v>
      </c>
      <c r="Q232" s="141">
        <f>'Store location'!P21</f>
        <v>4152604.9428806081</v>
      </c>
      <c r="R232" s="319">
        <f>'Store location'!Q21</f>
        <v>6.3237438035831553E-2</v>
      </c>
    </row>
    <row r="233" spans="2:20" s="19" customFormat="1" x14ac:dyDescent="0.25">
      <c r="B233" s="485"/>
      <c r="C233" s="486"/>
      <c r="D233" s="88" t="s">
        <v>308</v>
      </c>
      <c r="E233" s="132">
        <f>'Store location'!D22</f>
        <v>56703776.767364793</v>
      </c>
      <c r="F233" s="141">
        <f>'Store location'!E22</f>
        <v>-5883660.4189484715</v>
      </c>
      <c r="G233" s="319">
        <f>'Store location'!F22</f>
        <v>-9.4007051310212794E-2</v>
      </c>
      <c r="H233" s="157">
        <f>'Store location'!G22</f>
        <v>0.96284984276965491</v>
      </c>
      <c r="I233" s="269">
        <f>'Store location'!H22</f>
        <v>-0.11012619953275371</v>
      </c>
      <c r="J233" s="132">
        <f>'Store location'!I22</f>
        <v>9.2179286448431998</v>
      </c>
      <c r="K233" s="141">
        <f>'Store location'!J22</f>
        <v>0.12255159371538404</v>
      </c>
      <c r="L233" s="319">
        <f>'Store location'!K22</f>
        <v>1.347405314001664E-2</v>
      </c>
      <c r="M233" s="157">
        <f>'Store location'!L22</f>
        <v>522691368.13468629</v>
      </c>
      <c r="N233" s="141">
        <f>'Store location'!M22</f>
        <v>-46564971.738611042</v>
      </c>
      <c r="O233" s="340">
        <f>'Store location'!N22</f>
        <v>-8.1799654175086181E-2</v>
      </c>
      <c r="P233" s="132">
        <f>'Store location'!O22</f>
        <v>100386063.98086166</v>
      </c>
      <c r="Q233" s="141">
        <f>'Store location'!P22</f>
        <v>-9781606.3708679378</v>
      </c>
      <c r="R233" s="319">
        <f>'Store location'!Q22</f>
        <v>-8.8788356326665027E-2</v>
      </c>
    </row>
    <row r="234" spans="2:20" s="19" customFormat="1" x14ac:dyDescent="0.25">
      <c r="B234" s="485"/>
      <c r="C234" s="486"/>
      <c r="D234" s="88" t="s">
        <v>309</v>
      </c>
      <c r="E234" s="132">
        <f>'Store location'!D23</f>
        <v>750262313.47913814</v>
      </c>
      <c r="F234" s="141">
        <f>'Store location'!E23</f>
        <v>39386561.041278958</v>
      </c>
      <c r="G234" s="319">
        <f>'Store location'!F23</f>
        <v>5.5405689258928428E-2</v>
      </c>
      <c r="H234" s="157">
        <f>'Store location'!G23</f>
        <v>12.739714914106903</v>
      </c>
      <c r="I234" s="269">
        <f>'Store location'!H23</f>
        <v>0.55272203326849301</v>
      </c>
      <c r="J234" s="132">
        <f>'Store location'!I23</f>
        <v>8.598888759511528</v>
      </c>
      <c r="K234" s="141">
        <f>'Store location'!J23</f>
        <v>3.833235080986519E-2</v>
      </c>
      <c r="L234" s="319">
        <f>'Store location'!K23</f>
        <v>4.4777873049117456E-3</v>
      </c>
      <c r="M234" s="157">
        <f>'Store location'!L23</f>
        <v>6451422174.0608749</v>
      </c>
      <c r="N234" s="141">
        <f>'Store location'!M23</f>
        <v>365930195.73834324</v>
      </c>
      <c r="O234" s="340">
        <f>'Store location'!N23</f>
        <v>6.01315714558237E-2</v>
      </c>
      <c r="P234" s="132">
        <f>'Store location'!O23</f>
        <v>1070392171.6357018</v>
      </c>
      <c r="Q234" s="141">
        <f>'Store location'!P23</f>
        <v>45639971.712474942</v>
      </c>
      <c r="R234" s="319">
        <f>'Store location'!Q23</f>
        <v>4.4537568902895973E-2</v>
      </c>
      <c r="S234" s="1"/>
      <c r="T234" s="1"/>
    </row>
    <row r="235" spans="2:20" s="19" customFormat="1" x14ac:dyDescent="0.25">
      <c r="B235" s="485"/>
      <c r="C235" s="486"/>
      <c r="D235" s="88" t="s">
        <v>310</v>
      </c>
      <c r="E235" s="132">
        <f>'Store location'!D24</f>
        <v>210980.52944597931</v>
      </c>
      <c r="F235" s="141">
        <f>'Store location'!E24</f>
        <v>40775.266980611399</v>
      </c>
      <c r="G235" s="319">
        <f>'Store location'!F24</f>
        <v>0.23956525427002026</v>
      </c>
      <c r="H235" s="157">
        <f>'Store location'!G24</f>
        <v>3.5825227380874582E-3</v>
      </c>
      <c r="I235" s="269">
        <f>'Store location'!H24</f>
        <v>6.6458621425308402E-4</v>
      </c>
      <c r="J235" s="132">
        <f>'Store location'!I24</f>
        <v>8.7975488699576498</v>
      </c>
      <c r="K235" s="141">
        <f>'Store location'!J24</f>
        <v>0.10159830292010241</v>
      </c>
      <c r="L235" s="319">
        <f>'Store location'!K24</f>
        <v>1.1683403917360807E-2</v>
      </c>
      <c r="M235" s="157">
        <f>'Store location'!L24</f>
        <v>1856111.518410542</v>
      </c>
      <c r="N235" s="141">
        <f>'Store location'!M24</f>
        <v>376014.96976205125</v>
      </c>
      <c r="O235" s="340">
        <f>'Store location'!N24</f>
        <v>0.25404759581758291</v>
      </c>
      <c r="P235" s="132">
        <f>'Store location'!O24</f>
        <v>211421.33790719509</v>
      </c>
      <c r="Q235" s="141">
        <f>'Store location'!P24</f>
        <v>38471.016766245419</v>
      </c>
      <c r="R235" s="319">
        <f>'Store location'!Q24</f>
        <v>0.2224396954712366</v>
      </c>
      <c r="S235" s="1"/>
      <c r="T235" s="1"/>
    </row>
    <row r="236" spans="2:20" ht="15.75" thickBot="1" x14ac:dyDescent="0.3">
      <c r="B236" s="487"/>
      <c r="C236" s="488"/>
      <c r="D236" s="89" t="s">
        <v>311</v>
      </c>
      <c r="E236" s="133">
        <f>'Store location'!D25</f>
        <v>88650737.737347022</v>
      </c>
      <c r="F236" s="142">
        <f>'Store location'!E25</f>
        <v>-3503393.8442406058</v>
      </c>
      <c r="G236" s="320">
        <f>'Store location'!F25</f>
        <v>-3.8016676888099316E-2</v>
      </c>
      <c r="H236" s="158">
        <f>'Store location'!G25</f>
        <v>1.5053203465089993</v>
      </c>
      <c r="I236" s="270">
        <f>'Store location'!H25</f>
        <v>-7.4536248223886936E-2</v>
      </c>
      <c r="J236" s="133">
        <f>'Store location'!I25</f>
        <v>7.2846158763327828</v>
      </c>
      <c r="K236" s="142">
        <f>'Store location'!J25</f>
        <v>7.8538214629754854E-2</v>
      </c>
      <c r="L236" s="320">
        <f>'Store location'!K25</f>
        <v>1.0898885401575556E-2</v>
      </c>
      <c r="M236" s="158">
        <f>'Store location'!L25</f>
        <v>645786571.57009184</v>
      </c>
      <c r="N236" s="142">
        <f>'Store location'!M25</f>
        <v>-18283257.453628302</v>
      </c>
      <c r="O236" s="341">
        <f>'Store location'!N25</f>
        <v>-2.7532130891275947E-2</v>
      </c>
      <c r="P236" s="133">
        <f>'Store location'!O25</f>
        <v>148827477.68573022</v>
      </c>
      <c r="Q236" s="142">
        <f>'Store location'!P25</f>
        <v>-5135064.3360317349</v>
      </c>
      <c r="R236" s="320">
        <f>'Store location'!Q25</f>
        <v>-3.3352686105337981E-2</v>
      </c>
    </row>
    <row r="237" spans="2:20" x14ac:dyDescent="0.25">
      <c r="B237" s="460" t="s">
        <v>64</v>
      </c>
      <c r="C237" s="461"/>
      <c r="D237" s="260" t="s">
        <v>312</v>
      </c>
      <c r="E237" s="136">
        <f>Variety!E112</f>
        <v>201245914.51602289</v>
      </c>
      <c r="F237" s="164">
        <f>Variety!F112</f>
        <v>21550008.657011211</v>
      </c>
      <c r="G237" s="321">
        <f>Variety!G112</f>
        <v>0.1199248728233086</v>
      </c>
      <c r="H237" s="162">
        <f>Variety!H112</f>
        <v>3.4172255923049888</v>
      </c>
      <c r="I237" s="301">
        <f>Variety!I112</f>
        <v>0.33658496289905182</v>
      </c>
      <c r="J237" s="136">
        <f>Variety!J112</f>
        <v>5.5363873279900409</v>
      </c>
      <c r="K237" s="164">
        <f>Variety!K112</f>
        <v>-3.8287952778206957E-2</v>
      </c>
      <c r="L237" s="321">
        <f>Variety!L112</f>
        <v>-6.86819426241639E-3</v>
      </c>
      <c r="M237" s="162">
        <f>Variety!M112</f>
        <v>1114175330.9362762</v>
      </c>
      <c r="N237" s="164">
        <f>Variety!N112</f>
        <v>112429006.48878562</v>
      </c>
      <c r="O237" s="342">
        <f>Variety!O112</f>
        <v>0.11223301123744618</v>
      </c>
      <c r="P237" s="136">
        <f>Variety!P112</f>
        <v>206633910.0167076</v>
      </c>
      <c r="Q237" s="164">
        <f>Variety!Q112</f>
        <v>20251900.634225965</v>
      </c>
      <c r="R237" s="321">
        <f>Variety!R112</f>
        <v>0.10865802284954588</v>
      </c>
    </row>
    <row r="238" spans="2:20" x14ac:dyDescent="0.25">
      <c r="B238" s="460"/>
      <c r="C238" s="461"/>
      <c r="D238" s="88" t="s">
        <v>313</v>
      </c>
      <c r="E238" s="135">
        <f>Variety!E113</f>
        <v>489174189.62825507</v>
      </c>
      <c r="F238" s="144">
        <f>Variety!F113</f>
        <v>-2459675.1451993585</v>
      </c>
      <c r="G238" s="322">
        <f>Variety!G113</f>
        <v>-5.0030628917981075E-3</v>
      </c>
      <c r="H238" s="145">
        <f>Variety!H113</f>
        <v>8.306347802949487</v>
      </c>
      <c r="I238" s="272">
        <f>Variety!I113</f>
        <v>-0.12204265688253813</v>
      </c>
      <c r="J238" s="135">
        <f>Variety!J113</f>
        <v>4.7122567708553129</v>
      </c>
      <c r="K238" s="144">
        <f>Variety!K113</f>
        <v>-5.6342978017777767E-2</v>
      </c>
      <c r="L238" s="322">
        <f>Variety!L113</f>
        <v>-1.1815413535407887E-2</v>
      </c>
      <c r="M238" s="145">
        <f>Variety!M113</f>
        <v>2305114387.2034059</v>
      </c>
      <c r="N238" s="144">
        <f>Variety!N113</f>
        <v>-39290736.89279604</v>
      </c>
      <c r="O238" s="343">
        <f>Variety!O113</f>
        <v>-1.6759363170195732E-2</v>
      </c>
      <c r="P238" s="135">
        <f>Variety!P113</f>
        <v>628574013.42542231</v>
      </c>
      <c r="Q238" s="144">
        <f>Variety!Q113</f>
        <v>3871256.053109169</v>
      </c>
      <c r="R238" s="322">
        <f>Variety!R113</f>
        <v>6.1969568845715219E-3</v>
      </c>
    </row>
    <row r="239" spans="2:20" x14ac:dyDescent="0.25">
      <c r="B239" s="460"/>
      <c r="C239" s="461"/>
      <c r="D239" s="88" t="s">
        <v>314</v>
      </c>
      <c r="E239" s="135">
        <f>Variety!E114</f>
        <v>35376767.946745232</v>
      </c>
      <c r="F239" s="144">
        <f>Variety!F114</f>
        <v>1851931.9576004297</v>
      </c>
      <c r="G239" s="322">
        <f>Variety!G114</f>
        <v>5.5240597096435529E-2</v>
      </c>
      <c r="H239" s="145">
        <f>Variety!H114</f>
        <v>0.60070981858877703</v>
      </c>
      <c r="I239" s="272">
        <f>Variety!I114</f>
        <v>2.5972340021173435E-2</v>
      </c>
      <c r="J239" s="135">
        <f>Variety!J114</f>
        <v>6.7936129081739871</v>
      </c>
      <c r="K239" s="144">
        <f>Variety!K114</f>
        <v>-0.12125480847266168</v>
      </c>
      <c r="L239" s="322">
        <f>Variety!L114</f>
        <v>-1.7535376444115687E-2</v>
      </c>
      <c r="M239" s="145">
        <f>Variety!M114</f>
        <v>240336067.37248418</v>
      </c>
      <c r="N239" s="144">
        <f>Variety!N114</f>
        <v>8516261.2852730751</v>
      </c>
      <c r="O239" s="343">
        <f>Variety!O114</f>
        <v>3.673655598723622E-2</v>
      </c>
      <c r="P239" s="135">
        <f>Variety!P114</f>
        <v>31071942.081592396</v>
      </c>
      <c r="Q239" s="144">
        <f>Variety!Q114</f>
        <v>259141.3611779958</v>
      </c>
      <c r="R239" s="322">
        <f>Variety!R114</f>
        <v>8.4101852191030106E-3</v>
      </c>
    </row>
    <row r="240" spans="2:20" x14ac:dyDescent="0.25">
      <c r="B240" s="460"/>
      <c r="C240" s="461"/>
      <c r="D240" s="88" t="s">
        <v>315</v>
      </c>
      <c r="E240" s="135">
        <f>Variety!E115</f>
        <v>1824309.5481943754</v>
      </c>
      <c r="F240" s="144">
        <f>Variety!F115</f>
        <v>66381.123872141354</v>
      </c>
      <c r="G240" s="322">
        <f>Variety!G115</f>
        <v>3.7760993538593288E-2</v>
      </c>
      <c r="H240" s="145">
        <f>Variety!H115</f>
        <v>3.0977410355725873E-2</v>
      </c>
      <c r="I240" s="272">
        <f>Variety!I115</f>
        <v>8.4013092430889821E-4</v>
      </c>
      <c r="J240" s="135">
        <f>Variety!J115</f>
        <v>6.5616436356218735</v>
      </c>
      <c r="K240" s="144">
        <f>Variety!K115</f>
        <v>-0.14639037475761629</v>
      </c>
      <c r="L240" s="322">
        <f>Variety!L115</f>
        <v>-2.182314140493373E-2</v>
      </c>
      <c r="M240" s="145">
        <f>Variety!M115</f>
        <v>11970469.136313839</v>
      </c>
      <c r="N240" s="144">
        <f>Variety!N115</f>
        <v>178225.47814746574</v>
      </c>
      <c r="O240" s="343">
        <f>Variety!O115</f>
        <v>1.5113788632076042E-2</v>
      </c>
      <c r="P240" s="135">
        <f>Variety!P115</f>
        <v>2837198.3437875486</v>
      </c>
      <c r="Q240" s="144">
        <f>Variety!Q115</f>
        <v>277239.81199994171</v>
      </c>
      <c r="R240" s="322">
        <f>Variety!R115</f>
        <v>0.10829855583885042</v>
      </c>
    </row>
    <row r="241" spans="2:18" x14ac:dyDescent="0.25">
      <c r="B241" s="460"/>
      <c r="C241" s="461"/>
      <c r="D241" s="88" t="s">
        <v>316</v>
      </c>
      <c r="E241" s="135">
        <f>Variety!E116</f>
        <v>3166411.3357211868</v>
      </c>
      <c r="F241" s="144">
        <f>Variety!F116</f>
        <v>-164230.03103244072</v>
      </c>
      <c r="G241" s="322">
        <f>Variety!G116</f>
        <v>-4.9308830626971868E-2</v>
      </c>
      <c r="H241" s="145">
        <f>Variety!H116</f>
        <v>5.3766765294157394E-2</v>
      </c>
      <c r="I241" s="272">
        <f>Variety!I116</f>
        <v>-3.3325273544557443E-3</v>
      </c>
      <c r="J241" s="135">
        <f>Variety!J116</f>
        <v>15.741943832484875</v>
      </c>
      <c r="K241" s="144">
        <f>Variety!K116</f>
        <v>0.37439465352237455</v>
      </c>
      <c r="L241" s="322">
        <f>Variety!L116</f>
        <v>2.436267807978805E-2</v>
      </c>
      <c r="M241" s="145">
        <f>Variety!M116</f>
        <v>49845469.397466332</v>
      </c>
      <c r="N241" s="144">
        <f>Variety!N116</f>
        <v>-1338325.603606917</v>
      </c>
      <c r="O241" s="343">
        <f>Variety!O116</f>
        <v>-2.6147447714239522E-2</v>
      </c>
      <c r="P241" s="135">
        <f>Variety!P116</f>
        <v>4883265.346700877</v>
      </c>
      <c r="Q241" s="144">
        <f>Variety!Q116</f>
        <v>-329297.16294002905</v>
      </c>
      <c r="R241" s="322">
        <f>Variety!R116</f>
        <v>-6.3173758075989836E-2</v>
      </c>
    </row>
    <row r="242" spans="2:18" x14ac:dyDescent="0.25">
      <c r="B242" s="460"/>
      <c r="C242" s="461"/>
      <c r="D242" s="88" t="s">
        <v>96</v>
      </c>
      <c r="E242" s="135">
        <f>Variety!E117</f>
        <v>4439606.77491228</v>
      </c>
      <c r="F242" s="144">
        <f>Variety!F117</f>
        <v>-45481.618252024055</v>
      </c>
      <c r="G242" s="322">
        <f>Variety!G117</f>
        <v>-1.0140629183884605E-2</v>
      </c>
      <c r="H242" s="145">
        <f>Variety!H117</f>
        <v>7.5386066482323322E-2</v>
      </c>
      <c r="I242" s="272">
        <f>Variety!I117</f>
        <v>-1.504642097869005E-3</v>
      </c>
      <c r="J242" s="135">
        <f>Variety!J117</f>
        <v>11.054278923215389</v>
      </c>
      <c r="K242" s="144">
        <f>Variety!K117</f>
        <v>3.130876410570238E-2</v>
      </c>
      <c r="L242" s="322">
        <f>Variety!L117</f>
        <v>2.8403201363861041E-3</v>
      </c>
      <c r="M242" s="145">
        <f>Variety!M117</f>
        <v>49076651.599277064</v>
      </c>
      <c r="N242" s="144">
        <f>Variety!N117</f>
        <v>-362343.91954226792</v>
      </c>
      <c r="O242" s="343">
        <f>Variety!O117</f>
        <v>-7.3291116807650131E-3</v>
      </c>
      <c r="P242" s="135">
        <f>Variety!P117</f>
        <v>9586531.1238713786</v>
      </c>
      <c r="Q242" s="144">
        <f>Variety!Q117</f>
        <v>-37390.68984134309</v>
      </c>
      <c r="R242" s="322">
        <f>Variety!R117</f>
        <v>-3.8851822121067805E-3</v>
      </c>
    </row>
    <row r="243" spans="2:18" x14ac:dyDescent="0.25">
      <c r="B243" s="460"/>
      <c r="C243" s="461"/>
      <c r="D243" s="308" t="s">
        <v>317</v>
      </c>
      <c r="E243" s="135">
        <f>Variety!E118</f>
        <v>8516645.6537738424</v>
      </c>
      <c r="F243" s="144">
        <f>Variety!F118</f>
        <v>130930.16796327941</v>
      </c>
      <c r="G243" s="322">
        <f>Variety!G118</f>
        <v>1.5613476057567879E-2</v>
      </c>
      <c r="H243" s="145">
        <f>Variety!H118</f>
        <v>0.14461560404174997</v>
      </c>
      <c r="I243" s="272">
        <f>Variety!I118</f>
        <v>8.5397681527729641E-4</v>
      </c>
      <c r="J243" s="135">
        <f>Variety!J118</f>
        <v>10.565899651562409</v>
      </c>
      <c r="K243" s="144">
        <f>Variety!K118</f>
        <v>0.18614275578046424</v>
      </c>
      <c r="L243" s="322">
        <f>Variety!L118</f>
        <v>1.7933248114520645E-2</v>
      </c>
      <c r="M243" s="145">
        <f>Variety!M118</f>
        <v>89986023.34568955</v>
      </c>
      <c r="N243" s="144">
        <f>Variety!N118</f>
        <v>2944335.2057819217</v>
      </c>
      <c r="O243" s="343">
        <f>Variety!O118</f>
        <v>3.3826724512159102E-2</v>
      </c>
      <c r="P243" s="135">
        <f>Variety!P118</f>
        <v>15391354.647880888</v>
      </c>
      <c r="Q243" s="144">
        <f>Variety!Q118</f>
        <v>206145.61763636582</v>
      </c>
      <c r="R243" s="322">
        <f>Variety!R118</f>
        <v>1.3575421795365718E-2</v>
      </c>
    </row>
    <row r="244" spans="2:18" x14ac:dyDescent="0.25">
      <c r="B244" s="460"/>
      <c r="C244" s="461"/>
      <c r="D244" s="88" t="s">
        <v>95</v>
      </c>
      <c r="E244" s="135">
        <f>Variety!E119</f>
        <v>9077275.5003358051</v>
      </c>
      <c r="F244" s="144">
        <f>Variety!F119</f>
        <v>-299446.91573646665</v>
      </c>
      <c r="G244" s="322">
        <f>Variety!G119</f>
        <v>-3.193513708192923E-2</v>
      </c>
      <c r="H244" s="145">
        <f>Variety!H119</f>
        <v>0.15413529374123466</v>
      </c>
      <c r="I244" s="272">
        <f>Variety!I119</f>
        <v>-6.6157924202812635E-3</v>
      </c>
      <c r="J244" s="135">
        <f>Variety!J119</f>
        <v>13.248964038052952</v>
      </c>
      <c r="K244" s="144">
        <f>Variety!K119</f>
        <v>7.2688441120130065E-2</v>
      </c>
      <c r="L244" s="322">
        <f>Variety!L119</f>
        <v>5.5166151152037613E-3</v>
      </c>
      <c r="M244" s="145">
        <f>Variety!M119</f>
        <v>120264496.66744819</v>
      </c>
      <c r="N244" s="144">
        <f>Variety!N119</f>
        <v>-3285782.0826578587</v>
      </c>
      <c r="O244" s="343">
        <f>Variety!O119</f>
        <v>-2.6594695826657844E-2</v>
      </c>
      <c r="P244" s="135">
        <f>Variety!P119</f>
        <v>25973631.272108767</v>
      </c>
      <c r="Q244" s="144">
        <f>Variety!Q119</f>
        <v>-1635594.0172878839</v>
      </c>
      <c r="R244" s="322">
        <f>Variety!R119</f>
        <v>-5.9240851568408019E-2</v>
      </c>
    </row>
    <row r="245" spans="2:18" x14ac:dyDescent="0.25">
      <c r="B245" s="460"/>
      <c r="C245" s="461"/>
      <c r="D245" s="88" t="s">
        <v>92</v>
      </c>
      <c r="E245" s="135">
        <f>Variety!E120</f>
        <v>12374295.267284796</v>
      </c>
      <c r="F245" s="144">
        <f>Variety!F120</f>
        <v>-887927.9554289002</v>
      </c>
      <c r="G245" s="322">
        <f>Variety!G120</f>
        <v>-6.6951667191680234E-2</v>
      </c>
      <c r="H245" s="145">
        <f>Variety!H120</f>
        <v>0.21011983560410308</v>
      </c>
      <c r="I245" s="272">
        <f>Variety!I120</f>
        <v>-1.7242849710487423E-2</v>
      </c>
      <c r="J245" s="135">
        <f>Variety!J120</f>
        <v>13.515332592672149</v>
      </c>
      <c r="K245" s="144">
        <f>Variety!K120</f>
        <v>0.42140559106281117</v>
      </c>
      <c r="L245" s="322">
        <f>Variety!L120</f>
        <v>3.2183285504113271E-2</v>
      </c>
      <c r="M245" s="145">
        <f>Variety!M120</f>
        <v>167242716.13728291</v>
      </c>
      <c r="N245" s="144">
        <f>Variety!N120</f>
        <v>-6411866.6199783683</v>
      </c>
      <c r="O245" s="343">
        <f>Variety!O120</f>
        <v>-3.6923106307773262E-2</v>
      </c>
      <c r="P245" s="135">
        <f>Variety!P120</f>
        <v>23931128.888294227</v>
      </c>
      <c r="Q245" s="144">
        <f>Variety!Q120</f>
        <v>-1670006.234555576</v>
      </c>
      <c r="R245" s="322">
        <f>Variety!R120</f>
        <v>-6.523172611455981E-2</v>
      </c>
    </row>
    <row r="246" spans="2:18" x14ac:dyDescent="0.25">
      <c r="B246" s="460"/>
      <c r="C246" s="461"/>
      <c r="D246" s="88" t="s">
        <v>318</v>
      </c>
      <c r="E246" s="135">
        <f>Variety!E121</f>
        <v>1036919.166091887</v>
      </c>
      <c r="F246" s="144">
        <f>Variety!F121</f>
        <v>-154833.2880791754</v>
      </c>
      <c r="G246" s="322">
        <f>Variety!G121</f>
        <v>-0.12992067902798785</v>
      </c>
      <c r="H246" s="145">
        <f>Variety!H121</f>
        <v>1.7607247928695838E-2</v>
      </c>
      <c r="I246" s="272">
        <f>Variety!I121</f>
        <v>-2.8237185586215685E-3</v>
      </c>
      <c r="J246" s="135">
        <f>Variety!J121</f>
        <v>13.413931354630536</v>
      </c>
      <c r="K246" s="144">
        <f>Variety!K121</f>
        <v>0.43231680036817899</v>
      </c>
      <c r="L246" s="322">
        <f>Variety!L121</f>
        <v>3.3302236679507095E-2</v>
      </c>
      <c r="M246" s="145">
        <f>Variety!M121</f>
        <v>13909162.514257312</v>
      </c>
      <c r="N246" s="144">
        <f>Variety!N121</f>
        <v>-1561708.4898876362</v>
      </c>
      <c r="O246" s="343">
        <f>Variety!O121</f>
        <v>-0.10094509155103316</v>
      </c>
      <c r="P246" s="135">
        <f>Variety!P121</f>
        <v>2232382.3820766662</v>
      </c>
      <c r="Q246" s="144">
        <f>Variety!Q121</f>
        <v>-328052.92025337787</v>
      </c>
      <c r="R246" s="322">
        <f>Variety!R121</f>
        <v>-0.12812388579193684</v>
      </c>
    </row>
    <row r="247" spans="2:18" x14ac:dyDescent="0.25">
      <c r="B247" s="460"/>
      <c r="C247" s="461"/>
      <c r="D247" s="88" t="s">
        <v>82</v>
      </c>
      <c r="E247" s="135">
        <f>Variety!E122</f>
        <v>77265272.100379348</v>
      </c>
      <c r="F247" s="144">
        <f>Variety!F122</f>
        <v>-856567.27046340704</v>
      </c>
      <c r="G247" s="322">
        <f>Variety!G122</f>
        <v>-1.096450464251488E-2</v>
      </c>
      <c r="H247" s="145">
        <f>Variety!H122</f>
        <v>1.3119911817976464</v>
      </c>
      <c r="I247" s="272">
        <f>Variety!I122</f>
        <v>-2.7300947643338347E-2</v>
      </c>
      <c r="J247" s="135">
        <f>Variety!J122</f>
        <v>8.9110868416404898</v>
      </c>
      <c r="K247" s="144">
        <f>Variety!K122</f>
        <v>0.24534078881266908</v>
      </c>
      <c r="L247" s="322">
        <f>Variety!L122</f>
        <v>2.8311559941525063E-2</v>
      </c>
      <c r="M247" s="145">
        <f>Variety!M122</f>
        <v>688517549.52946246</v>
      </c>
      <c r="N247" s="144">
        <f>Variety!N122</f>
        <v>11533528.361932755</v>
      </c>
      <c r="O247" s="343">
        <f>Variety!O122</f>
        <v>1.703663306859441E-2</v>
      </c>
      <c r="P247" s="135">
        <f>Variety!P122</f>
        <v>115218179.77087361</v>
      </c>
      <c r="Q247" s="144">
        <f>Variety!Q122</f>
        <v>-1781533.4440255165</v>
      </c>
      <c r="R247" s="322">
        <f>Variety!R122</f>
        <v>-1.5226818896156492E-2</v>
      </c>
    </row>
    <row r="248" spans="2:18" x14ac:dyDescent="0.25">
      <c r="B248" s="460"/>
      <c r="C248" s="461"/>
      <c r="D248" s="88" t="s">
        <v>319</v>
      </c>
      <c r="E248" s="135">
        <f>Variety!E123</f>
        <v>1004108585.8123082</v>
      </c>
      <c r="F248" s="144">
        <f>Variety!F123</f>
        <v>-534077.90994000435</v>
      </c>
      <c r="G248" s="322">
        <f>Variety!G123</f>
        <v>-5.316098242943622E-4</v>
      </c>
      <c r="H248" s="145">
        <f>Variety!H123</f>
        <v>17.050112868839371</v>
      </c>
      <c r="I248" s="272">
        <f>Variety!I123</f>
        <v>-0.17311207389047212</v>
      </c>
      <c r="J248" s="135">
        <f>Variety!J123</f>
        <v>4.83085047685692</v>
      </c>
      <c r="K248" s="144">
        <f>Variety!K123</f>
        <v>-3.7529220023868604E-2</v>
      </c>
      <c r="L248" s="322">
        <f>Variety!L123</f>
        <v>-7.7087701372006556E-3</v>
      </c>
      <c r="M248" s="145">
        <f>Variety!M123</f>
        <v>4850698440.5875168</v>
      </c>
      <c r="N248" s="144">
        <f>Variety!N123</f>
        <v>-40283506.098110199</v>
      </c>
      <c r="O248" s="343">
        <f>Variety!O123</f>
        <v>-8.2362819035568732E-3</v>
      </c>
      <c r="P248" s="135">
        <f>Variety!P123</f>
        <v>1371405811.221401</v>
      </c>
      <c r="Q248" s="144">
        <f>Variety!Q123</f>
        <v>-6940755.4907076359</v>
      </c>
      <c r="R248" s="322">
        <f>Variety!R123</f>
        <v>-5.0355662779819092E-3</v>
      </c>
    </row>
    <row r="249" spans="2:18" x14ac:dyDescent="0.25">
      <c r="B249" s="460"/>
      <c r="C249" s="461"/>
      <c r="D249" s="88" t="s">
        <v>91</v>
      </c>
      <c r="E249" s="135">
        <f>Variety!E124</f>
        <v>12424280.456688305</v>
      </c>
      <c r="F249" s="144">
        <f>Variety!F124</f>
        <v>-1050620.2284358479</v>
      </c>
      <c r="G249" s="322">
        <f>Variety!G124</f>
        <v>-7.7968680659420225E-2</v>
      </c>
      <c r="H249" s="145">
        <f>Variety!H124</f>
        <v>0.21096860149769486</v>
      </c>
      <c r="I249" s="272">
        <f>Variety!I124</f>
        <v>-2.0040148141670294E-2</v>
      </c>
      <c r="J249" s="135">
        <f>Variety!J124</f>
        <v>5.4753844657739563</v>
      </c>
      <c r="K249" s="144">
        <f>Variety!K124</f>
        <v>-1.1245751315278163E-2</v>
      </c>
      <c r="L249" s="322">
        <f>Variety!L124</f>
        <v>-2.0496645245475019E-3</v>
      </c>
      <c r="M249" s="145">
        <f>Variety!M124</f>
        <v>68027712.210970104</v>
      </c>
      <c r="N249" s="144">
        <f>Variety!N124</f>
        <v>-5904085.0603085011</v>
      </c>
      <c r="O249" s="343">
        <f>Variety!O124</f>
        <v>-7.9858535545194301E-2</v>
      </c>
      <c r="P249" s="135">
        <f>Variety!P124</f>
        <v>20142951.261465471</v>
      </c>
      <c r="Q249" s="144">
        <f>Variety!Q124</f>
        <v>-1803984.6602672301</v>
      </c>
      <c r="R249" s="322">
        <f>Variety!R124</f>
        <v>-8.2197563555140976E-2</v>
      </c>
    </row>
    <row r="250" spans="2:18" x14ac:dyDescent="0.25">
      <c r="B250" s="460"/>
      <c r="C250" s="461"/>
      <c r="D250" s="88" t="s">
        <v>320</v>
      </c>
      <c r="E250" s="135">
        <f>Variety!E125</f>
        <v>359684840.60849404</v>
      </c>
      <c r="F250" s="144">
        <f>Variety!F125</f>
        <v>13481551.502432764</v>
      </c>
      <c r="G250" s="322">
        <f>Variety!G125</f>
        <v>3.8941142174714047E-2</v>
      </c>
      <c r="H250" s="145">
        <f>Variety!H125</f>
        <v>6.1075736391837445</v>
      </c>
      <c r="I250" s="272">
        <f>Variety!I125</f>
        <v>0.17239156947708523</v>
      </c>
      <c r="J250" s="135">
        <f>Variety!J125</f>
        <v>4.8818972044650808</v>
      </c>
      <c r="K250" s="144">
        <f>Variety!K125</f>
        <v>-9.1670031740595626E-2</v>
      </c>
      <c r="L250" s="322">
        <f>Variety!L125</f>
        <v>-1.8431445155355032E-2</v>
      </c>
      <c r="M250" s="145">
        <f>Variety!M125</f>
        <v>1755944417.8550754</v>
      </c>
      <c r="N250" s="144">
        <f>Variety!N125</f>
        <v>34079082.090527296</v>
      </c>
      <c r="O250" s="343">
        <f>Variety!O125</f>
        <v>1.9791955493078904E-2</v>
      </c>
      <c r="P250" s="135">
        <f>Variety!P125</f>
        <v>512291894.3381179</v>
      </c>
      <c r="Q250" s="144">
        <f>Variety!Q125</f>
        <v>17240875.256348014</v>
      </c>
      <c r="R250" s="322">
        <f>Variety!R125</f>
        <v>3.4826461499517201E-2</v>
      </c>
    </row>
    <row r="251" spans="2:18" x14ac:dyDescent="0.25">
      <c r="B251" s="460"/>
      <c r="C251" s="461"/>
      <c r="D251" s="88" t="s">
        <v>98</v>
      </c>
      <c r="E251" s="135">
        <f>Variety!E126</f>
        <v>7237666.6086880676</v>
      </c>
      <c r="F251" s="144">
        <f>Variety!F126</f>
        <v>1690263.9898034483</v>
      </c>
      <c r="G251" s="322">
        <f>Variety!G126</f>
        <v>0.30469466630192038</v>
      </c>
      <c r="H251" s="145">
        <f>Variety!H126</f>
        <v>0.12289809521480219</v>
      </c>
      <c r="I251" s="272">
        <f>Variety!I126</f>
        <v>2.7795461608796632E-2</v>
      </c>
      <c r="J251" s="135">
        <f>Variety!J126</f>
        <v>7.4851677084928721</v>
      </c>
      <c r="K251" s="144">
        <f>Variety!K126</f>
        <v>0.4377756428972237</v>
      </c>
      <c r="L251" s="322">
        <f>Variety!L126</f>
        <v>6.2118814849876344E-2</v>
      </c>
      <c r="M251" s="145">
        <f>Variety!M126</f>
        <v>54175148.384189039</v>
      </c>
      <c r="N251" s="144">
        <f>Variety!N126</f>
        <v>15080427.183197051</v>
      </c>
      <c r="O251" s="343">
        <f>Variety!O126</f>
        <v>0.38574075271355052</v>
      </c>
      <c r="P251" s="135">
        <f>Variety!P126</f>
        <v>9379819.934687322</v>
      </c>
      <c r="Q251" s="144">
        <f>Variety!Q126</f>
        <v>2465345.945915157</v>
      </c>
      <c r="R251" s="322">
        <f>Variety!R126</f>
        <v>0.3565485892229005</v>
      </c>
    </row>
    <row r="252" spans="2:18" x14ac:dyDescent="0.25">
      <c r="B252" s="460"/>
      <c r="C252" s="461"/>
      <c r="D252" s="88" t="s">
        <v>321</v>
      </c>
      <c r="E252" s="135">
        <f>Variety!E127</f>
        <v>177814.61141888739</v>
      </c>
      <c r="F252" s="144">
        <f>Variety!F127</f>
        <v>1408.7512392535282</v>
      </c>
      <c r="G252" s="322">
        <f>Variety!G127</f>
        <v>7.9858528385564898E-3</v>
      </c>
      <c r="H252" s="145">
        <f>Variety!H127</f>
        <v>3.0193539197438473E-3</v>
      </c>
      <c r="I252" s="272">
        <f>Variety!I127</f>
        <v>-4.8833745719457401E-6</v>
      </c>
      <c r="J252" s="135">
        <f>Variety!J127</f>
        <v>7.9568243250051411</v>
      </c>
      <c r="K252" s="144">
        <f>Variety!K127</f>
        <v>-4.2922518584030733E-2</v>
      </c>
      <c r="L252" s="322">
        <f>Variety!L127</f>
        <v>-5.3654846113571622E-3</v>
      </c>
      <c r="M252" s="145">
        <f>Variety!M127</f>
        <v>1414839.6254791401</v>
      </c>
      <c r="N252" s="144">
        <f>Variety!N127</f>
        <v>3637.4023164813407</v>
      </c>
      <c r="O252" s="343">
        <f>Variety!O127</f>
        <v>2.577520256685483E-3</v>
      </c>
      <c r="P252" s="135">
        <f>Variety!P127</f>
        <v>198250.02791059803</v>
      </c>
      <c r="Q252" s="144">
        <f>Variety!Q127</f>
        <v>572.25083173849271</v>
      </c>
      <c r="R252" s="322">
        <f>Variety!R127</f>
        <v>2.894866788744821E-3</v>
      </c>
    </row>
    <row r="253" spans="2:18" x14ac:dyDescent="0.25">
      <c r="B253" s="460"/>
      <c r="C253" s="461"/>
      <c r="D253" s="88" t="s">
        <v>112</v>
      </c>
      <c r="E253" s="135">
        <f>Variety!E128</f>
        <v>8563428.6691036113</v>
      </c>
      <c r="F253" s="144">
        <f>Variety!F128</f>
        <v>802462.24456478562</v>
      </c>
      <c r="G253" s="322">
        <f>Variety!G128</f>
        <v>0.10339720605252711</v>
      </c>
      <c r="H253" s="145">
        <f>Variety!H128</f>
        <v>0.14540999590632298</v>
      </c>
      <c r="I253" s="272">
        <f>Variety!I128</f>
        <v>1.2358837191286415E-2</v>
      </c>
      <c r="J253" s="135">
        <f>Variety!J128</f>
        <v>8.6414634812693851</v>
      </c>
      <c r="K253" s="144">
        <f>Variety!K128</f>
        <v>0.17509688360505216</v>
      </c>
      <c r="L253" s="322">
        <f>Variety!L128</f>
        <v>2.0681467260507853E-2</v>
      </c>
      <c r="M253" s="145">
        <f>Variety!M128</f>
        <v>74000556.11851415</v>
      </c>
      <c r="N253" s="144">
        <f>Variety!N128</f>
        <v>8293369.2162042558</v>
      </c>
      <c r="O253" s="343">
        <f>Variety!O128</f>
        <v>0.12621707924483841</v>
      </c>
      <c r="P253" s="135">
        <f>Variety!P128</f>
        <v>7718891.4473481178</v>
      </c>
      <c r="Q253" s="144">
        <f>Variety!Q128</f>
        <v>694793.41928884946</v>
      </c>
      <c r="R253" s="322">
        <f>Variety!R128</f>
        <v>9.8915678071881674E-2</v>
      </c>
    </row>
    <row r="254" spans="2:18" x14ac:dyDescent="0.25">
      <c r="B254" s="460"/>
      <c r="C254" s="461"/>
      <c r="D254" s="88" t="s">
        <v>322</v>
      </c>
      <c r="E254" s="135">
        <f>Variety!E129</f>
        <v>862087.42623564845</v>
      </c>
      <c r="F254" s="144">
        <f>Variety!F129</f>
        <v>-104673.95506711642</v>
      </c>
      <c r="G254" s="322">
        <f>Variety!G129</f>
        <v>-0.10827279315404845</v>
      </c>
      <c r="H254" s="145">
        <f>Variety!H129</f>
        <v>1.4638544205091156E-2</v>
      </c>
      <c r="I254" s="272">
        <f>Variety!I129</f>
        <v>-1.9352579410668903E-3</v>
      </c>
      <c r="J254" s="135">
        <f>Variety!J129</f>
        <v>9.3150912232274017</v>
      </c>
      <c r="K254" s="144">
        <f>Variety!K129</f>
        <v>0.24860105037282132</v>
      </c>
      <c r="L254" s="322">
        <f>Variety!L129</f>
        <v>2.7419767256478413E-2</v>
      </c>
      <c r="M254" s="145">
        <f>Variety!M129</f>
        <v>8030423.0177823892</v>
      </c>
      <c r="N254" s="144">
        <f>Variety!N129</f>
        <v>-734709.5452944478</v>
      </c>
      <c r="O254" s="343">
        <f>Variety!O129</f>
        <v>-8.3821840686062785E-2</v>
      </c>
      <c r="P254" s="135">
        <f>Variety!P129</f>
        <v>1579303.9095422111</v>
      </c>
      <c r="Q254" s="144">
        <f>Variety!Q129</f>
        <v>-157793.75986702181</v>
      </c>
      <c r="R254" s="322">
        <f>Variety!R129</f>
        <v>-9.0837586536331991E-2</v>
      </c>
    </row>
    <row r="255" spans="2:18" x14ac:dyDescent="0.25">
      <c r="B255" s="460"/>
      <c r="C255" s="461"/>
      <c r="D255" s="88" t="s">
        <v>323</v>
      </c>
      <c r="E255" s="135">
        <f>Variety!E130</f>
        <v>93945.784467014062</v>
      </c>
      <c r="F255" s="144">
        <f>Variety!F130</f>
        <v>-33904.374223947874</v>
      </c>
      <c r="G255" s="322">
        <f>Variety!G130</f>
        <v>-0.26518836246344574</v>
      </c>
      <c r="H255" s="145">
        <f>Variety!H130</f>
        <v>1.5952320808196518E-3</v>
      </c>
      <c r="I255" s="272">
        <f>Variety!I130</f>
        <v>-5.9658409582932716E-4</v>
      </c>
      <c r="J255" s="135">
        <f>Variety!J130</f>
        <v>20.965316916654931</v>
      </c>
      <c r="K255" s="144">
        <f>Variety!K130</f>
        <v>2.7941018986179813</v>
      </c>
      <c r="L255" s="322">
        <f>Variety!L130</f>
        <v>0.15376527633647638</v>
      </c>
      <c r="M255" s="145">
        <f>Variety!M130</f>
        <v>1969603.1443347081</v>
      </c>
      <c r="N255" s="144">
        <f>Variety!N130</f>
        <v>-353589.57932890649</v>
      </c>
      <c r="O255" s="343">
        <f>Variety!O130</f>
        <v>-0.15219984796237865</v>
      </c>
      <c r="P255" s="135">
        <f>Variety!P130</f>
        <v>248128.20102428956</v>
      </c>
      <c r="Q255" s="144">
        <f>Variety!Q130</f>
        <v>-76936.697549354139</v>
      </c>
      <c r="R255" s="322">
        <f>Variety!R130</f>
        <v>-0.23668103780797506</v>
      </c>
    </row>
    <row r="256" spans="2:18" x14ac:dyDescent="0.25">
      <c r="B256" s="460"/>
      <c r="C256" s="461"/>
      <c r="D256" s="88" t="s">
        <v>102</v>
      </c>
      <c r="E256" s="135">
        <f>Variety!E131</f>
        <v>2685607.7623532396</v>
      </c>
      <c r="F256" s="144">
        <f>Variety!F131</f>
        <v>436305.22159284353</v>
      </c>
      <c r="G256" s="322">
        <f>Variety!G131</f>
        <v>0.19397356010870231</v>
      </c>
      <c r="H256" s="145">
        <f>Variety!H131</f>
        <v>4.5602553465380988E-2</v>
      </c>
      <c r="I256" s="272">
        <f>Variety!I131</f>
        <v>7.0413366042179973E-3</v>
      </c>
      <c r="J256" s="135">
        <f>Variety!J131</f>
        <v>6.4831569943938447</v>
      </c>
      <c r="K256" s="144">
        <f>Variety!K131</f>
        <v>-3.9451565621740237E-2</v>
      </c>
      <c r="L256" s="322">
        <f>Variety!L131</f>
        <v>-6.0484337299624756E-3</v>
      </c>
      <c r="M256" s="145">
        <f>Variety!M131</f>
        <v>17411216.748698808</v>
      </c>
      <c r="N256" s="144">
        <f>Variety!N131</f>
        <v>2739896.7422702443</v>
      </c>
      <c r="O256" s="343">
        <f>Variety!O131</f>
        <v>0.18675189015505747</v>
      </c>
      <c r="P256" s="135">
        <f>Variety!P131</f>
        <v>3356997.5536720827</v>
      </c>
      <c r="Q256" s="144">
        <f>Variety!Q131</f>
        <v>426583.28207886592</v>
      </c>
      <c r="R256" s="322">
        <f>Variety!R131</f>
        <v>0.14557098162333879</v>
      </c>
    </row>
    <row r="257" spans="2:18" x14ac:dyDescent="0.25">
      <c r="B257" s="460"/>
      <c r="C257" s="461"/>
      <c r="D257" s="88" t="s">
        <v>90</v>
      </c>
      <c r="E257" s="135">
        <f>Variety!E132</f>
        <v>62482713.917999201</v>
      </c>
      <c r="F257" s="144">
        <f>Variety!F132</f>
        <v>1475842.4917826131</v>
      </c>
      <c r="G257" s="322">
        <f>Variety!G132</f>
        <v>2.419141413549682E-2</v>
      </c>
      <c r="H257" s="145">
        <f>Variety!H132</f>
        <v>1.0609782046544753</v>
      </c>
      <c r="I257" s="272">
        <f>Variety!I132</f>
        <v>1.50988013919231E-2</v>
      </c>
      <c r="J257" s="135">
        <f>Variety!J132</f>
        <v>9.5239844571424399</v>
      </c>
      <c r="K257" s="144">
        <f>Variety!K132</f>
        <v>-6.772220442547372E-2</v>
      </c>
      <c r="L257" s="322">
        <f>Variety!L132</f>
        <v>-7.0604957819262034E-3</v>
      </c>
      <c r="M257" s="145">
        <f>Variety!M132</f>
        <v>595084396.19510198</v>
      </c>
      <c r="N257" s="144">
        <f>Variety!N132</f>
        <v>9924381.134843111</v>
      </c>
      <c r="O257" s="343">
        <f>Variety!O132</f>
        <v>1.6960114976108054E-2</v>
      </c>
      <c r="P257" s="135">
        <f>Variety!P132</f>
        <v>113608613.06553181</v>
      </c>
      <c r="Q257" s="144">
        <f>Variety!Q132</f>
        <v>2120537.3827797472</v>
      </c>
      <c r="R257" s="322">
        <f>Variety!R132</f>
        <v>1.9020306609416244E-2</v>
      </c>
    </row>
    <row r="258" spans="2:18" x14ac:dyDescent="0.25">
      <c r="B258" s="460"/>
      <c r="C258" s="461"/>
      <c r="D258" s="88" t="s">
        <v>106</v>
      </c>
      <c r="E258" s="135">
        <f>Variety!E133</f>
        <v>1957523.4012802332</v>
      </c>
      <c r="F258" s="144">
        <f>Variety!F133</f>
        <v>-185671.00119928038</v>
      </c>
      <c r="G258" s="322">
        <f>Variety!G133</f>
        <v>-8.6632832273392038E-2</v>
      </c>
      <c r="H258" s="145">
        <f>Variety!H133</f>
        <v>3.323942789337038E-2</v>
      </c>
      <c r="I258" s="272">
        <f>Variety!I133</f>
        <v>-3.5027100058312929E-3</v>
      </c>
      <c r="J258" s="135">
        <f>Variety!J133</f>
        <v>13.158416001174972</v>
      </c>
      <c r="K258" s="144">
        <f>Variety!K133</f>
        <v>0.39908156226083591</v>
      </c>
      <c r="L258" s="322">
        <f>Variety!L133</f>
        <v>3.12776159423876E-2</v>
      </c>
      <c r="M258" s="145">
        <f>Variety!M133</f>
        <v>25757907.246080276</v>
      </c>
      <c r="N258" s="144">
        <f>Variety!N133</f>
        <v>-1587826.9027645849</v>
      </c>
      <c r="O258" s="343">
        <f>Variety!O133</f>
        <v>-5.8064884786852865E-2</v>
      </c>
      <c r="P258" s="135">
        <f>Variety!P133</f>
        <v>4047818.1199344532</v>
      </c>
      <c r="Q258" s="144">
        <f>Variety!Q133</f>
        <v>-307827.44915870531</v>
      </c>
      <c r="R258" s="322">
        <f>Variety!R133</f>
        <v>-7.0673208890776371E-2</v>
      </c>
    </row>
    <row r="259" spans="2:18" ht="15" customHeight="1" x14ac:dyDescent="0.25">
      <c r="B259" s="460"/>
      <c r="C259" s="461"/>
      <c r="D259" s="88" t="s">
        <v>324</v>
      </c>
      <c r="E259" s="135">
        <f>Variety!E134</f>
        <v>21587530.890807331</v>
      </c>
      <c r="F259" s="144">
        <f>Variety!F134</f>
        <v>278139.18832932785</v>
      </c>
      <c r="G259" s="322">
        <f>Variety!G134</f>
        <v>1.3052422716364255E-2</v>
      </c>
      <c r="H259" s="145">
        <f>Variety!H134</f>
        <v>0.36656377950404517</v>
      </c>
      <c r="I259" s="272">
        <f>Variety!I134</f>
        <v>1.2433925271410629E-3</v>
      </c>
      <c r="J259" s="135">
        <f>Variety!J134</f>
        <v>13.355100853520442</v>
      </c>
      <c r="K259" s="144">
        <f>Variety!K134</f>
        <v>-9.2015825000299145E-2</v>
      </c>
      <c r="L259" s="322">
        <f>Variety!L134</f>
        <v>-6.8427921910781996E-3</v>
      </c>
      <c r="M259" s="145">
        <f>Variety!M134</f>
        <v>288303652.22521991</v>
      </c>
      <c r="N259" s="144">
        <f>Variety!N134</f>
        <v>1753775.6536964774</v>
      </c>
      <c r="O259" s="343">
        <f>Variety!O134</f>
        <v>6.1203155090479733E-3</v>
      </c>
      <c r="P259" s="135">
        <f>Variety!P134</f>
        <v>57347016.645691417</v>
      </c>
      <c r="Q259" s="144">
        <f>Variety!Q134</f>
        <v>441832.94683910161</v>
      </c>
      <c r="R259" s="322">
        <f>Variety!R134</f>
        <v>7.7643708027958207E-3</v>
      </c>
    </row>
    <row r="260" spans="2:18" x14ac:dyDescent="0.25">
      <c r="B260" s="460"/>
      <c r="C260" s="461"/>
      <c r="D260" s="88" t="s">
        <v>103</v>
      </c>
      <c r="E260" s="135">
        <f>Variety!E135</f>
        <v>2317830.4146359898</v>
      </c>
      <c r="F260" s="144">
        <f>Variety!F135</f>
        <v>-224863.30476435274</v>
      </c>
      <c r="G260" s="322">
        <f>Variety!G135</f>
        <v>-8.8435073028529557E-2</v>
      </c>
      <c r="H260" s="145">
        <f>Variety!H135</f>
        <v>3.9357566242103098E-2</v>
      </c>
      <c r="I260" s="272">
        <f>Variety!I135</f>
        <v>-4.2334412584563025E-3</v>
      </c>
      <c r="J260" s="135">
        <f>Variety!J135</f>
        <v>13.484357616443626</v>
      </c>
      <c r="K260" s="144">
        <f>Variety!K135</f>
        <v>0.24720321509716925</v>
      </c>
      <c r="L260" s="322">
        <f>Variety!L135</f>
        <v>1.8674951398317468E-2</v>
      </c>
      <c r="M260" s="145">
        <f>Variety!M135</f>
        <v>31254454.205221497</v>
      </c>
      <c r="N260" s="144">
        <f>Variety!N135</f>
        <v>-2403575.1538147405</v>
      </c>
      <c r="O260" s="343">
        <f>Variety!O135</f>
        <v>-7.1411642320926547E-2</v>
      </c>
      <c r="P260" s="135">
        <f>Variety!P135</f>
        <v>6349674.6638002135</v>
      </c>
      <c r="Q260" s="144">
        <f>Variety!Q135</f>
        <v>-449351.31986550428</v>
      </c>
      <c r="R260" s="322">
        <f>Variety!R135</f>
        <v>-6.6090543107946029E-2</v>
      </c>
    </row>
    <row r="261" spans="2:18" x14ac:dyDescent="0.25">
      <c r="B261" s="460"/>
      <c r="C261" s="461"/>
      <c r="D261" s="88" t="s">
        <v>93</v>
      </c>
      <c r="E261" s="135">
        <f>Variety!E136</f>
        <v>49319042.903416723</v>
      </c>
      <c r="F261" s="144">
        <f>Variety!F136</f>
        <v>3377133.0350378379</v>
      </c>
      <c r="G261" s="322">
        <f>Variety!G136</f>
        <v>7.3508764540114749E-2</v>
      </c>
      <c r="H261" s="145">
        <f>Variety!H136</f>
        <v>0.83745449443210895</v>
      </c>
      <c r="I261" s="272">
        <f>Variety!I136</f>
        <v>4.9843260573071979E-2</v>
      </c>
      <c r="J261" s="135">
        <f>Variety!J136</f>
        <v>8.1968652142870617</v>
      </c>
      <c r="K261" s="144">
        <f>Variety!K136</f>
        <v>-0.15485443831897783</v>
      </c>
      <c r="L261" s="322">
        <f>Variety!L136</f>
        <v>-1.8541623133944352E-2</v>
      </c>
      <c r="M261" s="145">
        <f>Variety!M136</f>
        <v>404261547.17694771</v>
      </c>
      <c r="N261" s="144">
        <f>Variety!N136</f>
        <v>20567595.650952458</v>
      </c>
      <c r="O261" s="343">
        <f>Variety!O136</f>
        <v>5.3604169597025832E-2</v>
      </c>
      <c r="P261" s="135">
        <f>Variety!P136</f>
        <v>89577526.648429915</v>
      </c>
      <c r="Q261" s="144">
        <f>Variety!Q136</f>
        <v>6254729.0527698249</v>
      </c>
      <c r="R261" s="322">
        <f>Variety!R136</f>
        <v>7.5066239171686255E-2</v>
      </c>
    </row>
    <row r="262" spans="2:18" x14ac:dyDescent="0.25">
      <c r="B262" s="460"/>
      <c r="C262" s="461"/>
      <c r="D262" s="88" t="s">
        <v>101</v>
      </c>
      <c r="E262" s="135">
        <f>Variety!E137</f>
        <v>9040419.0899655577</v>
      </c>
      <c r="F262" s="144">
        <f>Variety!F137</f>
        <v>105156.02726917528</v>
      </c>
      <c r="G262" s="322">
        <f>Variety!G137</f>
        <v>1.1768654882494583E-2</v>
      </c>
      <c r="H262" s="145">
        <f>Variety!H137</f>
        <v>0.15350945907989214</v>
      </c>
      <c r="I262" s="272">
        <f>Variety!I137</f>
        <v>3.2658997785706134E-4</v>
      </c>
      <c r="J262" s="135">
        <f>Variety!J137</f>
        <v>17.262590207377318</v>
      </c>
      <c r="K262" s="144">
        <f>Variety!K137</f>
        <v>0.91937207574498814</v>
      </c>
      <c r="L262" s="322">
        <f>Variety!L137</f>
        <v>5.6254041789085697E-2</v>
      </c>
      <c r="M262" s="145">
        <f>Variety!M137</f>
        <v>156061050.05302641</v>
      </c>
      <c r="N262" s="144">
        <f>Variety!N137</f>
        <v>10030096.755862266</v>
      </c>
      <c r="O262" s="343">
        <f>Variety!O137</f>
        <v>6.8684731075141489E-2</v>
      </c>
      <c r="P262" s="135">
        <f>Variety!P137</f>
        <v>17901977.566086013</v>
      </c>
      <c r="Q262" s="144">
        <f>Variety!Q137</f>
        <v>237037.30616742373</v>
      </c>
      <c r="R262" s="322">
        <f>Variety!R137</f>
        <v>1.3418517282238245E-2</v>
      </c>
    </row>
    <row r="263" spans="2:18" x14ac:dyDescent="0.25">
      <c r="B263" s="460"/>
      <c r="C263" s="461"/>
      <c r="D263" s="88" t="s">
        <v>94</v>
      </c>
      <c r="E263" s="135">
        <f>Variety!E138</f>
        <v>31431678.731265489</v>
      </c>
      <c r="F263" s="144">
        <f>Variety!F138</f>
        <v>-1428858.9989424534</v>
      </c>
      <c r="G263" s="322">
        <f>Variety!G138</f>
        <v>-4.3482520300601651E-2</v>
      </c>
      <c r="H263" s="145">
        <f>Variety!H138</f>
        <v>0.53372083218632038</v>
      </c>
      <c r="I263" s="272">
        <f>Variety!I138</f>
        <v>-2.9628160946728266E-2</v>
      </c>
      <c r="J263" s="135">
        <f>Variety!J138</f>
        <v>7.3162935023862499</v>
      </c>
      <c r="K263" s="144">
        <f>Variety!K138</f>
        <v>0.22476183072489064</v>
      </c>
      <c r="L263" s="322">
        <f>Variety!L138</f>
        <v>3.1694398492651002E-2</v>
      </c>
      <c r="M263" s="145">
        <f>Variety!M138</f>
        <v>229963386.87064978</v>
      </c>
      <c r="N263" s="144">
        <f>Variety!N138</f>
        <v>-3068157.1909429133</v>
      </c>
      <c r="O263" s="343">
        <f>Variety!O138</f>
        <v>-1.3166274133822702E-2</v>
      </c>
      <c r="P263" s="135">
        <f>Variety!P138</f>
        <v>49265252.034195647</v>
      </c>
      <c r="Q263" s="144">
        <f>Variety!Q138</f>
        <v>-2533649.7601771131</v>
      </c>
      <c r="R263" s="322">
        <f>Variety!R138</f>
        <v>-4.8913194535185292E-2</v>
      </c>
    </row>
    <row r="264" spans="2:18" x14ac:dyDescent="0.25">
      <c r="B264" s="460"/>
      <c r="C264" s="461"/>
      <c r="D264" s="88" t="s">
        <v>107</v>
      </c>
      <c r="E264" s="135">
        <f>Variety!E139</f>
        <v>7997597.9140188871</v>
      </c>
      <c r="F264" s="144">
        <f>Variety!F139</f>
        <v>-781782.36416521948</v>
      </c>
      <c r="G264" s="322">
        <f>Variety!G139</f>
        <v>-8.9047556819912624E-2</v>
      </c>
      <c r="H264" s="145">
        <f>Variety!H139</f>
        <v>0.13580199297200837</v>
      </c>
      <c r="I264" s="272">
        <f>Variety!I139</f>
        <v>-1.4708478909300771E-2</v>
      </c>
      <c r="J264" s="135">
        <f>Variety!J139</f>
        <v>8.591885947610038</v>
      </c>
      <c r="K264" s="144">
        <f>Variety!K139</f>
        <v>0.62631417301148939</v>
      </c>
      <c r="L264" s="322">
        <f>Variety!L139</f>
        <v>7.862764792462805E-2</v>
      </c>
      <c r="M264" s="145">
        <f>Variety!M139</f>
        <v>68714449.132094234</v>
      </c>
      <c r="N264" s="144">
        <f>Variety!N139</f>
        <v>-1218334.6102762371</v>
      </c>
      <c r="O264" s="343">
        <f>Variety!O139</f>
        <v>-1.7421508841468862E-2</v>
      </c>
      <c r="P264" s="135">
        <f>Variety!P139</f>
        <v>7486481.2458678642</v>
      </c>
      <c r="Q264" s="144">
        <f>Variety!Q139</f>
        <v>-823724.39069300331</v>
      </c>
      <c r="R264" s="322">
        <f>Variety!R139</f>
        <v>-9.9122022572945265E-2</v>
      </c>
    </row>
    <row r="265" spans="2:18" x14ac:dyDescent="0.25">
      <c r="B265" s="460"/>
      <c r="C265" s="461"/>
      <c r="D265" s="88" t="s">
        <v>325</v>
      </c>
      <c r="E265" s="135">
        <f>Variety!E140</f>
        <v>5775392.9872333743</v>
      </c>
      <c r="F265" s="144">
        <f>Variety!F140</f>
        <v>83318.534266377799</v>
      </c>
      <c r="G265" s="322">
        <f>Variety!G140</f>
        <v>1.4637639573204806E-2</v>
      </c>
      <c r="H265" s="145">
        <f>Variety!H140</f>
        <v>9.8068180758130674E-2</v>
      </c>
      <c r="I265" s="272">
        <f>Variety!I140</f>
        <v>4.8534634913896535E-4</v>
      </c>
      <c r="J265" s="135">
        <f>Variety!J140</f>
        <v>15.108656606405388</v>
      </c>
      <c r="K265" s="144">
        <f>Variety!K140</f>
        <v>-0.19053430979395536</v>
      </c>
      <c r="L265" s="322">
        <f>Variety!L140</f>
        <v>-1.2453881439717878E-2</v>
      </c>
      <c r="M265" s="145">
        <f>Variety!M140</f>
        <v>87258429.411150873</v>
      </c>
      <c r="N265" s="144">
        <f>Variety!N140</f>
        <v>174295.64598785341</v>
      </c>
      <c r="O265" s="343">
        <f>Variety!O140</f>
        <v>2.0014627056849513E-3</v>
      </c>
      <c r="P265" s="135">
        <f>Variety!P140</f>
        <v>6849008.0150050679</v>
      </c>
      <c r="Q265" s="144">
        <f>Variety!Q140</f>
        <v>-104292.55250112992</v>
      </c>
      <c r="R265" s="322">
        <f>Variety!R140</f>
        <v>-1.4998999610128239E-2</v>
      </c>
    </row>
    <row r="266" spans="2:18" x14ac:dyDescent="0.25">
      <c r="B266" s="460"/>
      <c r="C266" s="461"/>
      <c r="D266" s="88" t="s">
        <v>326</v>
      </c>
      <c r="E266" s="135">
        <f>Variety!E141</f>
        <v>459644.79405404394</v>
      </c>
      <c r="F266" s="144">
        <f>Variety!F141</f>
        <v>-16554.747944080329</v>
      </c>
      <c r="G266" s="322">
        <f>Variety!G141</f>
        <v>-3.4764308832841206E-2</v>
      </c>
      <c r="H266" s="145">
        <f>Variety!H141</f>
        <v>7.8049284001051244E-3</v>
      </c>
      <c r="I266" s="272">
        <f>Variety!I141</f>
        <v>-3.5886169723253671E-4</v>
      </c>
      <c r="J266" s="135">
        <f>Variety!J141</f>
        <v>5.9443077930998038</v>
      </c>
      <c r="K266" s="144">
        <f>Variety!K141</f>
        <v>0.24687502179583198</v>
      </c>
      <c r="L266" s="322">
        <f>Variety!L141</f>
        <v>4.3330923190398558E-2</v>
      </c>
      <c r="M266" s="145">
        <f>Variety!M141</f>
        <v>2732270.1313532079</v>
      </c>
      <c r="N266" s="144">
        <f>Variety!N141</f>
        <v>19155.255093152635</v>
      </c>
      <c r="O266" s="343">
        <f>Variety!O141</f>
        <v>7.0602447617542684E-3</v>
      </c>
      <c r="P266" s="135">
        <f>Variety!P141</f>
        <v>493191.83025221503</v>
      </c>
      <c r="Q266" s="144">
        <f>Variety!Q141</f>
        <v>-24363.526881147409</v>
      </c>
      <c r="R266" s="322">
        <f>Variety!R141</f>
        <v>-4.7074243451158931E-2</v>
      </c>
    </row>
    <row r="267" spans="2:18" x14ac:dyDescent="0.25">
      <c r="B267" s="460"/>
      <c r="C267" s="461"/>
      <c r="D267" s="88" t="s">
        <v>327</v>
      </c>
      <c r="E267" s="135">
        <f>Variety!E142</f>
        <v>44898.939185231924</v>
      </c>
      <c r="F267" s="144">
        <f>Variety!F142</f>
        <v>-3193.5168559104204</v>
      </c>
      <c r="G267" s="322">
        <f>Variety!G142</f>
        <v>-6.6403696521101285E-2</v>
      </c>
      <c r="H267" s="145">
        <f>Variety!H142</f>
        <v>7.6239959663332193E-4</v>
      </c>
      <c r="I267" s="272">
        <f>Variety!I142</f>
        <v>-6.207981117524583E-5</v>
      </c>
      <c r="J267" s="135">
        <f>Variety!J142</f>
        <v>8.6934400425511456</v>
      </c>
      <c r="K267" s="144">
        <f>Variety!K142</f>
        <v>0.34088458735672589</v>
      </c>
      <c r="L267" s="322">
        <f>Variety!L142</f>
        <v>4.0812011268327605E-2</v>
      </c>
      <c r="M267" s="145">
        <f>Variety!M142</f>
        <v>390326.23578096391</v>
      </c>
      <c r="N267" s="144">
        <f>Variety!N142</f>
        <v>-11368.67027917743</v>
      </c>
      <c r="O267" s="343">
        <f>Variety!O142</f>
        <v>-2.8301753663451546E-2</v>
      </c>
      <c r="P267" s="135">
        <f>Variety!P142</f>
        <v>63070.595569133759</v>
      </c>
      <c r="Q267" s="144">
        <f>Variety!Q142</f>
        <v>-4612.4436237812042</v>
      </c>
      <c r="R267" s="322">
        <f>Variety!R142</f>
        <v>-6.8147702567470297E-2</v>
      </c>
    </row>
    <row r="268" spans="2:18" x14ac:dyDescent="0.25">
      <c r="B268" s="460"/>
      <c r="C268" s="461"/>
      <c r="D268" s="88" t="s">
        <v>85</v>
      </c>
      <c r="E268" s="135">
        <f>Variety!E143</f>
        <v>89108233.393597424</v>
      </c>
      <c r="F268" s="144">
        <f>Variety!F143</f>
        <v>-577303.07325305045</v>
      </c>
      <c r="G268" s="322">
        <f>Variety!G143</f>
        <v>-6.4369696162372061E-3</v>
      </c>
      <c r="H268" s="145">
        <f>Variety!H143</f>
        <v>1.5130887818020431</v>
      </c>
      <c r="I268" s="272">
        <f>Variety!I143</f>
        <v>-2.4447124701146405E-2</v>
      </c>
      <c r="J268" s="135">
        <f>Variety!J143</f>
        <v>4.7161751828913836</v>
      </c>
      <c r="K268" s="144">
        <f>Variety!K143</f>
        <v>-0.11193285058845071</v>
      </c>
      <c r="L268" s="322">
        <f>Variety!L143</f>
        <v>-2.3183584503964728E-2</v>
      </c>
      <c r="M268" s="145">
        <f>Variety!M143</f>
        <v>420250038.92217743</v>
      </c>
      <c r="N268" s="144">
        <f>Variety!N143</f>
        <v>-12761420.180372</v>
      </c>
      <c r="O268" s="343">
        <f>Variety!O143</f>
        <v>-2.9471322091154481E-2</v>
      </c>
      <c r="P268" s="135">
        <f>Variety!P143</f>
        <v>112105863.82156953</v>
      </c>
      <c r="Q268" s="144">
        <f>Variety!Q143</f>
        <v>-3507717.5833515078</v>
      </c>
      <c r="R268" s="322">
        <f>Variety!R143</f>
        <v>-3.0340013177744214E-2</v>
      </c>
    </row>
    <row r="269" spans="2:18" x14ac:dyDescent="0.25">
      <c r="B269" s="460"/>
      <c r="C269" s="461"/>
      <c r="D269" s="88" t="s">
        <v>84</v>
      </c>
      <c r="E269" s="135">
        <f>Variety!E144</f>
        <v>884452210.50665903</v>
      </c>
      <c r="F269" s="144">
        <f>Variety!F144</f>
        <v>20587559.039903998</v>
      </c>
      <c r="G269" s="322">
        <f>Variety!G144</f>
        <v>2.3831926685445919E-2</v>
      </c>
      <c r="H269" s="145">
        <f>Variety!H144</f>
        <v>15.018306017205822</v>
      </c>
      <c r="I269" s="272">
        <f>Variety!I144</f>
        <v>0.20852762579333017</v>
      </c>
      <c r="J269" s="135">
        <f>Variety!J144</f>
        <v>4.8827727721945937</v>
      </c>
      <c r="K269" s="144">
        <f>Variety!K144</f>
        <v>5.1274275873046449E-2</v>
      </c>
      <c r="L269" s="322">
        <f>Variety!L144</f>
        <v>1.0612499602780386E-2</v>
      </c>
      <c r="M269" s="145">
        <f>Variety!M144</f>
        <v>4318579171.7692356</v>
      </c>
      <c r="N269" s="144">
        <f>Variety!N144</f>
        <v>144818407.182271</v>
      </c>
      <c r="O269" s="343">
        <f>Variety!O144</f>
        <v>3.4697342600708989E-2</v>
      </c>
      <c r="P269" s="135">
        <f>Variety!P144</f>
        <v>928075921.9760325</v>
      </c>
      <c r="Q269" s="144">
        <f>Variety!Q144</f>
        <v>20973548.030951977</v>
      </c>
      <c r="R269" s="322">
        <f>Variety!R144</f>
        <v>2.3121478493916714E-2</v>
      </c>
    </row>
    <row r="270" spans="2:18" x14ac:dyDescent="0.25">
      <c r="B270" s="460"/>
      <c r="C270" s="461"/>
      <c r="D270" s="88" t="s">
        <v>89</v>
      </c>
      <c r="E270" s="135">
        <f>Variety!E145</f>
        <v>49368799.586700395</v>
      </c>
      <c r="F270" s="144">
        <f>Variety!F145</f>
        <v>359451.89063456655</v>
      </c>
      <c r="G270" s="322">
        <f>Variety!G145</f>
        <v>7.3343537005170377E-3</v>
      </c>
      <c r="H270" s="145">
        <f>Variety!H145</f>
        <v>0.83829938021234496</v>
      </c>
      <c r="I270" s="272">
        <f>Variety!I145</f>
        <v>-1.8988814644722574E-3</v>
      </c>
      <c r="J270" s="135">
        <f>Variety!J145</f>
        <v>6.0441593150612913</v>
      </c>
      <c r="K270" s="144">
        <f>Variety!K145</f>
        <v>-9.5210964663873021E-2</v>
      </c>
      <c r="L270" s="322">
        <f>Variety!L145</f>
        <v>-1.550826230147748E-2</v>
      </c>
      <c r="M270" s="145">
        <f>Variety!M145</f>
        <v>298392889.8953492</v>
      </c>
      <c r="N270" s="144">
        <f>Variety!N145</f>
        <v>-2493642.7785943151</v>
      </c>
      <c r="O270" s="343">
        <f>Variety!O145</f>
        <v>-8.2876516819599816E-3</v>
      </c>
      <c r="P270" s="135">
        <f>Variety!P145</f>
        <v>80881330.120719641</v>
      </c>
      <c r="Q270" s="144">
        <f>Variety!Q145</f>
        <v>5996.1450580507517</v>
      </c>
      <c r="R270" s="322">
        <f>Variety!R145</f>
        <v>7.414059099719101E-5</v>
      </c>
    </row>
    <row r="271" spans="2:18" x14ac:dyDescent="0.25">
      <c r="B271" s="460"/>
      <c r="C271" s="461"/>
      <c r="D271" s="88" t="s">
        <v>105</v>
      </c>
      <c r="E271" s="135">
        <f>Variety!E146</f>
        <v>5933566.4435108341</v>
      </c>
      <c r="F271" s="144">
        <f>Variety!F146</f>
        <v>145058.82291559968</v>
      </c>
      <c r="G271" s="322">
        <f>Variety!G146</f>
        <v>2.5059796483550837E-2</v>
      </c>
      <c r="H271" s="145">
        <f>Variety!H146</f>
        <v>0.10075402103525906</v>
      </c>
      <c r="I271" s="272">
        <f>Variety!I146</f>
        <v>1.517971808724719E-3</v>
      </c>
      <c r="J271" s="135">
        <f>Variety!J146</f>
        <v>5.8843639516342288</v>
      </c>
      <c r="K271" s="144">
        <f>Variety!K146</f>
        <v>0.6958178760453837</v>
      </c>
      <c r="L271" s="322">
        <f>Variety!L146</f>
        <v>0.13410652346696483</v>
      </c>
      <c r="M271" s="145">
        <f>Variety!M146</f>
        <v>34915264.48482167</v>
      </c>
      <c r="N271" s="144">
        <f>Variety!N146</f>
        <v>4881325.9864661433</v>
      </c>
      <c r="O271" s="343">
        <f>Variety!O146</f>
        <v>0.16252700213571439</v>
      </c>
      <c r="P271" s="135">
        <f>Variety!P146</f>
        <v>6123686.7488578716</v>
      </c>
      <c r="Q271" s="144">
        <f>Variety!Q146</f>
        <v>483378.83263284341</v>
      </c>
      <c r="R271" s="322">
        <f>Variety!R146</f>
        <v>8.5700787937897094E-2</v>
      </c>
    </row>
    <row r="272" spans="2:18" x14ac:dyDescent="0.25">
      <c r="B272" s="460"/>
      <c r="C272" s="461"/>
      <c r="D272" s="88" t="s">
        <v>100</v>
      </c>
      <c r="E272" s="135">
        <f>Variety!E147</f>
        <v>19509230.414582446</v>
      </c>
      <c r="F272" s="144">
        <f>Variety!F147</f>
        <v>4098275.902181359</v>
      </c>
      <c r="G272" s="322">
        <f>Variety!G147</f>
        <v>0.26593264543630346</v>
      </c>
      <c r="H272" s="145">
        <f>Variety!H147</f>
        <v>0.33127351488955592</v>
      </c>
      <c r="I272" s="272">
        <f>Variety!I147</f>
        <v>6.707376931450304E-2</v>
      </c>
      <c r="J272" s="135">
        <f>Variety!J147</f>
        <v>4.1133538158578133</v>
      </c>
      <c r="K272" s="144">
        <f>Variety!K147</f>
        <v>-0.38551968200161379</v>
      </c>
      <c r="L272" s="322">
        <f>Variety!L147</f>
        <v>-8.5692492172772763E-2</v>
      </c>
      <c r="M272" s="145">
        <f>Variety!M147</f>
        <v>80248367.370272011</v>
      </c>
      <c r="N272" s="144">
        <f>Variety!N147</f>
        <v>10916432.537713602</v>
      </c>
      <c r="O272" s="343">
        <f>Variety!O147</f>
        <v>0.15745172212599531</v>
      </c>
      <c r="P272" s="135">
        <f>Variety!P147</f>
        <v>14120436.424255889</v>
      </c>
      <c r="Q272" s="144">
        <f>Variety!Q147</f>
        <v>2490748.5590462442</v>
      </c>
      <c r="R272" s="322">
        <f>Variety!R147</f>
        <v>0.21417157432895079</v>
      </c>
    </row>
    <row r="273" spans="2:18" x14ac:dyDescent="0.25">
      <c r="B273" s="460"/>
      <c r="C273" s="461"/>
      <c r="D273" s="88" t="s">
        <v>86</v>
      </c>
      <c r="E273" s="135">
        <f>Variety!E148</f>
        <v>198407266.64822349</v>
      </c>
      <c r="F273" s="144">
        <f>Variety!F148</f>
        <v>5326130.476195544</v>
      </c>
      <c r="G273" s="322">
        <f>Variety!G148</f>
        <v>2.7584934405244874E-2</v>
      </c>
      <c r="H273" s="145">
        <f>Variety!H148</f>
        <v>3.3690243646442219</v>
      </c>
      <c r="I273" s="272">
        <f>Variety!I148</f>
        <v>5.8912261533221599E-2</v>
      </c>
      <c r="J273" s="135">
        <f>Variety!J148</f>
        <v>9.2665300475976125</v>
      </c>
      <c r="K273" s="144">
        <f>Variety!K148</f>
        <v>0.28216501700392804</v>
      </c>
      <c r="L273" s="322">
        <f>Variety!L148</f>
        <v>3.1406228046511449E-2</v>
      </c>
      <c r="M273" s="145">
        <f>Variety!M148</f>
        <v>1838546898.0574746</v>
      </c>
      <c r="N273" s="144">
        <f>Variety!N148</f>
        <v>103835490.16620946</v>
      </c>
      <c r="O273" s="343">
        <f>Variety!O148</f>
        <v>5.9857501192335537E-2</v>
      </c>
      <c r="P273" s="135">
        <f>Variety!P148</f>
        <v>399511347.4808808</v>
      </c>
      <c r="Q273" s="144">
        <f>Variety!Q148</f>
        <v>11335585.417449415</v>
      </c>
      <c r="R273" s="322">
        <f>Variety!R148</f>
        <v>2.9202197883743907E-2</v>
      </c>
    </row>
    <row r="274" spans="2:18" x14ac:dyDescent="0.25">
      <c r="B274" s="460"/>
      <c r="C274" s="461"/>
      <c r="D274" s="88" t="s">
        <v>328</v>
      </c>
      <c r="E274" s="135">
        <f>Variety!E149</f>
        <v>1858462.82938439</v>
      </c>
      <c r="F274" s="144">
        <f>Variety!F149</f>
        <v>79731.76314011775</v>
      </c>
      <c r="G274" s="322">
        <f>Variety!G149</f>
        <v>4.4825080448203193E-2</v>
      </c>
      <c r="H274" s="145">
        <f>Variety!H149</f>
        <v>3.1557344943836059E-2</v>
      </c>
      <c r="I274" s="272">
        <f>Variety!I149</f>
        <v>1.0634326576099418E-3</v>
      </c>
      <c r="J274" s="135">
        <f>Variety!J149</f>
        <v>22.664457933599042</v>
      </c>
      <c r="K274" s="144">
        <f>Variety!K149</f>
        <v>0.64254740822108758</v>
      </c>
      <c r="L274" s="322">
        <f>Variety!L149</f>
        <v>2.9177641398579778E-2</v>
      </c>
      <c r="M274" s="145">
        <f>Variety!M149</f>
        <v>42121052.617739961</v>
      </c>
      <c r="N274" s="144">
        <f>Variety!N149</f>
        <v>2949996.2281984687</v>
      </c>
      <c r="O274" s="343">
        <f>Variety!O149</f>
        <v>7.5310611969763103E-2</v>
      </c>
      <c r="P274" s="135">
        <f>Variety!P149</f>
        <v>4446570.3928474924</v>
      </c>
      <c r="Q274" s="144">
        <f>Variety!Q149</f>
        <v>165985.84341919329</v>
      </c>
      <c r="R274" s="322">
        <f>Variety!R149</f>
        <v>3.8776443147551382E-2</v>
      </c>
    </row>
    <row r="275" spans="2:18" x14ac:dyDescent="0.25">
      <c r="B275" s="460"/>
      <c r="C275" s="461"/>
      <c r="D275" s="88" t="s">
        <v>97</v>
      </c>
      <c r="E275" s="135">
        <f>Variety!E150</f>
        <v>6422155.6651694849</v>
      </c>
      <c r="F275" s="144">
        <f>Variety!F150</f>
        <v>210512.8804455949</v>
      </c>
      <c r="G275" s="322">
        <f>Variety!G150</f>
        <v>3.3890049338204546E-2</v>
      </c>
      <c r="H275" s="145">
        <f>Variety!H150</f>
        <v>0.10905043587871857</v>
      </c>
      <c r="I275" s="272">
        <f>Variety!I150</f>
        <v>2.5603127648925195E-3</v>
      </c>
      <c r="J275" s="135">
        <f>Variety!J150</f>
        <v>14.262109631978994</v>
      </c>
      <c r="K275" s="144">
        <f>Variety!K150</f>
        <v>0.3236520020046072</v>
      </c>
      <c r="L275" s="322">
        <f>Variety!L150</f>
        <v>2.3220072880129845E-2</v>
      </c>
      <c r="M275" s="145">
        <f>Variety!M150</f>
        <v>91593488.17028217</v>
      </c>
      <c r="N275" s="144">
        <f>Variety!N150</f>
        <v>5012768.4028721154</v>
      </c>
      <c r="O275" s="343">
        <f>Variety!O150</f>
        <v>5.7897051633878621E-2</v>
      </c>
      <c r="P275" s="135">
        <f>Variety!P150</f>
        <v>7870770.5132116107</v>
      </c>
      <c r="Q275" s="144">
        <f>Variety!Q150</f>
        <v>96709.092124213465</v>
      </c>
      <c r="R275" s="322">
        <f>Variety!R150</f>
        <v>1.2439970163071631E-2</v>
      </c>
    </row>
    <row r="276" spans="2:18" x14ac:dyDescent="0.25">
      <c r="B276" s="460"/>
      <c r="C276" s="461"/>
      <c r="D276" s="88" t="s">
        <v>88</v>
      </c>
      <c r="E276" s="135">
        <f>Variety!E151</f>
        <v>91562593.911221281</v>
      </c>
      <c r="F276" s="144">
        <f>Variety!F151</f>
        <v>376641.68284095824</v>
      </c>
      <c r="G276" s="322">
        <f>Variety!G151</f>
        <v>4.1304792419959392E-3</v>
      </c>
      <c r="H276" s="145">
        <f>Variety!H151</f>
        <v>1.5547646766580321</v>
      </c>
      <c r="I276" s="272">
        <f>Variety!I151</f>
        <v>-8.4938067390154526E-3</v>
      </c>
      <c r="J276" s="135">
        <f>Variety!J151</f>
        <v>6.2817848245132382</v>
      </c>
      <c r="K276" s="144">
        <f>Variety!K151</f>
        <v>-0.1001243101028777</v>
      </c>
      <c r="L276" s="322">
        <f>Variety!L151</f>
        <v>-1.5688770866353046E-2</v>
      </c>
      <c r="M276" s="145">
        <f>Variety!M151</f>
        <v>575176512.92457807</v>
      </c>
      <c r="N276" s="144">
        <f>Variety!N151</f>
        <v>-6763948.550391078</v>
      </c>
      <c r="O276" s="343">
        <f>Variety!O151</f>
        <v>-1.1623093766752999E-2</v>
      </c>
      <c r="P276" s="135">
        <f>Variety!P151</f>
        <v>161309911.40890634</v>
      </c>
      <c r="Q276" s="144">
        <f>Variety!Q151</f>
        <v>800702.30232173204</v>
      </c>
      <c r="R276" s="322">
        <f>Variety!R151</f>
        <v>4.9885131624443635E-3</v>
      </c>
    </row>
    <row r="277" spans="2:18" x14ac:dyDescent="0.25">
      <c r="B277" s="460"/>
      <c r="C277" s="461"/>
      <c r="D277" s="88" t="s">
        <v>329</v>
      </c>
      <c r="E277" s="135">
        <f>Variety!E152</f>
        <v>657793.94304920849</v>
      </c>
      <c r="F277" s="144">
        <f>Variety!F152</f>
        <v>83918.956488829455</v>
      </c>
      <c r="G277" s="322">
        <f>Variety!G152</f>
        <v>0.14623212102658895</v>
      </c>
      <c r="H277" s="145">
        <f>Variety!H152</f>
        <v>1.116956983726493E-2</v>
      </c>
      <c r="I277" s="272">
        <f>Variety!I152</f>
        <v>1.3312677827663974E-3</v>
      </c>
      <c r="J277" s="135">
        <f>Variety!J152</f>
        <v>5.6571702643834918</v>
      </c>
      <c r="K277" s="144">
        <f>Variety!K152</f>
        <v>-0.91758361900961827</v>
      </c>
      <c r="L277" s="322">
        <f>Variety!L152</f>
        <v>-0.13956166805381165</v>
      </c>
      <c r="M277" s="145">
        <f>Variety!M152</f>
        <v>3721252.3347095503</v>
      </c>
      <c r="N277" s="144">
        <f>Variety!N152</f>
        <v>-51834.461760470644</v>
      </c>
      <c r="O277" s="343">
        <f>Variety!O152</f>
        <v>-1.3737945760740332E-2</v>
      </c>
      <c r="P277" s="135">
        <f>Variety!P152</f>
        <v>673437.76430419763</v>
      </c>
      <c r="Q277" s="144">
        <f>Variety!Q152</f>
        <v>-31601.676730166422</v>
      </c>
      <c r="R277" s="322">
        <f>Variety!R152</f>
        <v>-4.4822565789799748E-2</v>
      </c>
    </row>
    <row r="278" spans="2:18" x14ac:dyDescent="0.25">
      <c r="B278" s="460"/>
      <c r="C278" s="461"/>
      <c r="D278" s="88" t="s">
        <v>99</v>
      </c>
      <c r="E278" s="135">
        <f>Variety!E153</f>
        <v>18364742.693336528</v>
      </c>
      <c r="F278" s="144">
        <f>Variety!F153</f>
        <v>1480692.46505614</v>
      </c>
      <c r="G278" s="322">
        <f>Variety!G153</f>
        <v>8.7697705528974018E-2</v>
      </c>
      <c r="H278" s="145">
        <f>Variety!H153</f>
        <v>0.31183971549777256</v>
      </c>
      <c r="I278" s="272">
        <f>Variety!I153</f>
        <v>2.2385757860135747E-2</v>
      </c>
      <c r="J278" s="135">
        <f>Variety!J153</f>
        <v>5.0337660865914939</v>
      </c>
      <c r="K278" s="144">
        <f>Variety!K153</f>
        <v>-2.3259508547600838E-2</v>
      </c>
      <c r="L278" s="322">
        <f>Variety!L153</f>
        <v>-4.5994444975636078E-3</v>
      </c>
      <c r="M278" s="145">
        <f>Variety!M153</f>
        <v>92443818.95869635</v>
      </c>
      <c r="N278" s="144">
        <f>Variety!N153</f>
        <v>7060744.804668352</v>
      </c>
      <c r="O278" s="343">
        <f>Variety!O153</f>
        <v>8.2694900302266255E-2</v>
      </c>
      <c r="P278" s="135">
        <f>Variety!P153</f>
        <v>15859800.596670043</v>
      </c>
      <c r="Q278" s="144">
        <f>Variety!Q153</f>
        <v>1151576.3923762161</v>
      </c>
      <c r="R278" s="322">
        <f>Variety!R153</f>
        <v>7.8294726568013021E-2</v>
      </c>
    </row>
    <row r="279" spans="2:18" x14ac:dyDescent="0.25">
      <c r="B279" s="460"/>
      <c r="C279" s="461"/>
      <c r="D279" s="88" t="s">
        <v>104</v>
      </c>
      <c r="E279" s="135">
        <f>Variety!E154</f>
        <v>7687684.4141246844</v>
      </c>
      <c r="F279" s="144">
        <f>Variety!F154</f>
        <v>792489.36404269096</v>
      </c>
      <c r="G279" s="322">
        <f>Variety!G154</f>
        <v>0.11493356725757412</v>
      </c>
      <c r="H279" s="145">
        <f>Variety!H154</f>
        <v>0.13053955400132825</v>
      </c>
      <c r="I279" s="272">
        <f>Variety!I154</f>
        <v>1.2330861836536602E-2</v>
      </c>
      <c r="J279" s="135">
        <f>Variety!J154</f>
        <v>5.8459173167633951</v>
      </c>
      <c r="K279" s="144">
        <f>Variety!K154</f>
        <v>3.6301831070355561E-3</v>
      </c>
      <c r="L279" s="322">
        <f>Variety!L154</f>
        <v>6.2136335034317775E-4</v>
      </c>
      <c r="M279" s="145">
        <f>Variety!M154</f>
        <v>44941567.442343548</v>
      </c>
      <c r="N279" s="144">
        <f>Variety!N154</f>
        <v>4657858.1171984971</v>
      </c>
      <c r="O279" s="343">
        <f>Variety!O154</f>
        <v>0.11562634611433527</v>
      </c>
      <c r="P279" s="135">
        <f>Variety!P154</f>
        <v>6463075.3808896784</v>
      </c>
      <c r="Q279" s="144">
        <f>Variety!Q154</f>
        <v>693787.52529827878</v>
      </c>
      <c r="R279" s="322">
        <f>Variety!R154</f>
        <v>0.12025531446240514</v>
      </c>
    </row>
    <row r="280" spans="2:18" x14ac:dyDescent="0.25">
      <c r="B280" s="460"/>
      <c r="C280" s="461"/>
      <c r="D280" s="88" t="s">
        <v>330</v>
      </c>
      <c r="E280" s="135">
        <f>Variety!E155</f>
        <v>0</v>
      </c>
      <c r="F280" s="144">
        <f>Variety!F155</f>
        <v>0</v>
      </c>
      <c r="G280" s="322">
        <f>Variety!G155</f>
        <v>0</v>
      </c>
      <c r="H280" s="145">
        <f>Variety!H155</f>
        <v>0</v>
      </c>
      <c r="I280" s="272">
        <f>Variety!I155</f>
        <v>0</v>
      </c>
      <c r="J280" s="135">
        <f>Variety!J155</f>
        <v>0</v>
      </c>
      <c r="K280" s="144">
        <f>Variety!K155</f>
        <v>0</v>
      </c>
      <c r="L280" s="322">
        <f>Variety!L155</f>
        <v>0</v>
      </c>
      <c r="M280" s="145">
        <f>Variety!M155</f>
        <v>0</v>
      </c>
      <c r="N280" s="144">
        <f>Variety!N155</f>
        <v>0</v>
      </c>
      <c r="O280" s="343">
        <f>Variety!O155</f>
        <v>0</v>
      </c>
      <c r="P280" s="135">
        <f>Variety!P155</f>
        <v>0</v>
      </c>
      <c r="Q280" s="144">
        <f>Variety!Q155</f>
        <v>0</v>
      </c>
      <c r="R280" s="322">
        <f>Variety!R155</f>
        <v>0</v>
      </c>
    </row>
    <row r="281" spans="2:18" x14ac:dyDescent="0.25">
      <c r="B281" s="460"/>
      <c r="C281" s="461"/>
      <c r="D281" s="88" t="s">
        <v>87</v>
      </c>
      <c r="E281" s="135">
        <f>Variety!E156</f>
        <v>90313523.909831017</v>
      </c>
      <c r="F281" s="144">
        <f>Variety!F156</f>
        <v>6191555.7862612307</v>
      </c>
      <c r="G281" s="322">
        <f>Variety!G156</f>
        <v>7.3602127058727776E-2</v>
      </c>
      <c r="H281" s="145">
        <f>Variety!H156</f>
        <v>1.5335550337910142</v>
      </c>
      <c r="I281" s="272">
        <f>Variety!I156</f>
        <v>9.1398900137154904E-2</v>
      </c>
      <c r="J281" s="135">
        <f>Variety!J156</f>
        <v>5.1547740882342969</v>
      </c>
      <c r="K281" s="144">
        <f>Variety!K156</f>
        <v>3.0665521410598195E-2</v>
      </c>
      <c r="L281" s="322">
        <f>Variety!L156</f>
        <v>5.9845573158117046E-3</v>
      </c>
      <c r="M281" s="145">
        <f>Variety!M156</f>
        <v>465545812.86752558</v>
      </c>
      <c r="N281" s="144">
        <f>Variety!N156</f>
        <v>34495715.347471535</v>
      </c>
      <c r="O281" s="343">
        <f>Variety!O156</f>
        <v>8.002716052248815E-2</v>
      </c>
      <c r="P281" s="135">
        <f>Variety!P156</f>
        <v>96974912.005960658</v>
      </c>
      <c r="Q281" s="144">
        <f>Variety!Q156</f>
        <v>6311517.7137013227</v>
      </c>
      <c r="R281" s="322">
        <f>Variety!R156</f>
        <v>6.9614840288857213E-2</v>
      </c>
    </row>
    <row r="282" spans="2:18" x14ac:dyDescent="0.25">
      <c r="B282" s="460"/>
      <c r="C282" s="461"/>
      <c r="D282" s="88" t="s">
        <v>109</v>
      </c>
      <c r="E282" s="135">
        <f>Variety!E157</f>
        <v>104400646.52981296</v>
      </c>
      <c r="F282" s="144">
        <f>Variety!F157</f>
        <v>2133682.4485616386</v>
      </c>
      <c r="G282" s="322">
        <f>Variety!G157</f>
        <v>2.086384853339758E-2</v>
      </c>
      <c r="H282" s="145">
        <f>Variety!H157</f>
        <v>1.7727592733141382</v>
      </c>
      <c r="I282" s="272">
        <f>Variety!I157</f>
        <v>1.9531991431127826E-2</v>
      </c>
      <c r="J282" s="135">
        <f>Variety!J157</f>
        <v>3.2399649185284098</v>
      </c>
      <c r="K282" s="144">
        <f>Variety!K157</f>
        <v>9.0308620336940315E-2</v>
      </c>
      <c r="L282" s="322">
        <f>Variety!L157</f>
        <v>2.8672531789832263E-2</v>
      </c>
      <c r="M282" s="145">
        <f>Variety!M157</f>
        <v>338254432.22827876</v>
      </c>
      <c r="N282" s="144">
        <f>Variety!N157</f>
        <v>16148644.712844729</v>
      </c>
      <c r="O282" s="343">
        <f>Variety!O157</f>
        <v>5.0134599683561883E-2</v>
      </c>
      <c r="P282" s="135">
        <f>Variety!P157</f>
        <v>79723552.622787088</v>
      </c>
      <c r="Q282" s="144">
        <f>Variety!Q157</f>
        <v>2385235.0309803337</v>
      </c>
      <c r="R282" s="322">
        <f>Variety!R157</f>
        <v>3.0841568646083738E-2</v>
      </c>
    </row>
    <row r="283" spans="2:18" x14ac:dyDescent="0.25">
      <c r="B283" s="460"/>
      <c r="C283" s="461"/>
      <c r="D283" s="88" t="s">
        <v>110</v>
      </c>
      <c r="E283" s="135">
        <f>Variety!E158</f>
        <v>2101112.7851388771</v>
      </c>
      <c r="F283" s="144">
        <f>Variety!F158</f>
        <v>64994.848988995422</v>
      </c>
      <c r="G283" s="322">
        <f>Variety!G158</f>
        <v>3.1920964810071326E-2</v>
      </c>
      <c r="H283" s="145">
        <f>Variety!H158</f>
        <v>3.5677625550625154E-2</v>
      </c>
      <c r="I283" s="272">
        <f>Variety!I158</f>
        <v>7.7116727390241779E-4</v>
      </c>
      <c r="J283" s="135">
        <f>Variety!J158</f>
        <v>12.80097502161253</v>
      </c>
      <c r="K283" s="144">
        <f>Variety!K158</f>
        <v>-2.6355259978707579E-2</v>
      </c>
      <c r="L283" s="322">
        <f>Variety!L158</f>
        <v>-2.0546177107897928E-3</v>
      </c>
      <c r="M283" s="145">
        <f>Variety!M158</f>
        <v>26896292.280153502</v>
      </c>
      <c r="N283" s="144">
        <f>Variety!N158</f>
        <v>778335.0208870694</v>
      </c>
      <c r="O283" s="343">
        <f>Variety!O158</f>
        <v>2.9800761719637268E-2</v>
      </c>
      <c r="P283" s="135">
        <f>Variety!P158</f>
        <v>4979986.5624078726</v>
      </c>
      <c r="Q283" s="144">
        <f>Variety!Q158</f>
        <v>89328.575005775318</v>
      </c>
      <c r="R283" s="322">
        <f>Variety!R158</f>
        <v>1.8265144533900719E-2</v>
      </c>
    </row>
    <row r="284" spans="2:18" x14ac:dyDescent="0.25">
      <c r="B284" s="460"/>
      <c r="C284" s="461"/>
      <c r="D284" s="88" t="s">
        <v>331</v>
      </c>
      <c r="E284" s="135">
        <f>Variety!E159</f>
        <v>230203.71024204046</v>
      </c>
      <c r="F284" s="144">
        <f>Variety!F159</f>
        <v>37247.571556020703</v>
      </c>
      <c r="G284" s="322">
        <f>Variety!G159</f>
        <v>0.19303646833765856</v>
      </c>
      <c r="H284" s="145">
        <f>Variety!H159</f>
        <v>3.9089390310084043E-3</v>
      </c>
      <c r="I284" s="272">
        <f>Variety!I159</f>
        <v>6.0096983890102224E-4</v>
      </c>
      <c r="J284" s="135">
        <f>Variety!J159</f>
        <v>23.11286634527556</v>
      </c>
      <c r="K284" s="144">
        <f>Variety!K159</f>
        <v>-1.0529188449093283</v>
      </c>
      <c r="L284" s="322">
        <f>Variety!L159</f>
        <v>-4.3570644885852043E-2</v>
      </c>
      <c r="M284" s="145">
        <f>Variety!M159</f>
        <v>5320667.5870108232</v>
      </c>
      <c r="N284" s="144">
        <f>Variety!N159</f>
        <v>657730.98839694541</v>
      </c>
      <c r="O284" s="343">
        <f>Variety!O159</f>
        <v>0.1410551000398472</v>
      </c>
      <c r="P284" s="135">
        <f>Variety!P159</f>
        <v>609502.16826467367</v>
      </c>
      <c r="Q284" s="144">
        <f>Variety!Q159</f>
        <v>-16357.113523040898</v>
      </c>
      <c r="R284" s="322">
        <f>Variety!R159</f>
        <v>-2.6135449291920982E-2</v>
      </c>
    </row>
    <row r="285" spans="2:18" x14ac:dyDescent="0.25">
      <c r="B285" s="460"/>
      <c r="C285" s="461"/>
      <c r="D285" s="88" t="s">
        <v>332</v>
      </c>
      <c r="E285" s="135">
        <f>Variety!E160</f>
        <v>311463.86227823957</v>
      </c>
      <c r="F285" s="144">
        <f>Variety!F160</f>
        <v>-48211.358868384094</v>
      </c>
      <c r="G285" s="322">
        <f>Variety!G160</f>
        <v>-0.1340413685287774</v>
      </c>
      <c r="H285" s="145">
        <f>Variety!H160</f>
        <v>5.2887646629497936E-3</v>
      </c>
      <c r="I285" s="272">
        <f>Variety!I160</f>
        <v>-8.773752630438893E-4</v>
      </c>
      <c r="J285" s="135">
        <f>Variety!J160</f>
        <v>20.529825989586346</v>
      </c>
      <c r="K285" s="144">
        <f>Variety!K160</f>
        <v>1.0133916897171602</v>
      </c>
      <c r="L285" s="322">
        <f>Variety!L160</f>
        <v>5.1925042973856791E-2</v>
      </c>
      <c r="M285" s="145">
        <f>Variety!M160</f>
        <v>6394298.8946167445</v>
      </c>
      <c r="N285" s="144">
        <f>Variety!N160</f>
        <v>-625278.92818225641</v>
      </c>
      <c r="O285" s="343">
        <f>Variety!O160</f>
        <v>-8.9076429376052049E-2</v>
      </c>
      <c r="P285" s="135">
        <f>Variety!P160</f>
        <v>664900.34727684525</v>
      </c>
      <c r="Q285" s="144">
        <f>Variety!Q160</f>
        <v>-91341.602267474169</v>
      </c>
      <c r="R285" s="322">
        <f>Variety!R160</f>
        <v>-0.12078356975900754</v>
      </c>
    </row>
    <row r="286" spans="2:18" x14ac:dyDescent="0.25">
      <c r="B286" s="460"/>
      <c r="C286" s="461"/>
      <c r="D286" s="88" t="s">
        <v>333</v>
      </c>
      <c r="E286" s="135">
        <f>Variety!E161</f>
        <v>55457.510301168397</v>
      </c>
      <c r="F286" s="144">
        <f>Variety!F161</f>
        <v>10721.768793462623</v>
      </c>
      <c r="G286" s="322">
        <f>Variety!G161</f>
        <v>0.23966896338615037</v>
      </c>
      <c r="H286" s="145">
        <f>Variety!H161</f>
        <v>9.4168780490488729E-4</v>
      </c>
      <c r="I286" s="272">
        <f>Variety!I161</f>
        <v>1.7475467854101445E-4</v>
      </c>
      <c r="J286" s="135">
        <f>Variety!J161</f>
        <v>6.9747908191929229</v>
      </c>
      <c r="K286" s="144">
        <f>Variety!K161</f>
        <v>0.2157921029055796</v>
      </c>
      <c r="L286" s="322">
        <f>Variety!L161</f>
        <v>3.1926637652050366E-2</v>
      </c>
      <c r="M286" s="145">
        <f>Variety!M161</f>
        <v>386804.53370388626</v>
      </c>
      <c r="N286" s="144">
        <f>Variety!N161</f>
        <v>84435.714281140536</v>
      </c>
      <c r="O286" s="343">
        <f>Variety!O161</f>
        <v>0.2792474251886729</v>
      </c>
      <c r="P286" s="135">
        <f>Variety!P161</f>
        <v>41308.603255033493</v>
      </c>
      <c r="Q286" s="144">
        <f>Variety!Q161</f>
        <v>9692.2461795806885</v>
      </c>
      <c r="R286" s="322">
        <f>Variety!R161</f>
        <v>0.30655796796734142</v>
      </c>
    </row>
    <row r="287" spans="2:18" x14ac:dyDescent="0.25">
      <c r="B287" s="460"/>
      <c r="C287" s="461"/>
      <c r="D287" s="88" t="s">
        <v>334</v>
      </c>
      <c r="E287" s="135">
        <f>Variety!E162</f>
        <v>940262.58554555045</v>
      </c>
      <c r="F287" s="144">
        <f>Variety!F162</f>
        <v>190491.83145052521</v>
      </c>
      <c r="G287" s="322">
        <f>Variety!G162</f>
        <v>0.25406676695525315</v>
      </c>
      <c r="H287" s="145">
        <f>Variety!H162</f>
        <v>1.5965985588031865E-2</v>
      </c>
      <c r="I287" s="272">
        <f>Variety!I162</f>
        <v>3.1121910802276807E-3</v>
      </c>
      <c r="J287" s="135">
        <f>Variety!J162</f>
        <v>15.699077455057759</v>
      </c>
      <c r="K287" s="144">
        <f>Variety!K162</f>
        <v>-1.0013523015907513</v>
      </c>
      <c r="L287" s="322">
        <f>Variety!L162</f>
        <v>-5.9959672666034761E-2</v>
      </c>
      <c r="M287" s="145">
        <f>Variety!M162</f>
        <v>14761255.158572469</v>
      </c>
      <c r="N287" s="144">
        <f>Variety!N162</f>
        <v>2239761.346219115</v>
      </c>
      <c r="O287" s="343">
        <f>Variety!O162</f>
        <v>0.17887333410726358</v>
      </c>
      <c r="P287" s="135">
        <f>Variety!P162</f>
        <v>2341402.8940309696</v>
      </c>
      <c r="Q287" s="144">
        <f>Variety!Q162</f>
        <v>328474.90219279262</v>
      </c>
      <c r="R287" s="322">
        <f>Variety!R162</f>
        <v>0.16318263918265355</v>
      </c>
    </row>
    <row r="288" spans="2:18" x14ac:dyDescent="0.25">
      <c r="B288" s="460"/>
      <c r="C288" s="461"/>
      <c r="D288" s="88" t="s">
        <v>335</v>
      </c>
      <c r="E288" s="135">
        <f>Variety!E163</f>
        <v>190084.08264926638</v>
      </c>
      <c r="F288" s="144">
        <f>Variety!F163</f>
        <v>-18737.919566751953</v>
      </c>
      <c r="G288" s="322">
        <f>Variety!G163</f>
        <v>-8.9731538668843411E-2</v>
      </c>
      <c r="H288" s="145">
        <f>Variety!H163</f>
        <v>3.2276938067588587E-3</v>
      </c>
      <c r="I288" s="272">
        <f>Variety!I163</f>
        <v>-3.5227392408803239E-4</v>
      </c>
      <c r="J288" s="135">
        <f>Variety!J163</f>
        <v>10.039310454113929</v>
      </c>
      <c r="K288" s="144">
        <f>Variety!K163</f>
        <v>0.38976218836462273</v>
      </c>
      <c r="L288" s="322">
        <f>Variety!L163</f>
        <v>4.039175489158061E-2</v>
      </c>
      <c r="M288" s="145">
        <f>Variety!M163</f>
        <v>1908313.1181014359</v>
      </c>
      <c r="N288" s="144">
        <f>Variety!N163</f>
        <v>-106724.87123244163</v>
      </c>
      <c r="O288" s="343">
        <f>Variety!O163</f>
        <v>-5.2964198093219207E-2</v>
      </c>
      <c r="P288" s="135">
        <f>Variety!P163</f>
        <v>310475.10178787162</v>
      </c>
      <c r="Q288" s="144">
        <f>Variety!Q163</f>
        <v>-14135.116149164853</v>
      </c>
      <c r="R288" s="322">
        <f>Variety!R163</f>
        <v>-4.3544889741907608E-2</v>
      </c>
    </row>
    <row r="289" spans="2:18" x14ac:dyDescent="0.25">
      <c r="B289" s="460"/>
      <c r="C289" s="461"/>
      <c r="D289" s="88" t="s">
        <v>336</v>
      </c>
      <c r="E289" s="135">
        <f>Variety!E164</f>
        <v>732270843.41231763</v>
      </c>
      <c r="F289" s="144">
        <f>Variety!F164</f>
        <v>21385465.916024327</v>
      </c>
      <c r="G289" s="322">
        <f>Variety!G164</f>
        <v>3.008286088446915E-2</v>
      </c>
      <c r="H289" s="145">
        <f>Variety!H164</f>
        <v>12.434213497576861</v>
      </c>
      <c r="I289" s="272">
        <f>Variety!I164</f>
        <v>0.24705560827077555</v>
      </c>
      <c r="J289" s="135">
        <f>Variety!J164</f>
        <v>6.1688427570246045</v>
      </c>
      <c r="K289" s="144">
        <f>Variety!K164</f>
        <v>-8.2676867163601564E-2</v>
      </c>
      <c r="L289" s="322">
        <f>Variety!L164</f>
        <v>-1.3225083201164486E-2</v>
      </c>
      <c r="M289" s="145">
        <f>Variety!M164</f>
        <v>4517263688.564374</v>
      </c>
      <c r="N289" s="144">
        <f>Variety!N164</f>
        <v>73149800.597855568</v>
      </c>
      <c r="O289" s="343">
        <f>Variety!O164</f>
        <v>1.6459929345178533E-2</v>
      </c>
      <c r="P289" s="135">
        <f>Variety!P164</f>
        <v>1045728461.0843736</v>
      </c>
      <c r="Q289" s="144">
        <f>Variety!Q164</f>
        <v>18087228.049079061</v>
      </c>
      <c r="R289" s="322">
        <f>Variety!R164</f>
        <v>1.7600722380179009E-2</v>
      </c>
    </row>
    <row r="290" spans="2:18" x14ac:dyDescent="0.25">
      <c r="B290" s="460"/>
      <c r="C290" s="461"/>
      <c r="D290" s="88" t="s">
        <v>337</v>
      </c>
      <c r="E290" s="135">
        <f>Variety!E165</f>
        <v>105664052.49429113</v>
      </c>
      <c r="F290" s="144">
        <f>Variety!F165</f>
        <v>-635385.79059833288</v>
      </c>
      <c r="G290" s="322">
        <f>Variety!G165</f>
        <v>-5.9773203024408965E-3</v>
      </c>
      <c r="H290" s="145">
        <f>Variety!H165</f>
        <v>1.7942123458183346</v>
      </c>
      <c r="I290" s="272">
        <f>Variety!I165</f>
        <v>-2.8146193170253353E-2</v>
      </c>
      <c r="J290" s="135">
        <f>Variety!J165</f>
        <v>5.409151448483577</v>
      </c>
      <c r="K290" s="144">
        <f>Variety!K165</f>
        <v>-4.6665352843021424E-2</v>
      </c>
      <c r="L290" s="322">
        <f>Variety!L165</f>
        <v>-8.5533210777302138E-3</v>
      </c>
      <c r="M290" s="145">
        <f>Variety!M165</f>
        <v>571552862.60213959</v>
      </c>
      <c r="N290" s="144">
        <f>Variety!N165</f>
        <v>-8397398.7641401291</v>
      </c>
      <c r="O290" s="343">
        <f>Variety!O165</f>
        <v>-1.4479515440439773E-2</v>
      </c>
      <c r="P290" s="135">
        <f>Variety!P165</f>
        <v>186981532.59260511</v>
      </c>
      <c r="Q290" s="144">
        <f>Variety!Q165</f>
        <v>-538506.65827575326</v>
      </c>
      <c r="R290" s="322">
        <f>Variety!R165</f>
        <v>-2.8717285919255355E-3</v>
      </c>
    </row>
    <row r="291" spans="2:18" ht="15.75" thickBot="1" x14ac:dyDescent="0.3">
      <c r="B291" s="462"/>
      <c r="C291" s="463"/>
      <c r="D291" s="89" t="s">
        <v>338</v>
      </c>
      <c r="E291" s="137">
        <f>Variety!E166</f>
        <v>110754813.73916152</v>
      </c>
      <c r="F291" s="146">
        <f>Variety!F166</f>
        <v>-2846271.8529989421</v>
      </c>
      <c r="G291" s="323">
        <f>Variety!G166</f>
        <v>-2.50549705415435E-2</v>
      </c>
      <c r="H291" s="145">
        <f>Variety!H166</f>
        <v>1.8806552415766009</v>
      </c>
      <c r="I291" s="272">
        <f>Variety!I166</f>
        <v>-6.6880057833117457E-2</v>
      </c>
      <c r="J291" s="137">
        <f>Variety!J166</f>
        <v>6.7752640779040032</v>
      </c>
      <c r="K291" s="146">
        <f>Variety!K166</f>
        <v>1.7728901392366048E-2</v>
      </c>
      <c r="L291" s="323">
        <f>Variety!L166</f>
        <v>2.6235751541463718E-3</v>
      </c>
      <c r="M291" s="145">
        <f>Variety!M166</f>
        <v>750393110.98188984</v>
      </c>
      <c r="N291" s="144">
        <f>Variety!N166</f>
        <v>-17270220.997043848</v>
      </c>
      <c r="O291" s="343">
        <f>Variety!O166</f>
        <v>-2.2497128985597789E-2</v>
      </c>
      <c r="P291" s="137">
        <f>Variety!P166</f>
        <v>208295524.13707906</v>
      </c>
      <c r="Q291" s="146">
        <f>Variety!Q166</f>
        <v>-4764129.8790897429</v>
      </c>
      <c r="R291" s="323">
        <f>Variety!R166</f>
        <v>-2.2360544520213101E-2</v>
      </c>
    </row>
    <row r="292" spans="2:18" x14ac:dyDescent="0.25">
      <c r="C292" s="19"/>
      <c r="D292" s="19"/>
      <c r="E292" s="19"/>
      <c r="F292" s="19"/>
      <c r="G292" s="328"/>
      <c r="H292" s="19"/>
      <c r="I292" s="19"/>
      <c r="J292" s="19"/>
      <c r="K292" s="19"/>
      <c r="L292" s="328"/>
      <c r="M292" s="19"/>
      <c r="N292" s="19"/>
      <c r="O292" s="328"/>
      <c r="P292" s="19"/>
      <c r="Q292" s="19"/>
      <c r="R292" s="328"/>
    </row>
    <row r="293" spans="2:18" x14ac:dyDescent="0.25">
      <c r="C293" s="19"/>
      <c r="D293" s="19"/>
      <c r="E293" s="19"/>
      <c r="F293" s="19"/>
      <c r="G293" s="328"/>
      <c r="H293" s="19"/>
      <c r="I293" s="19"/>
      <c r="J293" s="19"/>
      <c r="K293" s="19"/>
      <c r="L293" s="328"/>
      <c r="M293" s="19"/>
      <c r="N293" s="19"/>
      <c r="O293" s="328"/>
      <c r="P293" s="19"/>
      <c r="Q293" s="19"/>
      <c r="R293" s="328"/>
    </row>
    <row r="294" spans="2:18" x14ac:dyDescent="0.25">
      <c r="C294" s="19"/>
      <c r="D294" s="19"/>
      <c r="E294" s="19"/>
      <c r="F294" s="19"/>
      <c r="G294" s="328"/>
      <c r="H294" s="19"/>
      <c r="I294" s="19"/>
      <c r="J294" s="19"/>
      <c r="K294" s="19"/>
      <c r="L294" s="328"/>
      <c r="M294" s="19"/>
      <c r="N294" s="19"/>
      <c r="O294" s="328"/>
      <c r="P294" s="19"/>
      <c r="Q294" s="19"/>
      <c r="R294" s="328"/>
    </row>
    <row r="295" spans="2:18" x14ac:dyDescent="0.25">
      <c r="C295" s="19"/>
      <c r="D295" s="19"/>
      <c r="E295" s="19"/>
      <c r="F295" s="19"/>
      <c r="G295" s="328"/>
      <c r="H295" s="19"/>
      <c r="I295" s="19"/>
      <c r="J295" s="19"/>
      <c r="K295" s="19"/>
      <c r="L295" s="328"/>
      <c r="M295" s="19"/>
      <c r="N295" s="19"/>
      <c r="O295" s="328"/>
      <c r="P295" s="19"/>
      <c r="Q295" s="19"/>
      <c r="R295" s="328"/>
    </row>
    <row r="296" spans="2:18" x14ac:dyDescent="0.25">
      <c r="C296" s="19"/>
      <c r="D296" s="19"/>
      <c r="E296" s="19"/>
      <c r="F296" s="19"/>
      <c r="G296" s="328"/>
      <c r="H296" s="19"/>
      <c r="I296" s="19"/>
      <c r="J296" s="19"/>
      <c r="K296" s="19"/>
      <c r="L296" s="328"/>
      <c r="M296" s="19"/>
      <c r="N296" s="19"/>
      <c r="O296" s="328"/>
      <c r="P296" s="19"/>
      <c r="Q296" s="19"/>
      <c r="R296" s="328"/>
    </row>
    <row r="297" spans="2:18" x14ac:dyDescent="0.25">
      <c r="C297" s="19"/>
      <c r="D297" s="19"/>
      <c r="E297" s="19"/>
      <c r="F297" s="19"/>
      <c r="G297" s="328"/>
      <c r="H297" s="19"/>
      <c r="I297" s="19"/>
      <c r="J297" s="19"/>
      <c r="K297" s="19"/>
      <c r="L297" s="328"/>
      <c r="M297" s="19"/>
      <c r="N297" s="19"/>
      <c r="O297" s="328"/>
      <c r="P297" s="19"/>
      <c r="Q297" s="19"/>
      <c r="R297" s="328"/>
    </row>
    <row r="298" spans="2:18" x14ac:dyDescent="0.25">
      <c r="C298" s="19"/>
      <c r="D298" s="19"/>
      <c r="E298" s="19"/>
      <c r="F298" s="19"/>
      <c r="G298" s="328"/>
      <c r="H298" s="19"/>
      <c r="I298" s="19"/>
      <c r="J298" s="19"/>
      <c r="K298" s="19"/>
      <c r="L298" s="328"/>
      <c r="M298" s="19"/>
      <c r="N298" s="19"/>
      <c r="O298" s="328"/>
      <c r="P298" s="19"/>
      <c r="Q298" s="19"/>
      <c r="R298" s="328"/>
    </row>
    <row r="299" spans="2:18" x14ac:dyDescent="0.25">
      <c r="C299" s="19"/>
      <c r="D299" s="19"/>
      <c r="E299" s="19"/>
      <c r="F299" s="19"/>
      <c r="G299" s="328"/>
      <c r="H299" s="19"/>
      <c r="I299" s="19"/>
      <c r="J299" s="19"/>
      <c r="K299" s="19"/>
      <c r="L299" s="328"/>
      <c r="M299" s="19"/>
      <c r="N299" s="19"/>
      <c r="O299" s="328"/>
      <c r="P299" s="19"/>
      <c r="Q299" s="19"/>
      <c r="R299" s="328"/>
    </row>
    <row r="300" spans="2:18" x14ac:dyDescent="0.25">
      <c r="C300" s="19"/>
      <c r="D300" s="19"/>
      <c r="E300" s="19"/>
      <c r="F300" s="19"/>
      <c r="G300" s="328"/>
      <c r="H300" s="19"/>
      <c r="I300" s="19"/>
      <c r="J300" s="19"/>
      <c r="K300" s="19"/>
      <c r="L300" s="328"/>
      <c r="M300" s="19"/>
      <c r="N300" s="19"/>
      <c r="O300" s="328"/>
      <c r="P300" s="19"/>
      <c r="Q300" s="19"/>
      <c r="R300" s="328"/>
    </row>
    <row r="301" spans="2:18" x14ac:dyDescent="0.25">
      <c r="C301" s="19"/>
      <c r="D301" s="19"/>
      <c r="E301" s="19"/>
      <c r="F301" s="19"/>
      <c r="G301" s="328"/>
      <c r="H301" s="19"/>
      <c r="I301" s="19"/>
      <c r="J301" s="19"/>
      <c r="K301" s="19"/>
      <c r="L301" s="328"/>
      <c r="M301" s="19"/>
      <c r="N301" s="19"/>
      <c r="O301" s="328"/>
      <c r="P301" s="19"/>
      <c r="Q301" s="19"/>
      <c r="R301" s="328"/>
    </row>
    <row r="302" spans="2:18" x14ac:dyDescent="0.25">
      <c r="C302" s="19"/>
      <c r="D302" s="19"/>
      <c r="E302" s="19"/>
      <c r="F302" s="19"/>
      <c r="G302" s="328"/>
      <c r="H302" s="19"/>
      <c r="I302" s="19"/>
      <c r="J302" s="19"/>
      <c r="K302" s="19"/>
      <c r="L302" s="328"/>
      <c r="M302" s="19"/>
      <c r="N302" s="19"/>
      <c r="O302" s="328"/>
      <c r="P302" s="19"/>
      <c r="Q302" s="19"/>
      <c r="R302" s="328"/>
    </row>
    <row r="303" spans="2:18" x14ac:dyDescent="0.25">
      <c r="C303" s="19"/>
      <c r="D303" s="19"/>
      <c r="E303" s="19"/>
      <c r="F303" s="19"/>
      <c r="G303" s="328"/>
      <c r="H303" s="19"/>
      <c r="I303" s="19"/>
      <c r="J303" s="19"/>
      <c r="K303" s="19"/>
      <c r="L303" s="328"/>
      <c r="M303" s="19"/>
      <c r="N303" s="19"/>
      <c r="O303" s="328"/>
      <c r="P303" s="19"/>
      <c r="Q303" s="19"/>
      <c r="R303" s="328"/>
    </row>
    <row r="304" spans="2:18" x14ac:dyDescent="0.25">
      <c r="C304" s="19"/>
      <c r="D304" s="19"/>
      <c r="E304" s="19"/>
      <c r="F304" s="19"/>
      <c r="G304" s="328"/>
      <c r="H304" s="19"/>
      <c r="I304" s="19"/>
      <c r="J304" s="19"/>
      <c r="K304" s="19"/>
      <c r="L304" s="328"/>
      <c r="M304" s="19"/>
      <c r="N304" s="19"/>
      <c r="O304" s="328"/>
      <c r="P304" s="19"/>
      <c r="Q304" s="19"/>
      <c r="R304" s="328"/>
    </row>
    <row r="305" spans="3:18" x14ac:dyDescent="0.25">
      <c r="C305" s="19"/>
      <c r="D305" s="19"/>
      <c r="E305" s="19"/>
      <c r="F305" s="19"/>
      <c r="G305" s="328"/>
      <c r="H305" s="19"/>
      <c r="I305" s="19"/>
      <c r="J305" s="19"/>
      <c r="K305" s="19"/>
      <c r="L305" s="328"/>
      <c r="M305" s="19"/>
      <c r="N305" s="19"/>
      <c r="O305" s="328"/>
      <c r="P305" s="19"/>
      <c r="Q305" s="19"/>
      <c r="R305" s="328"/>
    </row>
    <row r="306" spans="3:18" x14ac:dyDescent="0.25">
      <c r="C306" s="19"/>
      <c r="D306" s="19"/>
      <c r="E306" s="19"/>
      <c r="F306" s="19"/>
      <c r="G306" s="328"/>
      <c r="H306" s="19"/>
      <c r="I306" s="19"/>
      <c r="J306" s="19"/>
      <c r="K306" s="19"/>
      <c r="L306" s="328"/>
      <c r="M306" s="19"/>
      <c r="N306" s="19"/>
      <c r="O306" s="328"/>
      <c r="P306" s="19"/>
      <c r="Q306" s="19"/>
      <c r="R306" s="328"/>
    </row>
    <row r="307" spans="3:18" x14ac:dyDescent="0.25">
      <c r="C307" s="19"/>
      <c r="D307" s="19"/>
      <c r="E307" s="19"/>
      <c r="F307" s="19"/>
      <c r="G307" s="328"/>
      <c r="H307" s="19"/>
      <c r="I307" s="19"/>
      <c r="J307" s="19"/>
      <c r="K307" s="19"/>
      <c r="L307" s="328"/>
      <c r="M307" s="19"/>
      <c r="N307" s="19"/>
      <c r="O307" s="328"/>
      <c r="P307" s="19"/>
      <c r="Q307" s="19"/>
      <c r="R307" s="328"/>
    </row>
    <row r="308" spans="3:18" x14ac:dyDescent="0.25">
      <c r="C308" s="19"/>
      <c r="D308" s="19"/>
      <c r="E308" s="19"/>
      <c r="F308" s="19"/>
      <c r="G308" s="328"/>
      <c r="H308" s="19"/>
      <c r="I308" s="19"/>
      <c r="J308" s="19"/>
      <c r="K308" s="19"/>
      <c r="L308" s="328"/>
      <c r="M308" s="19"/>
      <c r="N308" s="19"/>
      <c r="O308" s="328"/>
      <c r="P308" s="19"/>
      <c r="Q308" s="19"/>
      <c r="R308" s="328"/>
    </row>
    <row r="309" spans="3:18" x14ac:dyDescent="0.25">
      <c r="C309" s="19"/>
      <c r="D309" s="19"/>
      <c r="E309" s="19"/>
      <c r="F309" s="19"/>
      <c r="G309" s="328"/>
      <c r="H309" s="19"/>
      <c r="I309" s="19"/>
      <c r="J309" s="19"/>
      <c r="K309" s="19"/>
      <c r="L309" s="328"/>
      <c r="M309" s="19"/>
      <c r="N309" s="19"/>
      <c r="O309" s="328"/>
      <c r="P309" s="19"/>
      <c r="Q309" s="19"/>
      <c r="R309" s="328"/>
    </row>
    <row r="310" spans="3:18" x14ac:dyDescent="0.25">
      <c r="C310" s="19"/>
      <c r="D310" s="19"/>
      <c r="E310" s="19"/>
      <c r="F310" s="19"/>
      <c r="G310" s="328"/>
      <c r="H310" s="19"/>
      <c r="I310" s="19"/>
      <c r="J310" s="19"/>
      <c r="K310" s="19"/>
      <c r="L310" s="328"/>
      <c r="M310" s="19"/>
      <c r="N310" s="19"/>
      <c r="O310" s="328"/>
      <c r="P310" s="19"/>
      <c r="Q310" s="19"/>
      <c r="R310" s="328"/>
    </row>
    <row r="311" spans="3:18" x14ac:dyDescent="0.25">
      <c r="C311" s="19"/>
      <c r="D311" s="19"/>
      <c r="E311" s="19"/>
      <c r="F311" s="19"/>
      <c r="G311" s="328"/>
      <c r="H311" s="19"/>
      <c r="I311" s="19"/>
      <c r="J311" s="19"/>
      <c r="K311" s="19"/>
      <c r="L311" s="328"/>
      <c r="M311" s="19"/>
      <c r="N311" s="19"/>
      <c r="O311" s="328"/>
      <c r="P311" s="19"/>
      <c r="Q311" s="19"/>
      <c r="R311" s="328"/>
    </row>
    <row r="312" spans="3:18" x14ac:dyDescent="0.25">
      <c r="C312" s="19"/>
      <c r="D312" s="19"/>
      <c r="E312" s="19"/>
      <c r="F312" s="19"/>
      <c r="G312" s="328"/>
      <c r="H312" s="19"/>
      <c r="I312" s="19"/>
      <c r="J312" s="19"/>
      <c r="K312" s="19"/>
      <c r="L312" s="328"/>
      <c r="M312" s="19"/>
      <c r="N312" s="19"/>
      <c r="O312" s="328"/>
      <c r="P312" s="19"/>
      <c r="Q312" s="19"/>
      <c r="R312" s="328"/>
    </row>
    <row r="313" spans="3:18" x14ac:dyDescent="0.25">
      <c r="C313" s="19"/>
      <c r="D313" s="19"/>
      <c r="E313" s="19"/>
      <c r="F313" s="19"/>
      <c r="G313" s="328"/>
      <c r="H313" s="19"/>
      <c r="I313" s="19"/>
      <c r="J313" s="19"/>
      <c r="K313" s="19"/>
      <c r="L313" s="328"/>
      <c r="M313" s="19"/>
      <c r="N313" s="19"/>
      <c r="O313" s="328"/>
      <c r="P313" s="19"/>
      <c r="Q313" s="19"/>
      <c r="R313" s="328"/>
    </row>
    <row r="314" spans="3:18" x14ac:dyDescent="0.25">
      <c r="C314" s="19"/>
      <c r="D314" s="19"/>
      <c r="E314" s="19"/>
      <c r="F314" s="19"/>
      <c r="G314" s="328"/>
      <c r="H314" s="19"/>
      <c r="I314" s="19"/>
      <c r="J314" s="19"/>
      <c r="K314" s="19"/>
      <c r="L314" s="328"/>
      <c r="M314" s="19"/>
      <c r="N314" s="19"/>
      <c r="O314" s="328"/>
      <c r="P314" s="19"/>
      <c r="Q314" s="19"/>
      <c r="R314" s="328"/>
    </row>
    <row r="315" spans="3:18" x14ac:dyDescent="0.25">
      <c r="C315" s="19"/>
      <c r="D315" s="19"/>
      <c r="E315" s="19"/>
      <c r="F315" s="19"/>
      <c r="G315" s="328"/>
      <c r="H315" s="19"/>
      <c r="I315" s="19"/>
      <c r="J315" s="19"/>
      <c r="K315" s="19"/>
      <c r="L315" s="328"/>
      <c r="M315" s="19"/>
      <c r="N315" s="19"/>
      <c r="O315" s="328"/>
      <c r="P315" s="19"/>
      <c r="Q315" s="19"/>
      <c r="R315" s="328"/>
    </row>
    <row r="316" spans="3:18" x14ac:dyDescent="0.25">
      <c r="C316" s="19"/>
      <c r="D316" s="19"/>
      <c r="E316" s="19"/>
      <c r="F316" s="19"/>
      <c r="G316" s="328"/>
      <c r="H316" s="19"/>
      <c r="I316" s="19"/>
      <c r="J316" s="19"/>
      <c r="K316" s="19"/>
      <c r="L316" s="328"/>
      <c r="M316" s="19"/>
      <c r="N316" s="19"/>
      <c r="O316" s="328"/>
      <c r="P316" s="19"/>
      <c r="Q316" s="19"/>
      <c r="R316" s="328"/>
    </row>
    <row r="317" spans="3:18" x14ac:dyDescent="0.25">
      <c r="C317" s="19"/>
      <c r="D317" s="19"/>
      <c r="E317" s="19"/>
      <c r="F317" s="19"/>
      <c r="G317" s="328"/>
      <c r="H317" s="19"/>
      <c r="I317" s="19"/>
      <c r="J317" s="19"/>
      <c r="K317" s="19"/>
      <c r="L317" s="328"/>
      <c r="M317" s="19"/>
      <c r="N317" s="19"/>
      <c r="O317" s="328"/>
      <c r="P317" s="19"/>
      <c r="Q317" s="19"/>
      <c r="R317" s="328"/>
    </row>
    <row r="318" spans="3:18" x14ac:dyDescent="0.25">
      <c r="C318" s="19"/>
      <c r="D318" s="19"/>
      <c r="E318" s="19"/>
      <c r="F318" s="19"/>
      <c r="G318" s="328"/>
      <c r="H318" s="19"/>
      <c r="I318" s="19"/>
      <c r="J318" s="19"/>
      <c r="K318" s="19"/>
      <c r="L318" s="328"/>
      <c r="M318" s="19"/>
      <c r="N318" s="19"/>
      <c r="O318" s="328"/>
      <c r="P318" s="19"/>
      <c r="Q318" s="19"/>
      <c r="R318" s="328"/>
    </row>
    <row r="319" spans="3:18" x14ac:dyDescent="0.25">
      <c r="C319" s="19"/>
      <c r="D319" s="19"/>
      <c r="E319" s="19"/>
      <c r="F319" s="19"/>
      <c r="G319" s="328"/>
      <c r="H319" s="19"/>
      <c r="I319" s="19"/>
      <c r="J319" s="19"/>
      <c r="K319" s="19"/>
      <c r="L319" s="328"/>
      <c r="M319" s="19"/>
      <c r="N319" s="19"/>
      <c r="O319" s="328"/>
      <c r="P319" s="19"/>
      <c r="Q319" s="19"/>
      <c r="R319" s="328"/>
    </row>
    <row r="320" spans="3:18" x14ac:dyDescent="0.25">
      <c r="C320" s="19"/>
      <c r="D320" s="19"/>
      <c r="E320" s="19"/>
      <c r="F320" s="19"/>
      <c r="G320" s="328"/>
      <c r="H320" s="19"/>
      <c r="I320" s="19"/>
      <c r="J320" s="19"/>
      <c r="K320" s="19"/>
      <c r="L320" s="328"/>
      <c r="M320" s="19"/>
      <c r="N320" s="19"/>
      <c r="O320" s="328"/>
      <c r="P320" s="19"/>
      <c r="Q320" s="19"/>
      <c r="R320" s="328"/>
    </row>
    <row r="321" spans="3:18" ht="15" customHeight="1" x14ac:dyDescent="0.25">
      <c r="C321" s="19"/>
      <c r="D321" s="19"/>
      <c r="E321" s="19"/>
      <c r="F321" s="19"/>
      <c r="G321" s="328"/>
      <c r="H321" s="19"/>
      <c r="I321" s="19"/>
      <c r="J321" s="19"/>
      <c r="K321" s="19"/>
      <c r="L321" s="328"/>
      <c r="M321" s="19"/>
      <c r="N321" s="19"/>
      <c r="O321" s="328"/>
      <c r="P321" s="19"/>
      <c r="Q321" s="19"/>
      <c r="R321" s="328"/>
    </row>
    <row r="322" spans="3:18" x14ac:dyDescent="0.25">
      <c r="C322" s="19"/>
      <c r="D322" s="19"/>
      <c r="E322" s="19"/>
      <c r="F322" s="19"/>
      <c r="G322" s="328"/>
      <c r="H322" s="19"/>
      <c r="I322" s="19"/>
      <c r="J322" s="19"/>
      <c r="K322" s="19"/>
      <c r="L322" s="328"/>
      <c r="M322" s="19"/>
      <c r="N322" s="19"/>
      <c r="O322" s="328"/>
      <c r="P322" s="19"/>
      <c r="Q322" s="19"/>
      <c r="R322" s="328"/>
    </row>
    <row r="323" spans="3:18" x14ac:dyDescent="0.25">
      <c r="C323" s="19"/>
      <c r="D323" s="19"/>
      <c r="E323" s="19"/>
      <c r="F323" s="19"/>
      <c r="G323" s="328"/>
      <c r="H323" s="19"/>
      <c r="I323" s="19"/>
      <c r="J323" s="19"/>
      <c r="K323" s="19"/>
      <c r="L323" s="328"/>
      <c r="M323" s="19"/>
      <c r="N323" s="19"/>
      <c r="O323" s="328"/>
      <c r="P323" s="19"/>
      <c r="Q323" s="19"/>
      <c r="R323" s="328"/>
    </row>
    <row r="324" spans="3:18" x14ac:dyDescent="0.25">
      <c r="C324" s="19"/>
      <c r="D324" s="19"/>
      <c r="E324" s="19"/>
      <c r="F324" s="19"/>
      <c r="G324" s="328"/>
      <c r="H324" s="19"/>
      <c r="I324" s="19"/>
      <c r="J324" s="19"/>
      <c r="K324" s="19"/>
      <c r="L324" s="328"/>
      <c r="M324" s="19"/>
      <c r="N324" s="19"/>
      <c r="O324" s="328"/>
      <c r="P324" s="19"/>
      <c r="Q324" s="19"/>
      <c r="R324" s="328"/>
    </row>
    <row r="325" spans="3:18" x14ac:dyDescent="0.25">
      <c r="C325" s="19"/>
      <c r="D325" s="19"/>
      <c r="E325" s="19"/>
      <c r="F325" s="19"/>
      <c r="G325" s="328"/>
      <c r="H325" s="19"/>
      <c r="I325" s="19"/>
      <c r="J325" s="19"/>
      <c r="K325" s="19"/>
      <c r="L325" s="328"/>
      <c r="M325" s="19"/>
      <c r="N325" s="19"/>
      <c r="O325" s="328"/>
      <c r="P325" s="19"/>
      <c r="Q325" s="19"/>
      <c r="R325" s="328"/>
    </row>
    <row r="326" spans="3:18" x14ac:dyDescent="0.25">
      <c r="C326" s="19"/>
      <c r="D326" s="19"/>
      <c r="E326" s="19"/>
      <c r="F326" s="19"/>
      <c r="G326" s="328"/>
      <c r="H326" s="19"/>
      <c r="I326" s="19"/>
      <c r="J326" s="19"/>
      <c r="K326" s="19"/>
      <c r="L326" s="328"/>
      <c r="M326" s="19"/>
      <c r="N326" s="19"/>
      <c r="O326" s="328"/>
      <c r="P326" s="19"/>
      <c r="Q326" s="19"/>
      <c r="R326" s="328"/>
    </row>
    <row r="327" spans="3:18" x14ac:dyDescent="0.25">
      <c r="C327" s="19"/>
      <c r="D327" s="19"/>
      <c r="E327" s="19"/>
      <c r="F327" s="19"/>
      <c r="G327" s="328"/>
      <c r="H327" s="19"/>
      <c r="I327" s="19"/>
      <c r="J327" s="19"/>
      <c r="K327" s="19"/>
      <c r="L327" s="328"/>
      <c r="M327" s="19"/>
      <c r="N327" s="19"/>
      <c r="O327" s="328"/>
      <c r="P327" s="19"/>
      <c r="Q327" s="19"/>
      <c r="R327" s="328"/>
    </row>
    <row r="328" spans="3:18" x14ac:dyDescent="0.25">
      <c r="C328" s="19"/>
      <c r="D328" s="19"/>
      <c r="E328" s="19"/>
      <c r="F328" s="19"/>
      <c r="G328" s="328"/>
      <c r="H328" s="19"/>
      <c r="I328" s="19"/>
      <c r="J328" s="19"/>
      <c r="K328" s="19"/>
      <c r="L328" s="328"/>
      <c r="M328" s="19"/>
      <c r="N328" s="19"/>
      <c r="O328" s="328"/>
      <c r="P328" s="19"/>
      <c r="Q328" s="19"/>
      <c r="R328" s="328"/>
    </row>
    <row r="329" spans="3:18" x14ac:dyDescent="0.25">
      <c r="C329" s="19"/>
      <c r="D329" s="19"/>
      <c r="E329" s="19"/>
      <c r="F329" s="19"/>
      <c r="G329" s="328"/>
      <c r="H329" s="19"/>
      <c r="I329" s="19"/>
      <c r="J329" s="19"/>
      <c r="K329" s="19"/>
      <c r="L329" s="328"/>
      <c r="M329" s="19"/>
      <c r="N329" s="19"/>
      <c r="O329" s="328"/>
      <c r="P329" s="19"/>
      <c r="Q329" s="19"/>
      <c r="R329" s="328"/>
    </row>
    <row r="330" spans="3:18" x14ac:dyDescent="0.25">
      <c r="C330" s="19"/>
      <c r="D330" s="19"/>
      <c r="E330" s="19"/>
      <c r="F330" s="19"/>
      <c r="G330" s="328"/>
      <c r="H330" s="19"/>
      <c r="I330" s="19"/>
      <c r="J330" s="19"/>
      <c r="K330" s="19"/>
      <c r="L330" s="328"/>
      <c r="M330" s="19"/>
      <c r="N330" s="19"/>
      <c r="O330" s="328"/>
      <c r="P330" s="19"/>
      <c r="Q330" s="19"/>
      <c r="R330" s="328"/>
    </row>
    <row r="331" spans="3:18" x14ac:dyDescent="0.25">
      <c r="C331" s="19"/>
      <c r="D331" s="19"/>
      <c r="E331" s="19"/>
      <c r="F331" s="19"/>
      <c r="G331" s="328"/>
      <c r="H331" s="19"/>
      <c r="I331" s="19"/>
      <c r="J331" s="19"/>
      <c r="K331" s="19"/>
      <c r="L331" s="328"/>
      <c r="M331" s="19"/>
      <c r="N331" s="19"/>
      <c r="O331" s="328"/>
      <c r="P331" s="19"/>
      <c r="Q331" s="19"/>
      <c r="R331" s="328"/>
    </row>
    <row r="332" spans="3:18" x14ac:dyDescent="0.25">
      <c r="C332" s="19"/>
      <c r="D332" s="19"/>
      <c r="E332" s="19"/>
      <c r="F332" s="19"/>
      <c r="G332" s="328"/>
      <c r="H332" s="19"/>
      <c r="I332" s="19"/>
      <c r="J332" s="19"/>
      <c r="K332" s="19"/>
      <c r="L332" s="328"/>
      <c r="M332" s="19"/>
      <c r="N332" s="19"/>
      <c r="O332" s="328"/>
      <c r="P332" s="19"/>
      <c r="Q332" s="19"/>
      <c r="R332" s="328"/>
    </row>
    <row r="333" spans="3:18" x14ac:dyDescent="0.25">
      <c r="C333" s="19"/>
      <c r="D333" s="19"/>
      <c r="E333" s="19"/>
      <c r="F333" s="19"/>
      <c r="G333" s="328"/>
      <c r="H333" s="19"/>
      <c r="I333" s="19"/>
      <c r="J333" s="19"/>
      <c r="K333" s="19"/>
      <c r="L333" s="328"/>
      <c r="M333" s="19"/>
      <c r="N333" s="19"/>
      <c r="O333" s="328"/>
      <c r="P333" s="19"/>
      <c r="Q333" s="19"/>
      <c r="R333" s="328"/>
    </row>
    <row r="334" spans="3:18" x14ac:dyDescent="0.25">
      <c r="C334" s="19"/>
      <c r="D334" s="19"/>
      <c r="E334" s="19"/>
      <c r="F334" s="19"/>
      <c r="G334" s="328"/>
      <c r="H334" s="19"/>
      <c r="I334" s="19"/>
      <c r="J334" s="19"/>
      <c r="K334" s="19"/>
      <c r="L334" s="328"/>
      <c r="M334" s="19"/>
      <c r="N334" s="19"/>
      <c r="O334" s="328"/>
      <c r="P334" s="19"/>
      <c r="Q334" s="19"/>
      <c r="R334" s="328"/>
    </row>
    <row r="335" spans="3:18" x14ac:dyDescent="0.25">
      <c r="C335" s="19"/>
      <c r="D335" s="19"/>
      <c r="E335" s="19"/>
      <c r="F335" s="19"/>
      <c r="G335" s="328"/>
      <c r="H335" s="19"/>
      <c r="I335" s="19"/>
      <c r="J335" s="19"/>
      <c r="K335" s="19"/>
      <c r="L335" s="328"/>
      <c r="M335" s="19"/>
      <c r="N335" s="19"/>
      <c r="O335" s="328"/>
      <c r="P335" s="19"/>
      <c r="Q335" s="19"/>
      <c r="R335" s="328"/>
    </row>
    <row r="336" spans="3:18" x14ac:dyDescent="0.25">
      <c r="C336" s="19"/>
      <c r="D336" s="19"/>
      <c r="E336" s="19"/>
      <c r="F336" s="19"/>
      <c r="G336" s="328"/>
      <c r="H336" s="19"/>
      <c r="I336" s="19"/>
      <c r="J336" s="19"/>
      <c r="K336" s="19"/>
      <c r="L336" s="328"/>
      <c r="M336" s="19"/>
      <c r="N336" s="19"/>
      <c r="O336" s="328"/>
      <c r="P336" s="19"/>
      <c r="Q336" s="19"/>
      <c r="R336" s="328"/>
    </row>
    <row r="337" spans="3:18" x14ac:dyDescent="0.25">
      <c r="C337" s="19"/>
      <c r="D337" s="19"/>
      <c r="E337" s="19"/>
      <c r="F337" s="19"/>
      <c r="G337" s="328"/>
      <c r="H337" s="19"/>
      <c r="I337" s="19"/>
      <c r="J337" s="19"/>
      <c r="K337" s="19"/>
      <c r="L337" s="328"/>
      <c r="M337" s="19"/>
      <c r="N337" s="19"/>
      <c r="O337" s="328"/>
      <c r="P337" s="19"/>
      <c r="Q337" s="19"/>
      <c r="R337" s="328"/>
    </row>
    <row r="338" spans="3:18" x14ac:dyDescent="0.25">
      <c r="C338" s="19"/>
      <c r="D338" s="19"/>
      <c r="E338" s="19"/>
      <c r="F338" s="19"/>
      <c r="G338" s="328"/>
      <c r="H338" s="19"/>
      <c r="I338" s="19"/>
      <c r="J338" s="19"/>
      <c r="K338" s="19"/>
      <c r="L338" s="328"/>
      <c r="M338" s="19"/>
      <c r="N338" s="19"/>
      <c r="O338" s="328"/>
      <c r="P338" s="19"/>
      <c r="Q338" s="19"/>
      <c r="R338" s="328"/>
    </row>
    <row r="339" spans="3:18" x14ac:dyDescent="0.25">
      <c r="C339" s="19"/>
      <c r="D339" s="19"/>
      <c r="E339" s="19"/>
      <c r="F339" s="19"/>
      <c r="G339" s="328"/>
      <c r="H339" s="19"/>
      <c r="I339" s="19"/>
      <c r="J339" s="19"/>
      <c r="K339" s="19"/>
      <c r="L339" s="328"/>
      <c r="M339" s="19"/>
      <c r="N339" s="19"/>
      <c r="O339" s="328"/>
      <c r="P339" s="19"/>
      <c r="Q339" s="19"/>
      <c r="R339" s="328"/>
    </row>
    <row r="340" spans="3:18" x14ac:dyDescent="0.25">
      <c r="C340" s="19"/>
      <c r="D340" s="19"/>
      <c r="E340" s="19"/>
      <c r="F340" s="19"/>
      <c r="G340" s="328"/>
      <c r="H340" s="19"/>
      <c r="I340" s="19"/>
      <c r="J340" s="19"/>
      <c r="K340" s="19"/>
      <c r="L340" s="328"/>
      <c r="M340" s="19"/>
      <c r="N340" s="19"/>
      <c r="O340" s="328"/>
      <c r="P340" s="19"/>
      <c r="Q340" s="19"/>
      <c r="R340" s="328"/>
    </row>
    <row r="341" spans="3:18" x14ac:dyDescent="0.25">
      <c r="C341" s="19"/>
      <c r="D341" s="19"/>
      <c r="E341" s="19"/>
      <c r="F341" s="19"/>
      <c r="G341" s="328"/>
      <c r="H341" s="19"/>
      <c r="I341" s="19"/>
      <c r="J341" s="19"/>
      <c r="K341" s="19"/>
      <c r="L341" s="328"/>
      <c r="M341" s="19"/>
      <c r="N341" s="19"/>
      <c r="O341" s="328"/>
      <c r="P341" s="19"/>
      <c r="Q341" s="19"/>
      <c r="R341" s="328"/>
    </row>
    <row r="342" spans="3:18" x14ac:dyDescent="0.25">
      <c r="C342" s="19"/>
      <c r="D342" s="19"/>
      <c r="E342" s="19"/>
      <c r="F342" s="19"/>
      <c r="G342" s="328"/>
      <c r="H342" s="19"/>
      <c r="I342" s="19"/>
      <c r="J342" s="19"/>
      <c r="K342" s="19"/>
      <c r="L342" s="328"/>
      <c r="M342" s="19"/>
      <c r="N342" s="19"/>
      <c r="O342" s="328"/>
      <c r="P342" s="19"/>
      <c r="Q342" s="19"/>
      <c r="R342" s="328"/>
    </row>
    <row r="343" spans="3:18" x14ac:dyDescent="0.25">
      <c r="C343" s="19"/>
      <c r="D343" s="19"/>
      <c r="E343" s="19"/>
      <c r="F343" s="19"/>
      <c r="G343" s="328"/>
      <c r="H343" s="19"/>
      <c r="I343" s="19"/>
      <c r="J343" s="19"/>
      <c r="K343" s="19"/>
      <c r="L343" s="328"/>
      <c r="M343" s="19"/>
      <c r="N343" s="19"/>
      <c r="O343" s="328"/>
      <c r="P343" s="19"/>
      <c r="Q343" s="19"/>
      <c r="R343" s="328"/>
    </row>
    <row r="344" spans="3:18" x14ac:dyDescent="0.25">
      <c r="C344" s="19"/>
      <c r="D344" s="19"/>
      <c r="E344" s="19"/>
      <c r="F344" s="19"/>
      <c r="G344" s="328"/>
      <c r="H344" s="19"/>
      <c r="I344" s="19"/>
      <c r="J344" s="19"/>
      <c r="K344" s="19"/>
      <c r="L344" s="328"/>
      <c r="M344" s="19"/>
      <c r="N344" s="19"/>
      <c r="O344" s="328"/>
      <c r="P344" s="19"/>
      <c r="Q344" s="19"/>
      <c r="R344" s="328"/>
    </row>
    <row r="345" spans="3:18" x14ac:dyDescent="0.25">
      <c r="C345" s="19"/>
      <c r="D345" s="19"/>
      <c r="E345" s="19"/>
      <c r="F345" s="19"/>
      <c r="G345" s="328"/>
      <c r="H345" s="19"/>
      <c r="I345" s="19"/>
      <c r="J345" s="19"/>
      <c r="K345" s="19"/>
      <c r="L345" s="328"/>
      <c r="M345" s="19"/>
      <c r="N345" s="19"/>
      <c r="O345" s="328"/>
      <c r="P345" s="19"/>
      <c r="Q345" s="19"/>
      <c r="R345" s="328"/>
    </row>
    <row r="346" spans="3:18" x14ac:dyDescent="0.25">
      <c r="C346" s="19"/>
      <c r="D346" s="19"/>
      <c r="E346" s="19"/>
      <c r="F346" s="19"/>
      <c r="G346" s="328"/>
      <c r="H346" s="19"/>
      <c r="I346" s="19"/>
      <c r="J346" s="19"/>
      <c r="K346" s="19"/>
      <c r="L346" s="328"/>
      <c r="M346" s="19"/>
      <c r="N346" s="19"/>
      <c r="O346" s="328"/>
      <c r="P346" s="19"/>
      <c r="Q346" s="19"/>
      <c r="R346" s="328"/>
    </row>
    <row r="347" spans="3:18" x14ac:dyDescent="0.25">
      <c r="C347" s="19"/>
      <c r="D347" s="19"/>
      <c r="E347" s="19"/>
      <c r="F347" s="19"/>
      <c r="G347" s="328"/>
      <c r="H347" s="19"/>
      <c r="I347" s="19"/>
      <c r="J347" s="19"/>
      <c r="K347" s="19"/>
      <c r="L347" s="328"/>
      <c r="M347" s="19"/>
      <c r="N347" s="19"/>
      <c r="O347" s="328"/>
      <c r="P347" s="19"/>
      <c r="Q347" s="19"/>
      <c r="R347" s="328"/>
    </row>
    <row r="348" spans="3:18" x14ac:dyDescent="0.25">
      <c r="C348" s="19"/>
      <c r="D348" s="19"/>
      <c r="E348" s="19"/>
      <c r="F348" s="19"/>
      <c r="G348" s="328"/>
      <c r="H348" s="19"/>
      <c r="I348" s="19"/>
      <c r="J348" s="19"/>
      <c r="K348" s="19"/>
      <c r="L348" s="328"/>
      <c r="M348" s="19"/>
      <c r="N348" s="19"/>
      <c r="O348" s="328"/>
      <c r="P348" s="19"/>
      <c r="Q348" s="19"/>
      <c r="R348" s="328"/>
    </row>
    <row r="349" spans="3:18" x14ac:dyDescent="0.25">
      <c r="C349" s="19"/>
      <c r="D349" s="19"/>
      <c r="E349" s="19"/>
      <c r="F349" s="19"/>
      <c r="G349" s="328"/>
      <c r="H349" s="19"/>
      <c r="I349" s="19"/>
      <c r="J349" s="19"/>
      <c r="K349" s="19"/>
      <c r="L349" s="328"/>
      <c r="M349" s="19"/>
      <c r="N349" s="19"/>
      <c r="O349" s="328"/>
      <c r="P349" s="19"/>
      <c r="Q349" s="19"/>
      <c r="R349" s="328"/>
    </row>
    <row r="350" spans="3:18" x14ac:dyDescent="0.25">
      <c r="C350" s="19"/>
      <c r="D350" s="19"/>
      <c r="E350" s="19"/>
      <c r="F350" s="19"/>
      <c r="G350" s="328"/>
      <c r="H350" s="19"/>
      <c r="I350" s="19"/>
      <c r="J350" s="19"/>
      <c r="K350" s="19"/>
      <c r="L350" s="328"/>
      <c r="M350" s="19"/>
      <c r="N350" s="19"/>
      <c r="O350" s="328"/>
      <c r="P350" s="19"/>
      <c r="Q350" s="19"/>
      <c r="R350" s="328"/>
    </row>
    <row r="351" spans="3:18" x14ac:dyDescent="0.25">
      <c r="C351" s="19"/>
      <c r="D351" s="19"/>
      <c r="E351" s="19"/>
      <c r="F351" s="19"/>
      <c r="G351" s="328"/>
      <c r="H351" s="19"/>
      <c r="I351" s="19"/>
      <c r="J351" s="19"/>
      <c r="K351" s="19"/>
      <c r="L351" s="328"/>
      <c r="M351" s="19"/>
      <c r="N351" s="19"/>
      <c r="O351" s="328"/>
      <c r="P351" s="19"/>
      <c r="Q351" s="19"/>
      <c r="R351" s="328"/>
    </row>
    <row r="352" spans="3:18" x14ac:dyDescent="0.25">
      <c r="C352" s="19"/>
      <c r="D352" s="19"/>
      <c r="E352" s="19"/>
      <c r="F352" s="19"/>
      <c r="G352" s="328"/>
      <c r="H352" s="19"/>
      <c r="I352" s="19"/>
      <c r="J352" s="19"/>
      <c r="K352" s="19"/>
      <c r="L352" s="328"/>
      <c r="M352" s="19"/>
      <c r="N352" s="19"/>
      <c r="O352" s="328"/>
      <c r="P352" s="19"/>
      <c r="Q352" s="19"/>
      <c r="R352" s="328"/>
    </row>
    <row r="353" spans="3:18" x14ac:dyDescent="0.25">
      <c r="C353" s="19"/>
      <c r="D353" s="19"/>
      <c r="E353" s="19"/>
      <c r="F353" s="19"/>
      <c r="G353" s="328"/>
      <c r="H353" s="19"/>
      <c r="I353" s="19"/>
      <c r="J353" s="19"/>
      <c r="K353" s="19"/>
      <c r="L353" s="328"/>
      <c r="M353" s="19"/>
      <c r="N353" s="19"/>
      <c r="O353" s="328"/>
      <c r="P353" s="19"/>
      <c r="Q353" s="19"/>
      <c r="R353" s="328"/>
    </row>
    <row r="354" spans="3:18" x14ac:dyDescent="0.25">
      <c r="C354" s="19"/>
      <c r="D354" s="19"/>
      <c r="E354" s="19"/>
      <c r="F354" s="19"/>
      <c r="G354" s="328"/>
      <c r="H354" s="19"/>
      <c r="I354" s="19"/>
      <c r="J354" s="19"/>
      <c r="K354" s="19"/>
      <c r="L354" s="328"/>
      <c r="M354" s="19"/>
      <c r="N354" s="19"/>
      <c r="O354" s="328"/>
      <c r="P354" s="19"/>
      <c r="Q354" s="19"/>
      <c r="R354" s="328"/>
    </row>
    <row r="355" spans="3:18" x14ac:dyDescent="0.25">
      <c r="C355" s="19"/>
      <c r="D355" s="19"/>
      <c r="E355" s="19"/>
      <c r="F355" s="19"/>
      <c r="G355" s="328"/>
      <c r="H355" s="19"/>
      <c r="I355" s="19"/>
      <c r="J355" s="19"/>
      <c r="K355" s="19"/>
      <c r="L355" s="328"/>
      <c r="M355" s="19"/>
      <c r="N355" s="19"/>
      <c r="O355" s="328"/>
      <c r="P355" s="19"/>
      <c r="Q355" s="19"/>
      <c r="R355" s="328"/>
    </row>
    <row r="356" spans="3:18" x14ac:dyDescent="0.25">
      <c r="C356" s="19"/>
      <c r="D356" s="19"/>
      <c r="E356" s="19"/>
      <c r="F356" s="19"/>
      <c r="G356" s="328"/>
      <c r="H356" s="19"/>
      <c r="I356" s="19"/>
      <c r="J356" s="19"/>
      <c r="K356" s="19"/>
      <c r="L356" s="328"/>
      <c r="M356" s="19"/>
      <c r="N356" s="19"/>
      <c r="O356" s="328"/>
      <c r="P356" s="19"/>
      <c r="Q356" s="19"/>
      <c r="R356" s="328"/>
    </row>
    <row r="357" spans="3:18" x14ac:dyDescent="0.25">
      <c r="C357" s="19"/>
      <c r="D357" s="19"/>
      <c r="E357" s="19"/>
      <c r="F357" s="19"/>
      <c r="G357" s="328"/>
      <c r="H357" s="19"/>
      <c r="I357" s="19"/>
      <c r="J357" s="19"/>
      <c r="K357" s="19"/>
      <c r="L357" s="328"/>
      <c r="M357" s="19"/>
      <c r="N357" s="19"/>
      <c r="O357" s="328"/>
      <c r="P357" s="19"/>
      <c r="Q357" s="19"/>
      <c r="R357" s="328"/>
    </row>
    <row r="358" spans="3:18" x14ac:dyDescent="0.25">
      <c r="C358" s="19"/>
      <c r="D358" s="19"/>
      <c r="E358" s="19"/>
      <c r="F358" s="19"/>
      <c r="G358" s="328"/>
      <c r="H358" s="19"/>
      <c r="I358" s="19"/>
      <c r="J358" s="19"/>
      <c r="K358" s="19"/>
      <c r="L358" s="328"/>
      <c r="M358" s="19"/>
      <c r="N358" s="19"/>
      <c r="O358" s="328"/>
      <c r="P358" s="19"/>
      <c r="Q358" s="19"/>
      <c r="R358" s="328"/>
    </row>
    <row r="359" spans="3:18" x14ac:dyDescent="0.25">
      <c r="C359" s="19"/>
      <c r="D359" s="19"/>
      <c r="E359" s="19"/>
      <c r="F359" s="19"/>
      <c r="G359" s="328"/>
      <c r="H359" s="19"/>
      <c r="I359" s="19"/>
      <c r="J359" s="19"/>
      <c r="K359" s="19"/>
      <c r="L359" s="328"/>
      <c r="M359" s="19"/>
      <c r="N359" s="19"/>
      <c r="O359" s="328"/>
      <c r="P359" s="19"/>
      <c r="Q359" s="19"/>
      <c r="R359" s="328"/>
    </row>
    <row r="360" spans="3:18" x14ac:dyDescent="0.25">
      <c r="C360" s="19"/>
      <c r="D360" s="19"/>
      <c r="E360" s="19"/>
      <c r="F360" s="19"/>
      <c r="G360" s="328"/>
      <c r="H360" s="19"/>
      <c r="I360" s="19"/>
      <c r="J360" s="19"/>
      <c r="K360" s="19"/>
      <c r="L360" s="328"/>
      <c r="M360" s="19"/>
      <c r="N360" s="19"/>
      <c r="O360" s="328"/>
      <c r="P360" s="19"/>
      <c r="Q360" s="19"/>
      <c r="R360" s="328"/>
    </row>
    <row r="361" spans="3:18" x14ac:dyDescent="0.25">
      <c r="C361" s="19"/>
      <c r="D361" s="19"/>
      <c r="E361" s="19"/>
      <c r="F361" s="19"/>
      <c r="G361" s="328"/>
      <c r="H361" s="19"/>
      <c r="I361" s="19"/>
      <c r="J361" s="19"/>
      <c r="K361" s="19"/>
      <c r="L361" s="328"/>
      <c r="M361" s="19"/>
      <c r="N361" s="19"/>
      <c r="O361" s="328"/>
      <c r="P361" s="19"/>
      <c r="Q361" s="19"/>
      <c r="R361" s="328"/>
    </row>
    <row r="362" spans="3:18" x14ac:dyDescent="0.25">
      <c r="C362" s="19"/>
      <c r="D362" s="19"/>
      <c r="E362" s="19"/>
      <c r="F362" s="19"/>
      <c r="G362" s="328"/>
      <c r="H362" s="19"/>
      <c r="I362" s="19"/>
      <c r="J362" s="19"/>
      <c r="K362" s="19"/>
      <c r="L362" s="328"/>
      <c r="M362" s="19"/>
      <c r="N362" s="19"/>
      <c r="O362" s="328"/>
      <c r="P362" s="19"/>
      <c r="Q362" s="19"/>
      <c r="R362" s="328"/>
    </row>
    <row r="363" spans="3:18" x14ac:dyDescent="0.25">
      <c r="C363" s="19"/>
      <c r="D363" s="19"/>
      <c r="E363" s="19"/>
      <c r="F363" s="19"/>
      <c r="G363" s="328"/>
      <c r="H363" s="19"/>
      <c r="I363" s="19"/>
      <c r="J363" s="19"/>
      <c r="K363" s="19"/>
      <c r="L363" s="328"/>
      <c r="M363" s="19"/>
      <c r="N363" s="19"/>
      <c r="O363" s="328"/>
      <c r="P363" s="19"/>
      <c r="Q363" s="19"/>
      <c r="R363" s="328"/>
    </row>
    <row r="364" spans="3:18" x14ac:dyDescent="0.25">
      <c r="C364" s="19"/>
      <c r="D364" s="19"/>
      <c r="E364" s="19"/>
      <c r="F364" s="19"/>
      <c r="G364" s="328"/>
      <c r="H364" s="19"/>
      <c r="I364" s="19"/>
      <c r="J364" s="19"/>
      <c r="K364" s="19"/>
      <c r="L364" s="328"/>
      <c r="M364" s="19"/>
      <c r="N364" s="19"/>
      <c r="O364" s="328"/>
      <c r="P364" s="19"/>
      <c r="Q364" s="19"/>
      <c r="R364" s="328"/>
    </row>
    <row r="365" spans="3:18" x14ac:dyDescent="0.25">
      <c r="C365" s="19"/>
      <c r="D365" s="19"/>
      <c r="E365" s="19"/>
      <c r="F365" s="19"/>
      <c r="G365" s="328"/>
      <c r="H365" s="19"/>
      <c r="I365" s="19"/>
      <c r="J365" s="19"/>
      <c r="K365" s="19"/>
      <c r="L365" s="328"/>
      <c r="M365" s="19"/>
      <c r="N365" s="19"/>
      <c r="O365" s="328"/>
      <c r="P365" s="19"/>
      <c r="Q365" s="19"/>
      <c r="R365" s="328"/>
    </row>
    <row r="366" spans="3:18" x14ac:dyDescent="0.25">
      <c r="C366" s="19"/>
      <c r="D366" s="19"/>
      <c r="E366" s="19"/>
      <c r="F366" s="19"/>
      <c r="G366" s="328"/>
      <c r="H366" s="19"/>
      <c r="I366" s="19"/>
      <c r="J366" s="19"/>
      <c r="K366" s="19"/>
      <c r="L366" s="328"/>
      <c r="M366" s="19"/>
      <c r="N366" s="19"/>
      <c r="O366" s="328"/>
      <c r="P366" s="19"/>
      <c r="Q366" s="19"/>
      <c r="R366" s="328"/>
    </row>
    <row r="367" spans="3:18" x14ac:dyDescent="0.25">
      <c r="C367" s="19"/>
      <c r="D367" s="19"/>
      <c r="E367" s="19"/>
      <c r="F367" s="19"/>
      <c r="G367" s="328"/>
      <c r="H367" s="19"/>
      <c r="I367" s="19"/>
      <c r="J367" s="19"/>
      <c r="K367" s="19"/>
      <c r="L367" s="328"/>
      <c r="M367" s="19"/>
      <c r="N367" s="19"/>
      <c r="O367" s="328"/>
      <c r="P367" s="19"/>
      <c r="Q367" s="19"/>
      <c r="R367" s="328"/>
    </row>
    <row r="368" spans="3:18" x14ac:dyDescent="0.25">
      <c r="C368" s="19"/>
      <c r="D368" s="19"/>
      <c r="E368" s="19"/>
      <c r="F368" s="19"/>
      <c r="G368" s="328"/>
      <c r="H368" s="19"/>
      <c r="I368" s="19"/>
      <c r="J368" s="19"/>
      <c r="K368" s="19"/>
      <c r="L368" s="328"/>
      <c r="M368" s="19"/>
      <c r="N368" s="19"/>
      <c r="O368" s="328"/>
      <c r="P368" s="19"/>
      <c r="Q368" s="19"/>
      <c r="R368" s="328"/>
    </row>
    <row r="369" spans="3:18" x14ac:dyDescent="0.25">
      <c r="C369" s="19"/>
      <c r="D369" s="19"/>
      <c r="E369" s="19"/>
      <c r="F369" s="19"/>
      <c r="G369" s="328"/>
      <c r="H369" s="19"/>
      <c r="I369" s="19"/>
      <c r="J369" s="19"/>
      <c r="K369" s="19"/>
      <c r="L369" s="328"/>
      <c r="M369" s="19"/>
      <c r="N369" s="19"/>
      <c r="O369" s="328"/>
      <c r="P369" s="19"/>
      <c r="Q369" s="19"/>
      <c r="R369" s="328"/>
    </row>
    <row r="370" spans="3:18" x14ac:dyDescent="0.25">
      <c r="C370" s="19"/>
      <c r="D370" s="19"/>
      <c r="E370" s="19"/>
      <c r="F370" s="19"/>
      <c r="G370" s="328"/>
      <c r="H370" s="19"/>
      <c r="I370" s="19"/>
      <c r="J370" s="19"/>
      <c r="K370" s="19"/>
      <c r="L370" s="328"/>
      <c r="M370" s="19"/>
      <c r="N370" s="19"/>
      <c r="O370" s="328"/>
      <c r="P370" s="19"/>
      <c r="Q370" s="19"/>
      <c r="R370" s="328"/>
    </row>
    <row r="371" spans="3:18" x14ac:dyDescent="0.25">
      <c r="C371" s="19"/>
      <c r="D371" s="19"/>
      <c r="E371" s="19"/>
      <c r="F371" s="19"/>
      <c r="G371" s="328"/>
      <c r="H371" s="19"/>
      <c r="I371" s="19"/>
      <c r="J371" s="19"/>
      <c r="K371" s="19"/>
      <c r="L371" s="328"/>
      <c r="M371" s="19"/>
      <c r="N371" s="19"/>
      <c r="O371" s="328"/>
      <c r="P371" s="19"/>
      <c r="Q371" s="19"/>
      <c r="R371" s="328"/>
    </row>
    <row r="372" spans="3:18" x14ac:dyDescent="0.25">
      <c r="C372" s="19"/>
      <c r="D372" s="19"/>
      <c r="E372" s="19"/>
      <c r="F372" s="19"/>
      <c r="G372" s="328"/>
      <c r="H372" s="19"/>
      <c r="I372" s="19"/>
      <c r="J372" s="19"/>
      <c r="K372" s="19"/>
      <c r="L372" s="328"/>
      <c r="M372" s="19"/>
      <c r="N372" s="19"/>
      <c r="O372" s="328"/>
      <c r="P372" s="19"/>
      <c r="Q372" s="19"/>
      <c r="R372" s="328"/>
    </row>
    <row r="373" spans="3:18" x14ac:dyDescent="0.25">
      <c r="C373" s="19"/>
      <c r="D373" s="19"/>
      <c r="E373" s="19"/>
      <c r="F373" s="19"/>
      <c r="G373" s="328"/>
      <c r="H373" s="19"/>
      <c r="I373" s="19"/>
      <c r="J373" s="19"/>
      <c r="K373" s="19"/>
      <c r="L373" s="328"/>
      <c r="M373" s="19"/>
      <c r="N373" s="19"/>
      <c r="O373" s="328"/>
      <c r="P373" s="19"/>
      <c r="Q373" s="19"/>
      <c r="R373" s="328"/>
    </row>
    <row r="374" spans="3:18" x14ac:dyDescent="0.25">
      <c r="C374" s="19"/>
      <c r="D374" s="19"/>
      <c r="E374" s="19"/>
      <c r="F374" s="19"/>
      <c r="G374" s="328"/>
      <c r="H374" s="19"/>
      <c r="I374" s="19"/>
      <c r="J374" s="19"/>
      <c r="K374" s="19"/>
      <c r="L374" s="328"/>
      <c r="M374" s="19"/>
      <c r="N374" s="19"/>
      <c r="O374" s="328"/>
      <c r="P374" s="19"/>
      <c r="Q374" s="19"/>
      <c r="R374" s="328"/>
    </row>
    <row r="375" spans="3:18" x14ac:dyDescent="0.25">
      <c r="C375" s="19"/>
      <c r="D375" s="19"/>
      <c r="E375" s="19"/>
      <c r="F375" s="19"/>
      <c r="G375" s="328"/>
      <c r="H375" s="19"/>
      <c r="I375" s="19"/>
      <c r="J375" s="19"/>
      <c r="K375" s="19"/>
      <c r="L375" s="328"/>
      <c r="M375" s="19"/>
      <c r="N375" s="19"/>
      <c r="O375" s="328"/>
      <c r="P375" s="19"/>
      <c r="Q375" s="19"/>
      <c r="R375" s="328"/>
    </row>
    <row r="376" spans="3:18" x14ac:dyDescent="0.25">
      <c r="C376" s="19"/>
      <c r="D376" s="19"/>
      <c r="E376" s="19"/>
      <c r="F376" s="19"/>
      <c r="G376" s="328"/>
      <c r="H376" s="19"/>
      <c r="I376" s="19"/>
      <c r="J376" s="19"/>
      <c r="K376" s="19"/>
      <c r="L376" s="328"/>
      <c r="M376" s="19"/>
      <c r="N376" s="19"/>
      <c r="O376" s="328"/>
      <c r="P376" s="19"/>
      <c r="Q376" s="19"/>
      <c r="R376" s="328"/>
    </row>
    <row r="377" spans="3:18" x14ac:dyDescent="0.25">
      <c r="C377" s="19"/>
      <c r="D377" s="19"/>
      <c r="E377" s="19"/>
      <c r="F377" s="19"/>
      <c r="G377" s="328"/>
      <c r="H377" s="19"/>
      <c r="I377" s="19"/>
      <c r="J377" s="19"/>
      <c r="K377" s="19"/>
      <c r="L377" s="328"/>
      <c r="M377" s="19"/>
      <c r="N377" s="19"/>
      <c r="O377" s="328"/>
      <c r="P377" s="19"/>
      <c r="Q377" s="19"/>
      <c r="R377" s="328"/>
    </row>
    <row r="378" spans="3:18" x14ac:dyDescent="0.25">
      <c r="C378" s="19"/>
      <c r="D378" s="19"/>
      <c r="E378" s="19"/>
      <c r="F378" s="19"/>
      <c r="G378" s="328"/>
      <c r="H378" s="19"/>
      <c r="I378" s="19"/>
      <c r="J378" s="19"/>
      <c r="K378" s="19"/>
      <c r="L378" s="328"/>
      <c r="M378" s="19"/>
      <c r="N378" s="19"/>
      <c r="O378" s="328"/>
      <c r="P378" s="19"/>
      <c r="Q378" s="19"/>
      <c r="R378" s="328"/>
    </row>
    <row r="379" spans="3:18" x14ac:dyDescent="0.25">
      <c r="C379" s="19"/>
      <c r="D379" s="19"/>
      <c r="E379" s="19"/>
      <c r="F379" s="19"/>
      <c r="G379" s="328"/>
      <c r="H379" s="19"/>
      <c r="I379" s="19"/>
      <c r="J379" s="19"/>
      <c r="K379" s="19"/>
      <c r="L379" s="328"/>
      <c r="M379" s="19"/>
      <c r="N379" s="19"/>
      <c r="O379" s="328"/>
      <c r="P379" s="19"/>
      <c r="Q379" s="19"/>
      <c r="R379" s="328"/>
    </row>
    <row r="380" spans="3:18" x14ac:dyDescent="0.25">
      <c r="C380" s="19"/>
      <c r="D380" s="19"/>
      <c r="E380" s="19"/>
      <c r="F380" s="19"/>
      <c r="G380" s="328"/>
      <c r="H380" s="19"/>
      <c r="I380" s="19"/>
      <c r="J380" s="19"/>
      <c r="K380" s="19"/>
      <c r="L380" s="328"/>
      <c r="M380" s="19"/>
      <c r="N380" s="19"/>
      <c r="O380" s="328"/>
      <c r="P380" s="19"/>
      <c r="Q380" s="19"/>
      <c r="R380" s="328"/>
    </row>
    <row r="381" spans="3:18" x14ac:dyDescent="0.25">
      <c r="C381" s="19"/>
      <c r="D381" s="19"/>
      <c r="E381" s="19"/>
      <c r="F381" s="19"/>
      <c r="G381" s="328"/>
      <c r="H381" s="19"/>
      <c r="I381" s="19"/>
      <c r="J381" s="19"/>
      <c r="K381" s="19"/>
      <c r="L381" s="328"/>
      <c r="M381" s="19"/>
      <c r="N381" s="19"/>
      <c r="O381" s="328"/>
      <c r="P381" s="19"/>
      <c r="Q381" s="19"/>
      <c r="R381" s="328"/>
    </row>
    <row r="382" spans="3:18" x14ac:dyDescent="0.25">
      <c r="C382" s="19"/>
      <c r="D382" s="19"/>
      <c r="E382" s="19"/>
      <c r="F382" s="19"/>
      <c r="G382" s="328"/>
      <c r="H382" s="19"/>
      <c r="I382" s="19"/>
      <c r="J382" s="19"/>
      <c r="K382" s="19"/>
      <c r="L382" s="328"/>
      <c r="M382" s="19"/>
      <c r="N382" s="19"/>
      <c r="O382" s="328"/>
      <c r="P382" s="19"/>
      <c r="Q382" s="19"/>
      <c r="R382" s="328"/>
    </row>
    <row r="383" spans="3:18" x14ac:dyDescent="0.25">
      <c r="C383" s="19"/>
      <c r="D383" s="19"/>
      <c r="E383" s="19"/>
      <c r="F383" s="19"/>
      <c r="G383" s="328"/>
      <c r="H383" s="19"/>
      <c r="I383" s="19"/>
      <c r="J383" s="19"/>
      <c r="K383" s="19"/>
      <c r="L383" s="328"/>
      <c r="M383" s="19"/>
      <c r="N383" s="19"/>
      <c r="O383" s="328"/>
      <c r="P383" s="19"/>
      <c r="Q383" s="19"/>
      <c r="R383" s="328"/>
    </row>
    <row r="384" spans="3:18" x14ac:dyDescent="0.25">
      <c r="C384" s="19"/>
      <c r="D384" s="19"/>
      <c r="E384" s="19"/>
      <c r="F384" s="19"/>
      <c r="G384" s="328"/>
      <c r="H384" s="19"/>
      <c r="I384" s="19"/>
      <c r="J384" s="19"/>
      <c r="K384" s="19"/>
      <c r="L384" s="328"/>
      <c r="M384" s="19"/>
      <c r="N384" s="19"/>
      <c r="O384" s="328"/>
      <c r="P384" s="19"/>
      <c r="Q384" s="19"/>
      <c r="R384" s="328"/>
    </row>
    <row r="385" spans="3:18" x14ac:dyDescent="0.25">
      <c r="C385" s="19"/>
      <c r="D385" s="19"/>
      <c r="E385" s="19"/>
      <c r="F385" s="19"/>
      <c r="G385" s="328"/>
      <c r="H385" s="19"/>
      <c r="I385" s="19"/>
      <c r="J385" s="19"/>
      <c r="K385" s="19"/>
      <c r="L385" s="328"/>
      <c r="M385" s="19"/>
      <c r="N385" s="19"/>
      <c r="O385" s="328"/>
      <c r="P385" s="19"/>
      <c r="Q385" s="19"/>
      <c r="R385" s="328"/>
    </row>
    <row r="386" spans="3:18" x14ac:dyDescent="0.25">
      <c r="C386" s="19"/>
      <c r="D386" s="19"/>
      <c r="E386" s="19"/>
      <c r="F386" s="19"/>
      <c r="G386" s="328"/>
      <c r="H386" s="19"/>
      <c r="I386" s="19"/>
      <c r="J386" s="19"/>
      <c r="K386" s="19"/>
      <c r="L386" s="328"/>
      <c r="M386" s="19"/>
      <c r="N386" s="19"/>
      <c r="O386" s="328"/>
      <c r="P386" s="19"/>
      <c r="Q386" s="19"/>
      <c r="R386" s="328"/>
    </row>
    <row r="387" spans="3:18" x14ac:dyDescent="0.25">
      <c r="C387" s="19"/>
      <c r="D387" s="19"/>
      <c r="E387" s="19"/>
      <c r="F387" s="19"/>
      <c r="G387" s="328"/>
      <c r="H387" s="19"/>
      <c r="I387" s="19"/>
      <c r="J387" s="19"/>
      <c r="K387" s="19"/>
      <c r="L387" s="328"/>
      <c r="M387" s="19"/>
      <c r="N387" s="19"/>
      <c r="O387" s="328"/>
      <c r="P387" s="19"/>
      <c r="Q387" s="19"/>
      <c r="R387" s="328"/>
    </row>
    <row r="388" spans="3:18" x14ac:dyDescent="0.25">
      <c r="C388" s="19"/>
      <c r="D388" s="19"/>
      <c r="E388" s="19"/>
      <c r="F388" s="19"/>
      <c r="G388" s="328"/>
      <c r="H388" s="19"/>
      <c r="I388" s="19"/>
      <c r="J388" s="19"/>
      <c r="K388" s="19"/>
      <c r="L388" s="328"/>
      <c r="M388" s="19"/>
      <c r="N388" s="19"/>
      <c r="O388" s="328"/>
      <c r="P388" s="19"/>
      <c r="Q388" s="19"/>
      <c r="R388" s="328"/>
    </row>
    <row r="389" spans="3:18" x14ac:dyDescent="0.25">
      <c r="C389" s="19"/>
      <c r="D389" s="19"/>
      <c r="E389" s="19"/>
      <c r="F389" s="19"/>
      <c r="G389" s="328"/>
      <c r="H389" s="19"/>
      <c r="I389" s="19"/>
      <c r="J389" s="19"/>
      <c r="K389" s="19"/>
      <c r="L389" s="328"/>
      <c r="M389" s="19"/>
      <c r="N389" s="19"/>
      <c r="O389" s="328"/>
      <c r="P389" s="19"/>
      <c r="Q389" s="19"/>
      <c r="R389" s="328"/>
    </row>
    <row r="390" spans="3:18" x14ac:dyDescent="0.25">
      <c r="C390" s="19"/>
      <c r="D390" s="19"/>
      <c r="E390" s="19"/>
      <c r="F390" s="19"/>
      <c r="G390" s="328"/>
      <c r="H390" s="19"/>
      <c r="I390" s="19"/>
      <c r="J390" s="19"/>
      <c r="K390" s="19"/>
      <c r="L390" s="328"/>
      <c r="M390" s="19"/>
      <c r="N390" s="19"/>
      <c r="O390" s="328"/>
      <c r="P390" s="19"/>
      <c r="Q390" s="19"/>
      <c r="R390" s="328"/>
    </row>
    <row r="391" spans="3:18" x14ac:dyDescent="0.25">
      <c r="C391" s="19"/>
      <c r="D391" s="19"/>
      <c r="E391" s="19"/>
      <c r="F391" s="19"/>
      <c r="G391" s="328"/>
      <c r="H391" s="19"/>
      <c r="I391" s="19"/>
      <c r="J391" s="19"/>
      <c r="K391" s="19"/>
      <c r="L391" s="328"/>
      <c r="M391" s="19"/>
      <c r="N391" s="19"/>
      <c r="O391" s="328"/>
      <c r="P391" s="19"/>
      <c r="Q391" s="19"/>
      <c r="R391" s="328"/>
    </row>
    <row r="392" spans="3:18" x14ac:dyDescent="0.25">
      <c r="C392" s="19"/>
      <c r="D392" s="19"/>
      <c r="E392" s="19"/>
      <c r="F392" s="19"/>
      <c r="G392" s="328"/>
      <c r="H392" s="19"/>
      <c r="I392" s="19"/>
      <c r="J392" s="19"/>
      <c r="K392" s="19"/>
      <c r="L392" s="328"/>
      <c r="M392" s="19"/>
      <c r="N392" s="19"/>
      <c r="O392" s="328"/>
      <c r="P392" s="19"/>
      <c r="Q392" s="19"/>
      <c r="R392" s="328"/>
    </row>
    <row r="393" spans="3:18" x14ac:dyDescent="0.25">
      <c r="C393" s="19"/>
      <c r="D393" s="19"/>
      <c r="E393" s="19"/>
      <c r="F393" s="19"/>
      <c r="G393" s="328"/>
      <c r="H393" s="19"/>
      <c r="I393" s="19"/>
      <c r="J393" s="19"/>
      <c r="K393" s="19"/>
      <c r="L393" s="328"/>
      <c r="M393" s="19"/>
      <c r="N393" s="19"/>
      <c r="O393" s="328"/>
      <c r="P393" s="19"/>
      <c r="Q393" s="19"/>
      <c r="R393" s="328"/>
    </row>
    <row r="394" spans="3:18" x14ac:dyDescent="0.25">
      <c r="C394" s="19"/>
      <c r="D394" s="19"/>
      <c r="E394" s="19"/>
      <c r="F394" s="19"/>
      <c r="G394" s="328"/>
      <c r="H394" s="19"/>
      <c r="I394" s="19"/>
      <c r="J394" s="19"/>
      <c r="K394" s="19"/>
      <c r="L394" s="328"/>
      <c r="M394" s="19"/>
      <c r="N394" s="19"/>
      <c r="O394" s="328"/>
      <c r="P394" s="19"/>
      <c r="Q394" s="19"/>
      <c r="R394" s="328"/>
    </row>
    <row r="395" spans="3:18" x14ac:dyDescent="0.25">
      <c r="C395" s="19"/>
      <c r="D395" s="19"/>
      <c r="E395" s="19"/>
      <c r="F395" s="19"/>
      <c r="G395" s="328"/>
      <c r="H395" s="19"/>
      <c r="I395" s="19"/>
      <c r="J395" s="19"/>
      <c r="K395" s="19"/>
      <c r="L395" s="328"/>
      <c r="M395" s="19"/>
      <c r="N395" s="19"/>
      <c r="O395" s="328"/>
      <c r="P395" s="19"/>
      <c r="Q395" s="19"/>
      <c r="R395" s="328"/>
    </row>
    <row r="396" spans="3:18" x14ac:dyDescent="0.25">
      <c r="C396" s="19"/>
      <c r="D396" s="19"/>
      <c r="E396" s="19"/>
      <c r="F396" s="19"/>
      <c r="G396" s="328"/>
      <c r="H396" s="19"/>
      <c r="I396" s="19"/>
      <c r="J396" s="19"/>
      <c r="K396" s="19"/>
      <c r="L396" s="328"/>
      <c r="M396" s="19"/>
      <c r="N396" s="19"/>
      <c r="O396" s="328"/>
      <c r="P396" s="19"/>
      <c r="Q396" s="19"/>
      <c r="R396" s="328"/>
    </row>
    <row r="397" spans="3:18" x14ac:dyDescent="0.25">
      <c r="C397" s="19"/>
      <c r="D397" s="19"/>
      <c r="E397" s="19"/>
      <c r="F397" s="19"/>
      <c r="G397" s="328"/>
      <c r="H397" s="19"/>
      <c r="I397" s="19"/>
      <c r="J397" s="19"/>
      <c r="K397" s="19"/>
      <c r="L397" s="328"/>
      <c r="M397" s="19"/>
      <c r="N397" s="19"/>
      <c r="O397" s="328"/>
      <c r="P397" s="19"/>
      <c r="Q397" s="19"/>
      <c r="R397" s="328"/>
    </row>
    <row r="398" spans="3:18" x14ac:dyDescent="0.25">
      <c r="C398" s="19"/>
      <c r="D398" s="19"/>
      <c r="E398" s="19"/>
      <c r="F398" s="19"/>
      <c r="G398" s="328"/>
      <c r="H398" s="19"/>
      <c r="I398" s="19"/>
      <c r="J398" s="19"/>
      <c r="K398" s="19"/>
      <c r="L398" s="328"/>
      <c r="M398" s="19"/>
      <c r="N398" s="19"/>
      <c r="O398" s="328"/>
      <c r="P398" s="19"/>
      <c r="Q398" s="19"/>
      <c r="R398" s="328"/>
    </row>
    <row r="399" spans="3:18" x14ac:dyDescent="0.25">
      <c r="C399" s="19"/>
      <c r="D399" s="19"/>
      <c r="E399" s="19"/>
      <c r="F399" s="19"/>
      <c r="G399" s="328"/>
      <c r="H399" s="19"/>
      <c r="I399" s="19"/>
      <c r="J399" s="19"/>
      <c r="K399" s="19"/>
      <c r="L399" s="328"/>
      <c r="M399" s="19"/>
      <c r="N399" s="19"/>
      <c r="O399" s="328"/>
      <c r="P399" s="19"/>
      <c r="Q399" s="19"/>
      <c r="R399" s="328"/>
    </row>
    <row r="400" spans="3:18" x14ac:dyDescent="0.25">
      <c r="C400" s="19"/>
      <c r="D400" s="19"/>
      <c r="E400" s="19"/>
      <c r="F400" s="19"/>
      <c r="G400" s="328"/>
      <c r="H400" s="19"/>
      <c r="I400" s="19"/>
      <c r="J400" s="19"/>
      <c r="K400" s="19"/>
      <c r="L400" s="328"/>
      <c r="M400" s="19"/>
      <c r="N400" s="19"/>
      <c r="O400" s="328"/>
      <c r="P400" s="19"/>
      <c r="Q400" s="19"/>
      <c r="R400" s="328"/>
    </row>
    <row r="401" spans="3:18" x14ac:dyDescent="0.25">
      <c r="C401" s="19"/>
      <c r="D401" s="19"/>
      <c r="E401" s="19"/>
      <c r="F401" s="19"/>
      <c r="G401" s="328"/>
      <c r="H401" s="19"/>
      <c r="I401" s="19"/>
      <c r="J401" s="19"/>
      <c r="K401" s="19"/>
      <c r="L401" s="328"/>
      <c r="M401" s="19"/>
      <c r="N401" s="19"/>
      <c r="O401" s="328"/>
      <c r="P401" s="19"/>
      <c r="Q401" s="19"/>
      <c r="R401" s="328"/>
    </row>
    <row r="402" spans="3:18" x14ac:dyDescent="0.25">
      <c r="C402" s="19"/>
      <c r="D402" s="19"/>
      <c r="E402" s="19"/>
      <c r="F402" s="19"/>
      <c r="G402" s="328"/>
      <c r="H402" s="19"/>
      <c r="I402" s="19"/>
      <c r="J402" s="19"/>
      <c r="K402" s="19"/>
      <c r="L402" s="328"/>
      <c r="M402" s="19"/>
      <c r="N402" s="19"/>
      <c r="O402" s="328"/>
      <c r="P402" s="19"/>
      <c r="Q402" s="19"/>
      <c r="R402" s="328"/>
    </row>
    <row r="403" spans="3:18" x14ac:dyDescent="0.25">
      <c r="C403" s="19"/>
      <c r="D403" s="19"/>
      <c r="E403" s="19"/>
      <c r="F403" s="19"/>
      <c r="G403" s="328"/>
      <c r="H403" s="19"/>
      <c r="I403" s="19"/>
      <c r="J403" s="19"/>
      <c r="K403" s="19"/>
      <c r="L403" s="328"/>
      <c r="M403" s="19"/>
      <c r="N403" s="19"/>
      <c r="O403" s="328"/>
      <c r="P403" s="19"/>
      <c r="Q403" s="19"/>
      <c r="R403" s="328"/>
    </row>
    <row r="404" spans="3:18" x14ac:dyDescent="0.25">
      <c r="C404" s="19"/>
      <c r="D404" s="19"/>
      <c r="E404" s="19"/>
      <c r="F404" s="19"/>
      <c r="G404" s="328"/>
      <c r="H404" s="19"/>
      <c r="I404" s="19"/>
      <c r="J404" s="19"/>
      <c r="K404" s="19"/>
      <c r="L404" s="328"/>
      <c r="M404" s="19"/>
      <c r="N404" s="19"/>
      <c r="O404" s="328"/>
      <c r="P404" s="19"/>
      <c r="Q404" s="19"/>
      <c r="R404" s="328"/>
    </row>
    <row r="405" spans="3:18" x14ac:dyDescent="0.25">
      <c r="C405" s="19"/>
      <c r="D405" s="19"/>
      <c r="E405" s="19"/>
      <c r="F405" s="19"/>
      <c r="G405" s="328"/>
      <c r="H405" s="19"/>
      <c r="I405" s="19"/>
      <c r="J405" s="19"/>
      <c r="K405" s="19"/>
      <c r="L405" s="328"/>
      <c r="M405" s="19"/>
      <c r="N405" s="19"/>
      <c r="O405" s="328"/>
      <c r="P405" s="19"/>
      <c r="Q405" s="19"/>
      <c r="R405" s="328"/>
    </row>
    <row r="406" spans="3:18" x14ac:dyDescent="0.25">
      <c r="C406" s="19"/>
      <c r="D406" s="19"/>
      <c r="E406" s="19"/>
      <c r="F406" s="19"/>
      <c r="G406" s="328"/>
      <c r="H406" s="19"/>
      <c r="I406" s="19"/>
      <c r="J406" s="19"/>
      <c r="K406" s="19"/>
      <c r="L406" s="328"/>
      <c r="M406" s="19"/>
      <c r="N406" s="19"/>
      <c r="O406" s="328"/>
      <c r="P406" s="19"/>
      <c r="Q406" s="19"/>
      <c r="R406" s="328"/>
    </row>
    <row r="407" spans="3:18" x14ac:dyDescent="0.25">
      <c r="C407" s="19"/>
      <c r="D407" s="19"/>
      <c r="E407" s="19"/>
      <c r="F407" s="19"/>
      <c r="G407" s="328"/>
      <c r="H407" s="19"/>
      <c r="I407" s="19"/>
      <c r="J407" s="19"/>
      <c r="K407" s="19"/>
      <c r="L407" s="328"/>
      <c r="M407" s="19"/>
      <c r="N407" s="19"/>
      <c r="O407" s="328"/>
      <c r="P407" s="19"/>
      <c r="Q407" s="19"/>
      <c r="R407" s="328"/>
    </row>
    <row r="408" spans="3:18" x14ac:dyDescent="0.25">
      <c r="C408" s="19"/>
      <c r="D408" s="19"/>
      <c r="E408" s="19"/>
      <c r="F408" s="19"/>
      <c r="G408" s="328"/>
      <c r="H408" s="19"/>
      <c r="I408" s="19"/>
      <c r="J408" s="19"/>
      <c r="K408" s="19"/>
      <c r="L408" s="328"/>
      <c r="M408" s="19"/>
      <c r="N408" s="19"/>
      <c r="O408" s="328"/>
      <c r="P408" s="19"/>
      <c r="Q408" s="19"/>
      <c r="R408" s="328"/>
    </row>
    <row r="409" spans="3:18" x14ac:dyDescent="0.25">
      <c r="C409" s="19"/>
      <c r="D409" s="19"/>
      <c r="E409" s="19"/>
      <c r="F409" s="19"/>
      <c r="G409" s="328"/>
      <c r="H409" s="19"/>
      <c r="I409" s="19"/>
      <c r="J409" s="19"/>
      <c r="K409" s="19"/>
      <c r="L409" s="328"/>
      <c r="M409" s="19"/>
      <c r="N409" s="19"/>
      <c r="O409" s="328"/>
      <c r="P409" s="19"/>
      <c r="Q409" s="19"/>
      <c r="R409" s="328"/>
    </row>
    <row r="410" spans="3:18" x14ac:dyDescent="0.25">
      <c r="C410" s="19"/>
      <c r="D410" s="19"/>
      <c r="E410" s="19"/>
      <c r="F410" s="19"/>
      <c r="G410" s="328"/>
      <c r="H410" s="19"/>
      <c r="I410" s="19"/>
      <c r="J410" s="19"/>
      <c r="K410" s="19"/>
      <c r="L410" s="328"/>
      <c r="M410" s="19"/>
      <c r="N410" s="19"/>
      <c r="O410" s="328"/>
      <c r="P410" s="19"/>
      <c r="Q410" s="19"/>
      <c r="R410" s="328"/>
    </row>
    <row r="411" spans="3:18" x14ac:dyDescent="0.25">
      <c r="C411" s="19"/>
      <c r="D411" s="19"/>
      <c r="E411" s="19"/>
      <c r="F411" s="19"/>
      <c r="G411" s="328"/>
      <c r="H411" s="19"/>
      <c r="I411" s="19"/>
      <c r="J411" s="19"/>
      <c r="K411" s="19"/>
      <c r="L411" s="328"/>
      <c r="M411" s="19"/>
      <c r="N411" s="19"/>
      <c r="O411" s="328"/>
      <c r="P411" s="19"/>
      <c r="Q411" s="19"/>
      <c r="R411" s="328"/>
    </row>
    <row r="412" spans="3:18" x14ac:dyDescent="0.25">
      <c r="C412" s="19"/>
      <c r="D412" s="19"/>
      <c r="E412" s="19"/>
      <c r="F412" s="19"/>
      <c r="G412" s="328"/>
      <c r="H412" s="19"/>
      <c r="I412" s="19"/>
      <c r="J412" s="19"/>
      <c r="K412" s="19"/>
      <c r="L412" s="328"/>
      <c r="M412" s="19"/>
      <c r="N412" s="19"/>
      <c r="O412" s="328"/>
      <c r="P412" s="19"/>
      <c r="Q412" s="19"/>
      <c r="R412" s="328"/>
    </row>
    <row r="413" spans="3:18" x14ac:dyDescent="0.25">
      <c r="C413" s="19"/>
      <c r="D413" s="19"/>
      <c r="E413" s="19"/>
      <c r="F413" s="19"/>
      <c r="G413" s="328"/>
      <c r="H413" s="19"/>
      <c r="I413" s="19"/>
      <c r="J413" s="19"/>
      <c r="K413" s="19"/>
      <c r="L413" s="328"/>
      <c r="M413" s="19"/>
      <c r="N413" s="19"/>
      <c r="O413" s="328"/>
      <c r="P413" s="19"/>
      <c r="Q413" s="19"/>
      <c r="R413" s="328"/>
    </row>
    <row r="414" spans="3:18" x14ac:dyDescent="0.25">
      <c r="C414" s="19"/>
      <c r="D414" s="19"/>
      <c r="E414" s="19"/>
      <c r="F414" s="19"/>
      <c r="G414" s="328"/>
      <c r="H414" s="19"/>
      <c r="I414" s="19"/>
      <c r="J414" s="19"/>
      <c r="K414" s="19"/>
      <c r="L414" s="328"/>
      <c r="M414" s="19"/>
      <c r="N414" s="19"/>
      <c r="O414" s="328"/>
      <c r="P414" s="19"/>
      <c r="Q414" s="19"/>
      <c r="R414" s="328"/>
    </row>
    <row r="415" spans="3:18" x14ac:dyDescent="0.25">
      <c r="C415" s="19"/>
      <c r="D415" s="19"/>
      <c r="E415" s="19"/>
      <c r="F415" s="19"/>
      <c r="G415" s="328"/>
      <c r="H415" s="19"/>
      <c r="I415" s="19"/>
      <c r="J415" s="19"/>
      <c r="K415" s="19"/>
      <c r="L415" s="328"/>
      <c r="M415" s="19"/>
      <c r="N415" s="19"/>
      <c r="O415" s="328"/>
      <c r="P415" s="19"/>
      <c r="Q415" s="19"/>
      <c r="R415" s="328"/>
    </row>
    <row r="416" spans="3:18" x14ac:dyDescent="0.25">
      <c r="C416" s="19"/>
      <c r="D416" s="19"/>
      <c r="E416" s="19"/>
      <c r="F416" s="19"/>
      <c r="G416" s="328"/>
      <c r="H416" s="19"/>
      <c r="I416" s="19"/>
      <c r="J416" s="19"/>
      <c r="K416" s="19"/>
      <c r="L416" s="328"/>
      <c r="M416" s="19"/>
      <c r="N416" s="19"/>
      <c r="O416" s="328"/>
      <c r="P416" s="19"/>
      <c r="Q416" s="19"/>
      <c r="R416" s="328"/>
    </row>
    <row r="417" spans="3:18" x14ac:dyDescent="0.25">
      <c r="C417" s="19"/>
      <c r="D417" s="19"/>
      <c r="E417" s="19"/>
      <c r="F417" s="19"/>
      <c r="G417" s="328"/>
      <c r="H417" s="19"/>
      <c r="I417" s="19"/>
      <c r="J417" s="19"/>
      <c r="K417" s="19"/>
      <c r="L417" s="328"/>
      <c r="M417" s="19"/>
      <c r="N417" s="19"/>
      <c r="O417" s="328"/>
      <c r="P417" s="19"/>
      <c r="Q417" s="19"/>
      <c r="R417" s="328"/>
    </row>
    <row r="418" spans="3:18" x14ac:dyDescent="0.25">
      <c r="D418" s="1"/>
      <c r="G418" s="326"/>
      <c r="H418" s="100"/>
      <c r="I418" s="100"/>
      <c r="O418" s="326"/>
      <c r="R418" s="326"/>
    </row>
    <row r="419" spans="3:18" x14ac:dyDescent="0.25">
      <c r="D419" s="1"/>
      <c r="G419" s="326"/>
      <c r="H419" s="100"/>
      <c r="I419" s="100"/>
      <c r="O419" s="326"/>
      <c r="R419" s="326"/>
    </row>
    <row r="420" spans="3:18" x14ac:dyDescent="0.25">
      <c r="D420" s="1"/>
      <c r="G420" s="326"/>
      <c r="H420" s="100"/>
      <c r="I420" s="100"/>
      <c r="O420" s="326"/>
      <c r="R420" s="326"/>
    </row>
    <row r="421" spans="3:18" x14ac:dyDescent="0.25">
      <c r="D421" s="1"/>
      <c r="G421" s="326"/>
      <c r="H421" s="100"/>
      <c r="I421" s="100"/>
      <c r="O421" s="326"/>
      <c r="R421" s="326"/>
    </row>
    <row r="422" spans="3:18" x14ac:dyDescent="0.25">
      <c r="D422" s="1"/>
      <c r="G422" s="326"/>
      <c r="H422" s="100"/>
      <c r="I422" s="100"/>
      <c r="O422" s="326"/>
      <c r="R422" s="326"/>
    </row>
    <row r="423" spans="3:18" x14ac:dyDescent="0.25">
      <c r="D423" s="1"/>
      <c r="G423" s="326"/>
      <c r="H423" s="100"/>
      <c r="I423" s="100"/>
      <c r="O423" s="326"/>
      <c r="R423" s="326"/>
    </row>
    <row r="424" spans="3:18" x14ac:dyDescent="0.25">
      <c r="D424" s="1"/>
      <c r="G424" s="326"/>
      <c r="H424" s="100"/>
      <c r="I424" s="100"/>
      <c r="O424" s="326"/>
      <c r="R424" s="326"/>
    </row>
    <row r="425" spans="3:18" x14ac:dyDescent="0.25">
      <c r="D425" s="1"/>
      <c r="G425" s="326"/>
      <c r="H425" s="100"/>
      <c r="I425" s="100"/>
      <c r="O425" s="326"/>
      <c r="R425" s="326"/>
    </row>
    <row r="426" spans="3:18" x14ac:dyDescent="0.25">
      <c r="D426" s="1"/>
      <c r="G426" s="326"/>
      <c r="H426" s="100"/>
      <c r="I426" s="100"/>
      <c r="O426" s="326"/>
      <c r="R426" s="326"/>
    </row>
    <row r="427" spans="3:18" x14ac:dyDescent="0.25">
      <c r="D427" s="1"/>
      <c r="G427" s="326"/>
      <c r="H427" s="100"/>
      <c r="I427" s="100"/>
      <c r="O427" s="326"/>
      <c r="R427" s="326"/>
    </row>
    <row r="428" spans="3:18" x14ac:dyDescent="0.25">
      <c r="D428" s="1"/>
      <c r="G428" s="326"/>
      <c r="H428" s="100"/>
      <c r="I428" s="100"/>
      <c r="O428" s="326"/>
      <c r="R428" s="326"/>
    </row>
    <row r="429" spans="3:18" x14ac:dyDescent="0.25">
      <c r="D429" s="1"/>
      <c r="G429" s="326"/>
      <c r="H429" s="100"/>
      <c r="I429" s="100"/>
      <c r="O429" s="326"/>
      <c r="R429" s="326"/>
    </row>
    <row r="430" spans="3:18" x14ac:dyDescent="0.25">
      <c r="D430" s="1"/>
      <c r="G430" s="326"/>
      <c r="H430" s="100"/>
      <c r="I430" s="100"/>
      <c r="O430" s="326"/>
      <c r="R430" s="326"/>
    </row>
    <row r="431" spans="3:18" x14ac:dyDescent="0.25">
      <c r="D431" s="1"/>
      <c r="G431" s="326"/>
      <c r="H431" s="100"/>
      <c r="I431" s="100"/>
      <c r="O431" s="326"/>
      <c r="R431" s="326"/>
    </row>
    <row r="432" spans="3:18" x14ac:dyDescent="0.25">
      <c r="D432" s="1"/>
      <c r="G432" s="326"/>
      <c r="H432" s="100"/>
      <c r="I432" s="100"/>
      <c r="O432" s="326"/>
      <c r="R432" s="326"/>
    </row>
    <row r="433" spans="4:18" x14ac:dyDescent="0.25">
      <c r="D433" s="1"/>
      <c r="G433" s="326"/>
      <c r="H433" s="100"/>
      <c r="I433" s="100"/>
      <c r="O433" s="326"/>
      <c r="R433" s="326"/>
    </row>
    <row r="434" spans="4:18" x14ac:dyDescent="0.25">
      <c r="D434" s="1"/>
      <c r="G434" s="326"/>
      <c r="H434" s="100"/>
      <c r="I434" s="100"/>
      <c r="O434" s="326"/>
      <c r="R434" s="326"/>
    </row>
    <row r="435" spans="4:18" x14ac:dyDescent="0.25">
      <c r="D435" s="1"/>
      <c r="G435" s="326"/>
      <c r="H435" s="100"/>
      <c r="I435" s="100"/>
      <c r="O435" s="326"/>
      <c r="R435" s="326"/>
    </row>
    <row r="436" spans="4:18" x14ac:dyDescent="0.25">
      <c r="D436" s="1"/>
      <c r="G436" s="326"/>
      <c r="H436" s="100"/>
      <c r="I436" s="100"/>
      <c r="O436" s="326"/>
      <c r="R436" s="326"/>
    </row>
    <row r="437" spans="4:18" x14ac:dyDescent="0.25">
      <c r="D437" s="1"/>
      <c r="G437" s="326"/>
      <c r="H437" s="100"/>
      <c r="I437" s="100"/>
      <c r="O437" s="326"/>
      <c r="R437" s="326"/>
    </row>
    <row r="438" spans="4:18" x14ac:dyDescent="0.25">
      <c r="D438" s="1"/>
      <c r="G438" s="326"/>
      <c r="H438" s="100"/>
      <c r="I438" s="100"/>
      <c r="O438" s="326"/>
      <c r="R438" s="326"/>
    </row>
    <row r="439" spans="4:18" x14ac:dyDescent="0.25">
      <c r="D439" s="1"/>
      <c r="G439" s="326"/>
      <c r="H439" s="100"/>
      <c r="I439" s="100"/>
      <c r="O439" s="326"/>
      <c r="R439" s="326"/>
    </row>
    <row r="440" spans="4:18" x14ac:dyDescent="0.25">
      <c r="D440" s="1"/>
      <c r="G440" s="326"/>
      <c r="H440" s="100"/>
      <c r="I440" s="100"/>
      <c r="O440" s="326"/>
      <c r="R440" s="326"/>
    </row>
    <row r="441" spans="4:18" x14ac:dyDescent="0.25">
      <c r="D441" s="1"/>
      <c r="G441" s="326"/>
      <c r="H441" s="100"/>
      <c r="I441" s="100"/>
      <c r="O441" s="326"/>
      <c r="R441" s="326"/>
    </row>
    <row r="442" spans="4:18" x14ac:dyDescent="0.25">
      <c r="D442" s="1"/>
      <c r="G442" s="326"/>
      <c r="H442" s="100"/>
      <c r="I442" s="100"/>
      <c r="O442" s="326"/>
      <c r="R442" s="326"/>
    </row>
    <row r="443" spans="4:18" x14ac:dyDescent="0.25">
      <c r="D443" s="1"/>
      <c r="G443" s="326"/>
      <c r="H443" s="100"/>
      <c r="I443" s="100"/>
      <c r="O443" s="326"/>
      <c r="R443" s="326"/>
    </row>
    <row r="444" spans="4:18" x14ac:dyDescent="0.25">
      <c r="D444" s="1"/>
      <c r="G444" s="326"/>
      <c r="H444" s="100"/>
      <c r="I444" s="100"/>
      <c r="O444" s="326"/>
      <c r="R444" s="326"/>
    </row>
    <row r="445" spans="4:18" x14ac:dyDescent="0.25">
      <c r="D445" s="1"/>
      <c r="G445" s="326"/>
      <c r="H445" s="100"/>
      <c r="I445" s="100"/>
      <c r="O445" s="326"/>
      <c r="R445" s="326"/>
    </row>
    <row r="446" spans="4:18" x14ac:dyDescent="0.25">
      <c r="D446" s="1"/>
      <c r="G446" s="326"/>
      <c r="H446" s="100"/>
      <c r="I446" s="100"/>
      <c r="O446" s="326"/>
      <c r="R446" s="326"/>
    </row>
    <row r="447" spans="4:18" x14ac:dyDescent="0.25">
      <c r="D447" s="1"/>
      <c r="G447" s="326"/>
      <c r="H447" s="100"/>
      <c r="I447" s="100"/>
      <c r="O447" s="326"/>
      <c r="R447" s="326"/>
    </row>
    <row r="448" spans="4:18" x14ac:dyDescent="0.25">
      <c r="D448" s="1"/>
      <c r="G448" s="326"/>
      <c r="H448" s="100"/>
      <c r="I448" s="100"/>
      <c r="O448" s="326"/>
      <c r="R448" s="326"/>
    </row>
    <row r="449" spans="4:18" x14ac:dyDescent="0.25">
      <c r="D449" s="1"/>
      <c r="G449" s="326"/>
      <c r="H449" s="100"/>
      <c r="I449" s="100"/>
      <c r="O449" s="326"/>
      <c r="R449" s="326"/>
    </row>
    <row r="450" spans="4:18" x14ac:dyDescent="0.25">
      <c r="D450" s="1"/>
      <c r="G450" s="326"/>
      <c r="H450" s="100"/>
      <c r="I450" s="100"/>
      <c r="O450" s="326"/>
      <c r="R450" s="326"/>
    </row>
    <row r="451" spans="4:18" x14ac:dyDescent="0.25">
      <c r="D451" s="1"/>
      <c r="G451" s="326"/>
      <c r="H451" s="100"/>
      <c r="I451" s="100"/>
      <c r="O451" s="326"/>
      <c r="R451" s="326"/>
    </row>
    <row r="452" spans="4:18" x14ac:dyDescent="0.25">
      <c r="D452" s="1"/>
      <c r="G452" s="326"/>
      <c r="H452" s="100"/>
      <c r="I452" s="100"/>
      <c r="O452" s="326"/>
      <c r="R452" s="326"/>
    </row>
    <row r="453" spans="4:18" x14ac:dyDescent="0.25">
      <c r="D453" s="1"/>
      <c r="G453" s="326"/>
      <c r="H453" s="100"/>
      <c r="I453" s="100"/>
      <c r="O453" s="326"/>
      <c r="R453" s="326"/>
    </row>
    <row r="454" spans="4:18" x14ac:dyDescent="0.25">
      <c r="D454" s="1"/>
      <c r="G454" s="326"/>
      <c r="H454" s="100"/>
      <c r="I454" s="100"/>
      <c r="O454" s="326"/>
      <c r="R454" s="326"/>
    </row>
    <row r="455" spans="4:18" x14ac:dyDescent="0.25">
      <c r="D455" s="1"/>
      <c r="G455" s="326"/>
      <c r="H455" s="100"/>
      <c r="I455" s="100"/>
      <c r="O455" s="326"/>
      <c r="R455" s="326"/>
    </row>
    <row r="456" spans="4:18" x14ac:dyDescent="0.25">
      <c r="D456" s="1"/>
      <c r="G456" s="326"/>
      <c r="H456" s="100"/>
      <c r="I456" s="100"/>
      <c r="O456" s="326"/>
      <c r="R456" s="326"/>
    </row>
    <row r="457" spans="4:18" x14ac:dyDescent="0.25">
      <c r="D457" s="1"/>
      <c r="G457" s="326"/>
      <c r="H457" s="100"/>
      <c r="I457" s="100"/>
      <c r="O457" s="326"/>
      <c r="R457" s="326"/>
    </row>
    <row r="458" spans="4:18" x14ac:dyDescent="0.25">
      <c r="D458" s="1"/>
      <c r="G458" s="326"/>
      <c r="H458" s="100"/>
      <c r="I458" s="100"/>
      <c r="O458" s="326"/>
      <c r="R458" s="326"/>
    </row>
    <row r="459" spans="4:18" x14ac:dyDescent="0.25">
      <c r="D459" s="1"/>
      <c r="G459" s="326"/>
      <c r="H459" s="100"/>
      <c r="I459" s="100"/>
      <c r="O459" s="326"/>
      <c r="R459" s="326"/>
    </row>
    <row r="460" spans="4:18" x14ac:dyDescent="0.25">
      <c r="D460" s="1"/>
      <c r="G460" s="326"/>
      <c r="H460" s="100"/>
      <c r="I460" s="100"/>
      <c r="O460" s="326"/>
      <c r="R460" s="326"/>
    </row>
    <row r="461" spans="4:18" x14ac:dyDescent="0.25">
      <c r="D461" s="1"/>
      <c r="G461" s="326"/>
      <c r="H461" s="100"/>
      <c r="I461" s="100"/>
      <c r="O461" s="326"/>
      <c r="R461" s="326"/>
    </row>
    <row r="462" spans="4:18" x14ac:dyDescent="0.25">
      <c r="D462" s="1"/>
      <c r="G462" s="326"/>
      <c r="H462" s="100"/>
      <c r="I462" s="100"/>
      <c r="O462" s="326"/>
      <c r="R462" s="32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{555A509D-F70A-4738-8FE0-8C18F6BC16B2}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{585559DE-FD37-4F98-A667-48779930CFD0}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{76B074D1-DB00-4AA9-A9EE-9331C47BE099}</x14:id>
        </ext>
      </extLst>
    </cfRule>
  </conditionalFormatting>
  <conditionalFormatting sqref="D9:D15 E9:R95 C96:R98 B96:B100 C99 E99:R99 E198:R198">
    <cfRule type="cellIs" dxfId="100" priority="7" operator="lessThan">
      <formula>0</formula>
    </cfRule>
  </conditionalFormatting>
  <conditionalFormatting sqref="D107:D113 E107:R193">
    <cfRule type="cellIs" dxfId="99" priority="4" operator="lessThan">
      <formula>0</formula>
    </cfRule>
  </conditionalFormatting>
  <conditionalFormatting sqref="D205:D211 E205:R291">
    <cfRule type="cellIs" dxfId="98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{05D17665-FCE0-4F9D-A179-D22E7B1939C9}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{C5ED2E5C-5A22-4B66-AC76-567B899E4758}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{F6F29C2D-18FD-4096-89AF-CBD5797245C4}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{8277F858-BDF6-47E0-A99B-F7552E11C0AD}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{45609A1E-D285-4F1B-AA46-4F916AE013E4}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{5EFACF6E-EE5A-4F88-B343-FD0F5037F978}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55A509D-F70A-4738-8FE0-8C18F6BC16B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585559DE-FD37-4F98-A667-48779930CFD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76B074D1-DB00-4AA9-A9EE-9331C47BE09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05D17665-FCE0-4F9D-A179-D22E7B1939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C5ED2E5C-5A22-4B66-AC76-567B899E475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F6F29C2D-18FD-4096-89AF-CBD5797245C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8277F858-BDF6-47E0-A99B-F7552E11C0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45609A1E-D285-4F1B-AA46-4F916AE013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5EFACF6E-EE5A-4F88-B343-FD0F5037F9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11644-5767-4333-ABD8-DCD2FB6AE37D}">
  <sheetPr>
    <tabColor rgb="FFC00000"/>
    <pageSetUpPr fitToPage="1"/>
  </sheetPr>
  <dimension ref="A1:T462"/>
  <sheetViews>
    <sheetView showGridLines="0" zoomScale="55" zoomScaleNormal="55" workbookViewId="0">
      <selection activeCell="I23" sqref="I23"/>
    </sheetView>
  </sheetViews>
  <sheetFormatPr defaultColWidth="9.28515625" defaultRowHeight="15" x14ac:dyDescent="0.25"/>
  <cols>
    <col min="1" max="1" width="9.28515625" style="1"/>
    <col min="2" max="3" width="19.42578125" style="1" customWidth="1"/>
    <col min="4" max="4" width="43.28515625" style="22" bestFit="1" customWidth="1"/>
    <col min="5" max="5" width="18.7109375" style="100" bestFit="1" customWidth="1"/>
    <col min="6" max="6" width="16.28515625" style="100" bestFit="1" customWidth="1"/>
    <col min="7" max="7" width="14.5703125" style="329" bestFit="1" customWidth="1"/>
    <col min="8" max="8" width="9.28515625" style="101" bestFit="1" customWidth="1"/>
    <col min="9" max="9" width="10.140625" style="101" bestFit="1" customWidth="1"/>
    <col min="10" max="10" width="12.42578125" style="154" customWidth="1"/>
    <col min="11" max="11" width="15.28515625" style="101" customWidth="1"/>
    <col min="12" max="12" width="11.5703125" style="329" bestFit="1" customWidth="1"/>
    <col min="13" max="13" width="18.7109375" style="96" bestFit="1" customWidth="1"/>
    <col min="14" max="14" width="17.7109375" style="96" bestFit="1" customWidth="1"/>
    <col min="15" max="15" width="18.7109375" style="329" bestFit="1" customWidth="1"/>
    <col min="16" max="16" width="18.7109375" style="100" bestFit="1" customWidth="1"/>
    <col min="17" max="17" width="16.28515625" style="100" bestFit="1" customWidth="1"/>
    <col min="18" max="18" width="17.7109375" style="329" bestFit="1" customWidth="1"/>
    <col min="19" max="16384" width="9.28515625" style="1"/>
  </cols>
  <sheetData>
    <row r="1" spans="1:18" x14ac:dyDescent="0.25">
      <c r="A1" s="326"/>
    </row>
    <row r="2" spans="1:18" ht="18.75" x14ac:dyDescent="0.25">
      <c r="G2" s="505" t="s">
        <v>273</v>
      </c>
      <c r="H2" s="506"/>
      <c r="I2" s="506"/>
      <c r="J2" s="506"/>
      <c r="K2" s="506"/>
      <c r="L2" s="505"/>
    </row>
    <row r="4" spans="1:18" ht="23.25" x14ac:dyDescent="0.25">
      <c r="C4" s="491" t="s">
        <v>111</v>
      </c>
      <c r="D4" s="491"/>
      <c r="E4" s="491"/>
      <c r="F4" s="491"/>
      <c r="G4" s="492"/>
      <c r="H4" s="491"/>
      <c r="I4" s="491"/>
      <c r="J4" s="491"/>
      <c r="K4" s="491"/>
      <c r="L4" s="492"/>
      <c r="M4" s="491"/>
      <c r="N4" s="491"/>
      <c r="O4" s="492"/>
      <c r="P4" s="491"/>
      <c r="Q4" s="491"/>
      <c r="R4" s="492"/>
    </row>
    <row r="5" spans="1:18" x14ac:dyDescent="0.25">
      <c r="C5" s="493" t="s">
        <v>252</v>
      </c>
      <c r="D5" s="493"/>
      <c r="E5" s="493"/>
      <c r="F5" s="493"/>
      <c r="G5" s="494"/>
      <c r="H5" s="493"/>
      <c r="I5" s="493"/>
      <c r="J5" s="493"/>
      <c r="K5" s="493"/>
      <c r="L5" s="494"/>
      <c r="M5" s="493"/>
      <c r="N5" s="493"/>
      <c r="O5" s="494"/>
      <c r="P5" s="493"/>
      <c r="Q5" s="493"/>
      <c r="R5" s="494"/>
    </row>
    <row r="6" spans="1:18" ht="15.75" thickBot="1" x14ac:dyDescent="0.3">
      <c r="C6" s="493" t="str">
        <f>'HOME PAGE'!H5</f>
        <v>4 WEEKS ENDING 12-28-2025</v>
      </c>
      <c r="D6" s="493"/>
      <c r="E6" s="493"/>
      <c r="F6" s="493"/>
      <c r="G6" s="495"/>
      <c r="H6" s="493"/>
      <c r="I6" s="493"/>
      <c r="J6" s="493"/>
      <c r="K6" s="493"/>
      <c r="L6" s="495"/>
      <c r="M6" s="493"/>
      <c r="N6" s="493"/>
      <c r="O6" s="495"/>
      <c r="P6" s="493"/>
      <c r="Q6" s="493"/>
      <c r="R6" s="495"/>
    </row>
    <row r="7" spans="1:18" x14ac:dyDescent="0.25">
      <c r="E7" s="496" t="s">
        <v>48</v>
      </c>
      <c r="F7" s="497"/>
      <c r="G7" s="502"/>
      <c r="H7" s="496" t="s">
        <v>17</v>
      </c>
      <c r="I7" s="517"/>
      <c r="J7" s="500" t="s">
        <v>18</v>
      </c>
      <c r="K7" s="500"/>
      <c r="L7" s="502"/>
      <c r="M7" s="518" t="s">
        <v>19</v>
      </c>
      <c r="N7" s="501"/>
      <c r="O7" s="498"/>
      <c r="P7" s="497" t="s">
        <v>20</v>
      </c>
      <c r="Q7" s="497"/>
      <c r="R7" s="498"/>
    </row>
    <row r="8" spans="1:18" s="2" customFormat="1" ht="29.25" customHeight="1" thickBot="1" x14ac:dyDescent="0.3">
      <c r="A8" s="1"/>
      <c r="D8" s="23"/>
      <c r="E8" s="130" t="s">
        <v>16</v>
      </c>
      <c r="F8" s="139" t="s">
        <v>22</v>
      </c>
      <c r="G8" s="330" t="s">
        <v>23</v>
      </c>
      <c r="H8" s="103" t="s">
        <v>16</v>
      </c>
      <c r="I8" s="102" t="s">
        <v>22</v>
      </c>
      <c r="J8" s="248" t="s">
        <v>16</v>
      </c>
      <c r="K8" s="99" t="s">
        <v>22</v>
      </c>
      <c r="L8" s="330" t="s">
        <v>23</v>
      </c>
      <c r="M8" s="98" t="s">
        <v>16</v>
      </c>
      <c r="N8" s="155" t="s">
        <v>22</v>
      </c>
      <c r="O8" s="309" t="s">
        <v>23</v>
      </c>
      <c r="P8" s="108" t="s">
        <v>16</v>
      </c>
      <c r="Q8" s="99" t="s">
        <v>22</v>
      </c>
      <c r="R8" s="309" t="s">
        <v>23</v>
      </c>
    </row>
    <row r="9" spans="1:18" ht="14.45" customHeight="1" x14ac:dyDescent="0.25">
      <c r="B9" s="464" t="s">
        <v>46</v>
      </c>
      <c r="C9" s="467" t="s">
        <v>355</v>
      </c>
      <c r="D9" s="104" t="s">
        <v>281</v>
      </c>
      <c r="E9" s="109">
        <f>'Segment Data'!E23</f>
        <v>28917.254423180591</v>
      </c>
      <c r="F9" s="93">
        <f>'Segment Data'!F23</f>
        <v>-5704.4774206161346</v>
      </c>
      <c r="G9" s="331">
        <f>'Segment Data'!G23</f>
        <v>-0.16476580219479176</v>
      </c>
      <c r="H9" s="115">
        <f>'Segment Data'!H23</f>
        <v>5.7143775504734269E-3</v>
      </c>
      <c r="I9" s="116">
        <f>'Segment Data'!I23</f>
        <v>-1.1706961713469216E-3</v>
      </c>
      <c r="J9" s="109">
        <f>'Segment Data'!J23</f>
        <v>51.93211568907607</v>
      </c>
      <c r="K9" s="93">
        <f>'Segment Data'!K23</f>
        <v>37.647028785566462</v>
      </c>
      <c r="L9" s="331">
        <f>'Segment Data'!L23</f>
        <v>2.6354077535445168</v>
      </c>
      <c r="M9" s="115">
        <f>'Segment Data'!M23</f>
        <v>1501734.2021150612</v>
      </c>
      <c r="N9" s="93">
        <f>'Segment Data'!N23</f>
        <v>1007159.7539764189</v>
      </c>
      <c r="O9" s="310">
        <f>'Segment Data'!O23</f>
        <v>2.0364168787265884</v>
      </c>
      <c r="P9" s="109">
        <f>'Segment Data'!P23</f>
        <v>131478.99641299248</v>
      </c>
      <c r="Q9" s="93">
        <f>'Segment Data'!Q23</f>
        <v>78478.881277441978</v>
      </c>
      <c r="R9" s="310">
        <f>'Segment Data'!R23</f>
        <v>1.4807303923157191</v>
      </c>
    </row>
    <row r="10" spans="1:18" x14ac:dyDescent="0.25">
      <c r="B10" s="465"/>
      <c r="C10" s="468"/>
      <c r="D10" s="90" t="s">
        <v>283</v>
      </c>
      <c r="E10" s="110">
        <f>'Segment Data'!E24</f>
        <v>23217423.071245752</v>
      </c>
      <c r="F10" s="92">
        <f>'Segment Data'!F24</f>
        <v>-48197.214589595795</v>
      </c>
      <c r="G10" s="332">
        <f>'Segment Data'!G24</f>
        <v>-2.0716066882145146E-3</v>
      </c>
      <c r="H10" s="117">
        <f>'Segment Data'!H24</f>
        <v>4.5880262087336119</v>
      </c>
      <c r="I10" s="118">
        <f>'Segment Data'!I24</f>
        <v>-3.870683785591833E-2</v>
      </c>
      <c r="J10" s="110">
        <f>'Segment Data'!J24</f>
        <v>8.5262551194167155</v>
      </c>
      <c r="K10" s="92">
        <f>'Segment Data'!K24</f>
        <v>8.0252554277837618E-2</v>
      </c>
      <c r="L10" s="332">
        <f>'Segment Data'!L24</f>
        <v>9.5018387289014534E-3</v>
      </c>
      <c r="M10" s="117">
        <f>'Segment Data'!M24</f>
        <v>197957672.32087287</v>
      </c>
      <c r="N10" s="92">
        <f>'Segment Data'!N24</f>
        <v>1456183.7071604133</v>
      </c>
      <c r="O10" s="311">
        <f>'Segment Data'!O24</f>
        <v>7.4105479680259094E-3</v>
      </c>
      <c r="P10" s="110">
        <f>'Segment Data'!P24</f>
        <v>66146585.154531732</v>
      </c>
      <c r="Q10" s="92">
        <f>'Segment Data'!Q24</f>
        <v>3314781.2250597775</v>
      </c>
      <c r="R10" s="311">
        <f>'Segment Data'!R24</f>
        <v>5.2756422985731632E-2</v>
      </c>
    </row>
    <row r="11" spans="1:18" ht="15.75" thickBot="1" x14ac:dyDescent="0.3">
      <c r="B11" s="465"/>
      <c r="C11" s="469"/>
      <c r="D11" s="91" t="s">
        <v>286</v>
      </c>
      <c r="E11" s="111">
        <f>'Segment Data'!E25</f>
        <v>1241895.3613559823</v>
      </c>
      <c r="F11" s="94">
        <f>'Segment Data'!F25</f>
        <v>-328058.44377820264</v>
      </c>
      <c r="G11" s="333">
        <f>'Segment Data'!G25</f>
        <v>-0.20896057113614452</v>
      </c>
      <c r="H11" s="119">
        <f>'Segment Data'!H25</f>
        <v>0.24541261314493604</v>
      </c>
      <c r="I11" s="120">
        <f>'Segment Data'!I25</f>
        <v>-6.6797294117053346E-2</v>
      </c>
      <c r="J11" s="111">
        <f>'Segment Data'!J25</f>
        <v>13.320074260802942</v>
      </c>
      <c r="K11" s="94">
        <f>'Segment Data'!K25</f>
        <v>1.006557911219863</v>
      </c>
      <c r="L11" s="333">
        <f>'Segment Data'!L25</f>
        <v>8.1744148677233369E-2</v>
      </c>
      <c r="M11" s="119">
        <f>'Segment Data'!M25</f>
        <v>16542138.437408388</v>
      </c>
      <c r="N11" s="94">
        <f>'Segment Data'!N25</f>
        <v>-2789513.4102015644</v>
      </c>
      <c r="O11" s="312">
        <f>'Segment Data'!O25</f>
        <v>-0.14429772645354375</v>
      </c>
      <c r="P11" s="111">
        <f>'Segment Data'!P25</f>
        <v>4295015.7969244458</v>
      </c>
      <c r="Q11" s="94">
        <f>'Segment Data'!Q25</f>
        <v>-1098310.4515689071</v>
      </c>
      <c r="R11" s="312">
        <f>'Segment Data'!R25</f>
        <v>-0.20364250204143028</v>
      </c>
    </row>
    <row r="12" spans="1:18" x14ac:dyDescent="0.25">
      <c r="B12" s="465"/>
      <c r="C12" s="511" t="s">
        <v>354</v>
      </c>
      <c r="D12" s="104" t="s">
        <v>280</v>
      </c>
      <c r="E12" s="109">
        <f>'Segment Data'!E26</f>
        <v>127322.84178864345</v>
      </c>
      <c r="F12" s="93">
        <f>'Segment Data'!F26</f>
        <v>41862.175171162191</v>
      </c>
      <c r="G12" s="331">
        <f>'Segment Data'!G26</f>
        <v>0.48984143031010652</v>
      </c>
      <c r="H12" s="115">
        <f>'Segment Data'!H26</f>
        <v>2.5160438059993351E-2</v>
      </c>
      <c r="I12" s="116">
        <f>'Segment Data'!I26</f>
        <v>8.1652457734845661E-3</v>
      </c>
      <c r="J12" s="109">
        <f>'Segment Data'!J26</f>
        <v>22.066117930593222</v>
      </c>
      <c r="K12" s="93">
        <f>'Segment Data'!K26</f>
        <v>-5.0894667822702537</v>
      </c>
      <c r="L12" s="331">
        <f>'Segment Data'!L26</f>
        <v>-0.1874187882929067</v>
      </c>
      <c r="M12" s="115">
        <f>'Segment Data'!M26</f>
        <v>2809520.842166469</v>
      </c>
      <c r="N12" s="93">
        <f>'Segment Data'!N26</f>
        <v>488786.47021767311</v>
      </c>
      <c r="O12" s="310">
        <f>'Segment Data'!O26</f>
        <v>0.21061715469281531</v>
      </c>
      <c r="P12" s="109">
        <f>'Segment Data'!P26</f>
        <v>541944.55338540021</v>
      </c>
      <c r="Q12" s="93">
        <f>'Segment Data'!Q26</f>
        <v>35486.567004990822</v>
      </c>
      <c r="R12" s="310">
        <f>'Segment Data'!R26</f>
        <v>7.0068135875610907E-2</v>
      </c>
    </row>
    <row r="13" spans="1:18" x14ac:dyDescent="0.25">
      <c r="B13" s="465"/>
      <c r="C13" s="471"/>
      <c r="D13" s="90" t="s">
        <v>282</v>
      </c>
      <c r="E13" s="110">
        <f>'Segment Data'!E27</f>
        <v>1649929.6405659006</v>
      </c>
      <c r="F13" s="92">
        <f>'Segment Data'!F27</f>
        <v>-147178.23195734643</v>
      </c>
      <c r="G13" s="332">
        <f>'Segment Data'!G27</f>
        <v>-8.1897271837499314E-2</v>
      </c>
      <c r="H13" s="117">
        <f>'Segment Data'!H27</f>
        <v>0.32604481600966101</v>
      </c>
      <c r="I13" s="118">
        <f>'Segment Data'!I27</f>
        <v>-3.1338235889957544E-2</v>
      </c>
      <c r="J13" s="110">
        <f>'Segment Data'!J27</f>
        <v>8.4224153327336158</v>
      </c>
      <c r="K13" s="92">
        <f>'Segment Data'!K27</f>
        <v>0.13371603953772215</v>
      </c>
      <c r="L13" s="332">
        <f>'Segment Data'!L27</f>
        <v>1.6132330876991549E-2</v>
      </c>
      <c r="M13" s="117">
        <f>'Segment Data'!M27</f>
        <v>13896392.702633906</v>
      </c>
      <c r="N13" s="92">
        <f>'Segment Data'!N27</f>
        <v>-999294.0501463078</v>
      </c>
      <c r="O13" s="311">
        <f>'Segment Data'!O27</f>
        <v>-6.7086134847713141E-2</v>
      </c>
      <c r="P13" s="110">
        <f>'Segment Data'!P27</f>
        <v>3338997.2507503256</v>
      </c>
      <c r="Q13" s="92">
        <f>'Segment Data'!Q27</f>
        <v>-246365.07771016099</v>
      </c>
      <c r="R13" s="311">
        <f>'Segment Data'!R27</f>
        <v>-6.8714136854321026E-2</v>
      </c>
    </row>
    <row r="14" spans="1:18" x14ac:dyDescent="0.25">
      <c r="B14" s="465"/>
      <c r="C14" s="471"/>
      <c r="D14" s="90" t="s">
        <v>284</v>
      </c>
      <c r="E14" s="110">
        <f>'Segment Data'!E28</f>
        <v>424384711.44608617</v>
      </c>
      <c r="F14" s="92">
        <f>'Segment Data'!F28</f>
        <v>4992898.6866015196</v>
      </c>
      <c r="G14" s="332">
        <f>'Segment Data'!G28</f>
        <v>1.1905093363052554E-2</v>
      </c>
      <c r="H14" s="117">
        <f>'Segment Data'!H28</f>
        <v>83.863233776013629</v>
      </c>
      <c r="I14" s="118">
        <f>'Segment Data'!I28</f>
        <v>0.46060209355788118</v>
      </c>
      <c r="J14" s="110">
        <f>'Segment Data'!J28</f>
        <v>5.6320402923091004</v>
      </c>
      <c r="K14" s="92">
        <f>'Segment Data'!K28</f>
        <v>-0.139402584509706</v>
      </c>
      <c r="L14" s="332">
        <f>'Segment Data'!L28</f>
        <v>-2.4153853288511464E-2</v>
      </c>
      <c r="M14" s="117">
        <f>'Segment Data'!M28</f>
        <v>2390151794.3043284</v>
      </c>
      <c r="N14" s="92">
        <f>'Segment Data'!N28</f>
        <v>-30344096.042525768</v>
      </c>
      <c r="O14" s="311">
        <f>'Segment Data'!O28</f>
        <v>-1.2536313803936059E-2</v>
      </c>
      <c r="P14" s="110">
        <f>'Segment Data'!P28</f>
        <v>578584220.85098457</v>
      </c>
      <c r="Q14" s="92">
        <f>'Segment Data'!Q28</f>
        <v>10496240.002314806</v>
      </c>
      <c r="R14" s="311">
        <f>'Segment Data'!R28</f>
        <v>1.8476433855605282E-2</v>
      </c>
    </row>
    <row r="15" spans="1:18" ht="15.75" thickBot="1" x14ac:dyDescent="0.3">
      <c r="B15" s="510"/>
      <c r="C15" s="512"/>
      <c r="D15" s="91" t="s">
        <v>285</v>
      </c>
      <c r="E15" s="111">
        <f>'Segment Data'!E29</f>
        <v>55509540.258713871</v>
      </c>
      <c r="F15" s="94">
        <f>'Segment Data'!F29</f>
        <v>-1267751.2557932809</v>
      </c>
      <c r="G15" s="333">
        <f>'Segment Data'!G29</f>
        <v>-2.232849123261468E-2</v>
      </c>
      <c r="H15" s="119">
        <f>'Segment Data'!H29</f>
        <v>10.969314930438909</v>
      </c>
      <c r="I15" s="120">
        <f>'Segment Data'!I29</f>
        <v>-0.3217388957060745</v>
      </c>
      <c r="J15" s="111">
        <f>'Segment Data'!J29</f>
        <v>4.8895044144540929</v>
      </c>
      <c r="K15" s="94">
        <f>'Segment Data'!K29</f>
        <v>-2.352757848270226E-2</v>
      </c>
      <c r="L15" s="333">
        <f>'Segment Data'!L29</f>
        <v>-4.7888103550977499E-3</v>
      </c>
      <c r="M15" s="119">
        <f>'Segment Data'!M29</f>
        <v>271414142.13929868</v>
      </c>
      <c r="N15" s="94">
        <f>'Segment Data'!N29</f>
        <v>-7534507.5437737703</v>
      </c>
      <c r="O15" s="312">
        <f>'Segment Data'!O29</f>
        <v>-2.7010374677683874E-2</v>
      </c>
      <c r="P15" s="111">
        <f>'Segment Data'!P29</f>
        <v>55302966.026261605</v>
      </c>
      <c r="Q15" s="94">
        <f>'Segment Data'!Q29</f>
        <v>-766545.75070872158</v>
      </c>
      <c r="R15" s="312">
        <f>'Segment Data'!R29</f>
        <v>-1.3671346983684067E-2</v>
      </c>
    </row>
    <row r="16" spans="1:18" x14ac:dyDescent="0.25">
      <c r="B16" s="473" t="s">
        <v>47</v>
      </c>
      <c r="C16" s="474"/>
      <c r="D16" s="82" t="str">
        <f>_xlfn.XLOOKUP('TOTAL U.S. MULO+'!E16,'Form Data'!E:E,'Form Data'!D:D,"NOT FOUND",0)</f>
        <v>SHREDDED</v>
      </c>
      <c r="E16" s="112">
        <f>'Form Data'!E47</f>
        <v>134525224.91466337</v>
      </c>
      <c r="F16" s="106">
        <f>'Form Data'!F47</f>
        <v>3495666.8631999642</v>
      </c>
      <c r="G16" s="336">
        <f>'Form Data'!G47</f>
        <v>2.6678460304559674E-2</v>
      </c>
      <c r="H16" s="121">
        <f>'Form Data'!H47</f>
        <v>28.652458816420356</v>
      </c>
      <c r="I16" s="122">
        <f>'Form Data'!I47</f>
        <v>-0.27850109999518224</v>
      </c>
      <c r="J16" s="112">
        <f>'Form Data'!J47</f>
        <v>4.4507134222855251</v>
      </c>
      <c r="K16" s="106">
        <f>'Form Data'!K47</f>
        <v>-0.2797032416631664</v>
      </c>
      <c r="L16" s="336">
        <f>'Form Data'!L47</f>
        <v>-5.9128669107487354E-2</v>
      </c>
      <c r="M16" s="121">
        <f>'Form Data'!M47</f>
        <v>598733224.16367137</v>
      </c>
      <c r="N16" s="106">
        <f>'Form Data'!N47</f>
        <v>-21091180.712803602</v>
      </c>
      <c r="O16" s="315">
        <f>'Form Data'!O47</f>
        <v>-3.4027670654573322E-2</v>
      </c>
      <c r="P16" s="112">
        <f>'Form Data'!P47</f>
        <v>164139092.29001239</v>
      </c>
      <c r="Q16" s="106">
        <f>'Form Data'!Q47</f>
        <v>2270073.5201908946</v>
      </c>
      <c r="R16" s="315">
        <f>'Form Data'!R47</f>
        <v>1.4024138389440352E-2</v>
      </c>
    </row>
    <row r="17" spans="2:18" x14ac:dyDescent="0.25">
      <c r="B17" s="475"/>
      <c r="C17" s="476"/>
      <c r="D17" s="83" t="str">
        <f>_xlfn.XLOOKUP('TOTAL U.S. MULO+'!E17,'Form Data'!E:E,'Form Data'!D:D,"NOT FOUND",0)</f>
        <v>CHUNK</v>
      </c>
      <c r="E17" s="113">
        <f>'Form Data'!E48</f>
        <v>66230282.539816618</v>
      </c>
      <c r="F17" s="105">
        <f>'Form Data'!F48</f>
        <v>4366809.8080951422</v>
      </c>
      <c r="G17" s="337">
        <f>'Form Data'!G48</f>
        <v>7.0587854436047384E-2</v>
      </c>
      <c r="H17" s="123">
        <f>'Form Data'!H48</f>
        <v>14.106353987334112</v>
      </c>
      <c r="I17" s="124">
        <f>'Form Data'!I48</f>
        <v>0.44707224581479288</v>
      </c>
      <c r="J17" s="113">
        <f>'Form Data'!J48</f>
        <v>5.8904446370181196</v>
      </c>
      <c r="K17" s="105">
        <f>'Form Data'!K48</f>
        <v>-8.0867339828159857E-2</v>
      </c>
      <c r="L17" s="337">
        <f>'Form Data'!L48</f>
        <v>-1.3542641908800345E-2</v>
      </c>
      <c r="M17" s="123">
        <f>'Form Data'!M48</f>
        <v>390125812.59485757</v>
      </c>
      <c r="N17" s="105">
        <f>'Form Data'!N48</f>
        <v>20719716.94262588</v>
      </c>
      <c r="O17" s="316">
        <f>'Form Data'!O48</f>
        <v>5.6089266491508978E-2</v>
      </c>
      <c r="P17" s="113">
        <f>'Form Data'!P48</f>
        <v>88923068.200229034</v>
      </c>
      <c r="Q17" s="105">
        <f>'Form Data'!Q48</f>
        <v>5108704.4940625429</v>
      </c>
      <c r="R17" s="316">
        <f>'Form Data'!R48</f>
        <v>6.0952613229546947E-2</v>
      </c>
    </row>
    <row r="18" spans="2:18" x14ac:dyDescent="0.25">
      <c r="B18" s="475"/>
      <c r="C18" s="476"/>
      <c r="D18" s="83" t="str">
        <f>_xlfn.XLOOKUP('TOTAL U.S. MULO+'!E18,'Form Data'!E:E,'Form Data'!D:D,"NOT FOUND",0)</f>
        <v>SLICED</v>
      </c>
      <c r="E18" s="113">
        <f>'Form Data'!E49</f>
        <v>51063294.29304482</v>
      </c>
      <c r="F18" s="105">
        <f>'Form Data'!F49</f>
        <v>1518993.8838916197</v>
      </c>
      <c r="G18" s="337">
        <f>'Form Data'!G49</f>
        <v>3.0659306344973415E-2</v>
      </c>
      <c r="H18" s="123">
        <f>'Form Data'!H49</f>
        <v>10.875944921782036</v>
      </c>
      <c r="I18" s="124">
        <f>'Form Data'!I49</f>
        <v>-6.3298028736737066E-2</v>
      </c>
      <c r="J18" s="113">
        <f>'Form Data'!J49</f>
        <v>5.6554276138085973</v>
      </c>
      <c r="K18" s="105">
        <f>'Form Data'!K49</f>
        <v>-0.26445377993440022</v>
      </c>
      <c r="L18" s="337">
        <f>'Form Data'!L49</f>
        <v>-4.4672141609781897E-2</v>
      </c>
      <c r="M18" s="123">
        <f>'Form Data'!M49</f>
        <v>288784764.59692061</v>
      </c>
      <c r="N18" s="105">
        <f>'Form Data'!N49</f>
        <v>-4511617.5612390041</v>
      </c>
      <c r="O18" s="316">
        <f>'Form Data'!O49</f>
        <v>-1.5382452139508906E-2</v>
      </c>
      <c r="P18" s="113">
        <f>'Form Data'!P49</f>
        <v>85642610.682661667</v>
      </c>
      <c r="Q18" s="105">
        <f>'Form Data'!Q49</f>
        <v>3581282.9959346354</v>
      </c>
      <c r="R18" s="316">
        <f>'Form Data'!R49</f>
        <v>4.3641543427207899E-2</v>
      </c>
    </row>
    <row r="19" spans="2:18" x14ac:dyDescent="0.25">
      <c r="B19" s="475"/>
      <c r="C19" s="476"/>
      <c r="D19" s="83" t="str">
        <f>_xlfn.XLOOKUP('TOTAL U.S. MULO+'!E19,'Form Data'!E:E,'Form Data'!D:D,"NOT FOUND",0)</f>
        <v>CREAM CHEESE</v>
      </c>
      <c r="E19" s="113">
        <f>'Form Data'!E50</f>
        <v>42117798.958504051</v>
      </c>
      <c r="F19" s="105">
        <f>'Form Data'!F50</f>
        <v>915768.71345539391</v>
      </c>
      <c r="G19" s="337">
        <f>'Form Data'!G50</f>
        <v>2.2226300694622784E-2</v>
      </c>
      <c r="H19" s="123">
        <f>'Form Data'!H50</f>
        <v>8.9706484479943036</v>
      </c>
      <c r="I19" s="124">
        <f>'Form Data'!I50</f>
        <v>-0.12664458436306525</v>
      </c>
      <c r="J19" s="113">
        <f>'Form Data'!J50</f>
        <v>5.3939389445696122</v>
      </c>
      <c r="K19" s="105">
        <f>'Form Data'!K50</f>
        <v>-0.1951599127395518</v>
      </c>
      <c r="L19" s="337">
        <f>'Form Data'!L50</f>
        <v>-3.4917956851725877E-2</v>
      </c>
      <c r="M19" s="123">
        <f>'Form Data'!M50</f>
        <v>227180836.06182846</v>
      </c>
      <c r="N19" s="105">
        <f>'Form Data'!N50</f>
        <v>-3101384.0995905995</v>
      </c>
      <c r="O19" s="316">
        <f>'Form Data'!O50</f>
        <v>-1.3467753165731369E-2</v>
      </c>
      <c r="P19" s="113">
        <f>'Form Data'!P50</f>
        <v>62563206.070585661</v>
      </c>
      <c r="Q19" s="105">
        <f>'Form Data'!Q50</f>
        <v>2459342.4332683161</v>
      </c>
      <c r="R19" s="316">
        <f>'Form Data'!R50</f>
        <v>4.0918208654748732E-2</v>
      </c>
    </row>
    <row r="20" spans="2:18" x14ac:dyDescent="0.25">
      <c r="B20" s="475"/>
      <c r="C20" s="476"/>
      <c r="D20" s="83" t="str">
        <f>_xlfn.XLOOKUP('TOTAL U.S. MULO+'!E20,'Form Data'!E:E,'Form Data'!D:D,"NOT FOUND",0)</f>
        <v>STRING AND STICK</v>
      </c>
      <c r="E20" s="113">
        <f>'Form Data'!E51</f>
        <v>25826798.656057507</v>
      </c>
      <c r="F20" s="105">
        <f>'Form Data'!F51</f>
        <v>1505623.2264870144</v>
      </c>
      <c r="G20" s="337">
        <f>'Form Data'!G51</f>
        <v>6.1905857751284002E-2</v>
      </c>
      <c r="H20" s="123">
        <f>'Form Data'!H51</f>
        <v>5.5008366298743683</v>
      </c>
      <c r="I20" s="124">
        <f>'Form Data'!I51</f>
        <v>0.13078912351970651</v>
      </c>
      <c r="J20" s="113">
        <f>'Form Data'!J51</f>
        <v>5.5232289429137449</v>
      </c>
      <c r="K20" s="105">
        <f>'Form Data'!K51</f>
        <v>-6.283341654161223E-2</v>
      </c>
      <c r="L20" s="337">
        <f>'Form Data'!L51</f>
        <v>-1.1248248318469991E-2</v>
      </c>
      <c r="M20" s="123">
        <f>'Form Data'!M51</f>
        <v>142647321.83994263</v>
      </c>
      <c r="N20" s="105">
        <f>'Form Data'!N51</f>
        <v>6787719.2351084352</v>
      </c>
      <c r="O20" s="316">
        <f>'Form Data'!O51</f>
        <v>4.9961276972459751E-2</v>
      </c>
      <c r="P20" s="113">
        <f>'Form Data'!P51</f>
        <v>26409857.686877854</v>
      </c>
      <c r="Q20" s="105">
        <f>'Form Data'!Q51</f>
        <v>1752668.8370850943</v>
      </c>
      <c r="R20" s="316">
        <f>'Form Data'!R51</f>
        <v>7.1081454084731363E-2</v>
      </c>
    </row>
    <row r="21" spans="2:18" x14ac:dyDescent="0.25">
      <c r="B21" s="475"/>
      <c r="C21" s="476"/>
      <c r="D21" s="83" t="str">
        <f>_xlfn.XLOOKUP('TOTAL U.S. MULO+'!E21,'Form Data'!E:E,'Form Data'!D:D,"NOT FOUND",0)</f>
        <v>UNKNOWN</v>
      </c>
      <c r="E21" s="113">
        <f>'Form Data'!E52</f>
        <v>11586033.789631898</v>
      </c>
      <c r="F21" s="105">
        <f>'Form Data'!F52</f>
        <v>-118500.31750565208</v>
      </c>
      <c r="G21" s="337">
        <f>'Form Data'!G52</f>
        <v>-1.0124308786745244E-2</v>
      </c>
      <c r="H21" s="123">
        <f>'Form Data'!H52</f>
        <v>2.467703408142734</v>
      </c>
      <c r="I21" s="124">
        <f>'Form Data'!I52</f>
        <v>-0.11662498408855626</v>
      </c>
      <c r="J21" s="113">
        <f>'Form Data'!J52</f>
        <v>10.529080199111123</v>
      </c>
      <c r="K21" s="105">
        <f>'Form Data'!K52</f>
        <v>0.45156238731628306</v>
      </c>
      <c r="L21" s="337">
        <f>'Form Data'!L52</f>
        <v>4.4808890021287719E-2</v>
      </c>
      <c r="M21" s="123">
        <f>'Form Data'!M52</f>
        <v>121990278.96064562</v>
      </c>
      <c r="N21" s="105">
        <f>'Form Data'!N52</f>
        <v>4037628.0172067434</v>
      </c>
      <c r="O21" s="316">
        <f>'Form Data'!O52</f>
        <v>3.4230922195575601E-2</v>
      </c>
      <c r="P21" s="113">
        <f>'Form Data'!P52</f>
        <v>16764385.13209207</v>
      </c>
      <c r="Q21" s="105">
        <f>'Form Data'!Q52</f>
        <v>-190489.95340025052</v>
      </c>
      <c r="R21" s="316">
        <f>'Form Data'!R52</f>
        <v>-1.123511393860082E-2</v>
      </c>
    </row>
    <row r="22" spans="2:18" x14ac:dyDescent="0.25">
      <c r="B22" s="475"/>
      <c r="C22" s="476"/>
      <c r="D22" s="83" t="str">
        <f>_xlfn.XLOOKUP('TOTAL U.S. MULO+'!E22,'Form Data'!E:E,'Form Data'!D:D,"NOT FOUND",0)</f>
        <v>GRATED</v>
      </c>
      <c r="E22" s="113">
        <f>'Form Data'!E53</f>
        <v>9469415.1870151274</v>
      </c>
      <c r="F22" s="105">
        <f>'Form Data'!F53</f>
        <v>365975.59276951663</v>
      </c>
      <c r="G22" s="337">
        <f>'Form Data'!G53</f>
        <v>4.0201902696301077E-2</v>
      </c>
      <c r="H22" s="123">
        <f>'Form Data'!H53</f>
        <v>2.0168858950702413</v>
      </c>
      <c r="I22" s="124">
        <f>'Form Data'!I53</f>
        <v>6.8718957924009949E-3</v>
      </c>
      <c r="J22" s="113">
        <f>'Form Data'!J53</f>
        <v>7.9783104613560667</v>
      </c>
      <c r="K22" s="105">
        <f>'Form Data'!K53</f>
        <v>-5.2254804630113227E-2</v>
      </c>
      <c r="L22" s="337">
        <f>'Form Data'!L53</f>
        <v>-6.5069895952954643E-3</v>
      </c>
      <c r="M22" s="123">
        <f>'Form Data'!M53</f>
        <v>75549934.249486804</v>
      </c>
      <c r="N22" s="105">
        <f>'Form Data'!N53</f>
        <v>2444168.442934677</v>
      </c>
      <c r="O22" s="316">
        <f>'Form Data'!O53</f>
        <v>3.3433319738449652E-2</v>
      </c>
      <c r="P22" s="113">
        <f>'Form Data'!P53</f>
        <v>16537134.511420425</v>
      </c>
      <c r="Q22" s="105">
        <f>'Form Data'!Q53</f>
        <v>395338.40419271775</v>
      </c>
      <c r="R22" s="316">
        <f>'Form Data'!R53</f>
        <v>2.4491599420940501E-2</v>
      </c>
    </row>
    <row r="23" spans="2:18" x14ac:dyDescent="0.25">
      <c r="B23" s="475"/>
      <c r="C23" s="476"/>
      <c r="D23" s="83" t="str">
        <f>_xlfn.XLOOKUP('TOTAL U.S. MULO+'!E23,'Form Data'!E:E,'Form Data'!D:D,"NOT FOUND",0)</f>
        <v>RICOTTA</v>
      </c>
      <c r="E23" s="113">
        <f>'Form Data'!E54</f>
        <v>8724784.3613012321</v>
      </c>
      <c r="F23" s="105">
        <f>'Form Data'!F54</f>
        <v>86967.394439138472</v>
      </c>
      <c r="G23" s="337">
        <f>'Form Data'!G54</f>
        <v>1.0068214546890495E-2</v>
      </c>
      <c r="H23" s="123">
        <f>'Form Data'!H54</f>
        <v>1.8582873565378679</v>
      </c>
      <c r="I23" s="124">
        <f>'Form Data'!I54</f>
        <v>-4.8918469001663745E-2</v>
      </c>
      <c r="J23" s="113">
        <f>'Form Data'!J54</f>
        <v>3.3587129023710465</v>
      </c>
      <c r="K23" s="105">
        <f>'Form Data'!K54</f>
        <v>0.11220851495628947</v>
      </c>
      <c r="L23" s="337">
        <f>'Form Data'!L54</f>
        <v>3.4562871804908572E-2</v>
      </c>
      <c r="M23" s="123">
        <f>'Form Data'!M54</f>
        <v>29304045.804707579</v>
      </c>
      <c r="N23" s="105">
        <f>'Form Data'!N54</f>
        <v>1261335.1241041645</v>
      </c>
      <c r="O23" s="316">
        <f>'Form Data'!O54</f>
        <v>4.4979072760487626E-2</v>
      </c>
      <c r="P23" s="113">
        <f>'Form Data'!P54</f>
        <v>6837555.8383095823</v>
      </c>
      <c r="Q23" s="105">
        <f>'Form Data'!Q54</f>
        <v>152365.87917537428</v>
      </c>
      <c r="R23" s="316">
        <f>'Form Data'!R54</f>
        <v>2.2791555678562503E-2</v>
      </c>
    </row>
    <row r="24" spans="2:18" x14ac:dyDescent="0.25">
      <c r="B24" s="475"/>
      <c r="C24" s="476"/>
      <c r="D24" s="83" t="str">
        <f>_xlfn.XLOOKUP('TOTAL U.S. MULO+'!E24,'Form Data'!E:E,'Form Data'!D:D,"NOT FOUND",0)</f>
        <v>ROUND</v>
      </c>
      <c r="E24" s="113">
        <f>'Form Data'!E55</f>
        <v>7071075.2250333242</v>
      </c>
      <c r="F24" s="105">
        <f>'Form Data'!F55</f>
        <v>477475.23423839174</v>
      </c>
      <c r="G24" s="337">
        <f>'Form Data'!G55</f>
        <v>7.2414953121963152E-2</v>
      </c>
      <c r="H24" s="123">
        <f>'Form Data'!H55</f>
        <v>1.5060646938267532</v>
      </c>
      <c r="I24" s="124">
        <f>'Form Data'!I55</f>
        <v>5.0216258745844566E-2</v>
      </c>
      <c r="J24" s="113">
        <f>'Form Data'!J55</f>
        <v>8.2859164144798232</v>
      </c>
      <c r="K24" s="105">
        <f>'Form Data'!K55</f>
        <v>0.23492347922089252</v>
      </c>
      <c r="L24" s="337">
        <f>'Form Data'!L55</f>
        <v>2.9179441729734554E-2</v>
      </c>
      <c r="M24" s="123">
        <f>'Form Data'!M55</f>
        <v>58590338.275125235</v>
      </c>
      <c r="N24" s="105">
        <f>'Form Data'!N55</f>
        <v>5505311.3313118815</v>
      </c>
      <c r="O24" s="316">
        <f>'Form Data'!O55</f>
        <v>0.10370742275668153</v>
      </c>
      <c r="P24" s="113">
        <f>'Form Data'!P55</f>
        <v>9325301.0764821544</v>
      </c>
      <c r="Q24" s="105">
        <f>'Form Data'!Q55</f>
        <v>1108281.0451771375</v>
      </c>
      <c r="R24" s="316">
        <f>'Form Data'!R55</f>
        <v>0.13487627399651375</v>
      </c>
    </row>
    <row r="25" spans="2:18" x14ac:dyDescent="0.25">
      <c r="B25" s="475"/>
      <c r="C25" s="476"/>
      <c r="D25" s="83" t="str">
        <f>_xlfn.XLOOKUP('TOTAL U.S. MULO+'!E25,'Form Data'!E:E,'Form Data'!D:D,"NOT FOUND",0)</f>
        <v>CRUMBLED</v>
      </c>
      <c r="E25" s="113">
        <f>'Form Data'!E56</f>
        <v>5614895.9068247247</v>
      </c>
      <c r="F25" s="105">
        <f>'Form Data'!F56</f>
        <v>122964.84105621558</v>
      </c>
      <c r="G25" s="337">
        <f>'Form Data'!G56</f>
        <v>2.2390091860886929E-2</v>
      </c>
      <c r="H25" s="123">
        <f>'Form Data'!H56</f>
        <v>1.195913805985739</v>
      </c>
      <c r="I25" s="124">
        <f>'Form Data'!I56</f>
        <v>-1.668921191546846E-2</v>
      </c>
      <c r="J25" s="113">
        <f>'Form Data'!J56</f>
        <v>8.8905150276977363</v>
      </c>
      <c r="K25" s="105">
        <f>'Form Data'!K56</f>
        <v>1.9075889462177642E-2</v>
      </c>
      <c r="L25" s="337">
        <f>'Form Data'!L56</f>
        <v>2.1502587308479971E-3</v>
      </c>
      <c r="M25" s="123">
        <f>'Form Data'!M56</f>
        <v>49919316.438583724</v>
      </c>
      <c r="N25" s="105">
        <f>'Form Data'!N56</f>
        <v>1197984.2372332439</v>
      </c>
      <c r="O25" s="316">
        <f>'Form Data'!O56</f>
        <v>2.4588495082243207E-2</v>
      </c>
      <c r="P25" s="113">
        <f>'Form Data'!P56</f>
        <v>10361491.996522741</v>
      </c>
      <c r="Q25" s="105">
        <f>'Form Data'!Q56</f>
        <v>35255.727737326175</v>
      </c>
      <c r="R25" s="316">
        <f>'Form Data'!R56</f>
        <v>3.4141895284634039E-3</v>
      </c>
    </row>
    <row r="26" spans="2:18" x14ac:dyDescent="0.25">
      <c r="B26" s="475"/>
      <c r="C26" s="476"/>
      <c r="D26" s="83" t="str">
        <f>_xlfn.XLOOKUP('TOTAL U.S. MULO+'!E26,'Form Data'!E:E,'Form Data'!D:D,"NOT FOUND",0)</f>
        <v>GRAB AND GO</v>
      </c>
      <c r="E26" s="113">
        <f>'Form Data'!E57</f>
        <v>4955067.5381361879</v>
      </c>
      <c r="F26" s="105">
        <f>'Form Data'!F57</f>
        <v>1372207.3669025553</v>
      </c>
      <c r="G26" s="337">
        <f>'Form Data'!G57</f>
        <v>0.38299216305449169</v>
      </c>
      <c r="H26" s="123">
        <f>'Form Data'!H57</f>
        <v>1.0553772993807731</v>
      </c>
      <c r="I26" s="124">
        <f>'Form Data'!I57</f>
        <v>0.26429179515149082</v>
      </c>
      <c r="J26" s="113">
        <f>'Form Data'!J57</f>
        <v>9.198255077662445</v>
      </c>
      <c r="K26" s="105">
        <f>'Form Data'!K57</f>
        <v>-0.17840200253004745</v>
      </c>
      <c r="L26" s="337">
        <f>'Form Data'!L57</f>
        <v>-1.9026183959196794E-2</v>
      </c>
      <c r="M26" s="123">
        <f>'Form Data'!M57</f>
        <v>45577975.142821543</v>
      </c>
      <c r="N26" s="105">
        <f>'Form Data'!N57</f>
        <v>11982723.950884014</v>
      </c>
      <c r="O26" s="316">
        <f>'Form Data'!O57</f>
        <v>0.35667909974608941</v>
      </c>
      <c r="P26" s="113">
        <f>'Form Data'!P57</f>
        <v>8820493.2701920811</v>
      </c>
      <c r="Q26" s="105">
        <f>'Form Data'!Q57</f>
        <v>2500254.7590222545</v>
      </c>
      <c r="R26" s="316">
        <f>'Form Data'!R57</f>
        <v>0.39559500082212512</v>
      </c>
    </row>
    <row r="27" spans="2:18" ht="15" customHeight="1" x14ac:dyDescent="0.25">
      <c r="B27" s="475"/>
      <c r="C27" s="476"/>
      <c r="D27" s="83" t="str">
        <f>_xlfn.XLOOKUP('TOTAL U.S. MULO+'!E27,'Form Data'!E:E,'Form Data'!D:D,"NOT FOUND",0)</f>
        <v>SPREAD/COLD PACK</v>
      </c>
      <c r="E27" s="113">
        <f>'Form Data'!E58</f>
        <v>4794903.5874038497</v>
      </c>
      <c r="F27" s="105">
        <f>'Form Data'!F58</f>
        <v>-245017.00101260468</v>
      </c>
      <c r="G27" s="337">
        <f>'Form Data'!G58</f>
        <v>-4.8615250322741527E-2</v>
      </c>
      <c r="H27" s="123">
        <f>'Form Data'!H58</f>
        <v>1.0212640614720865</v>
      </c>
      <c r="I27" s="124">
        <f>'Form Data'!I58</f>
        <v>-9.1536307343363266E-2</v>
      </c>
      <c r="J27" s="113">
        <f>'Form Data'!J58</f>
        <v>9.739091102195264</v>
      </c>
      <c r="K27" s="105">
        <f>'Form Data'!K58</f>
        <v>0.82908985156400661</v>
      </c>
      <c r="L27" s="337">
        <f>'Form Data'!L58</f>
        <v>9.305159766450842E-2</v>
      </c>
      <c r="M27" s="123">
        <f>'Form Data'!M58</f>
        <v>46698002.863968983</v>
      </c>
      <c r="N27" s="105">
        <f>'Form Data'!N58</f>
        <v>1792304.1180961505</v>
      </c>
      <c r="O27" s="316">
        <f>'Form Data'!O58</f>
        <v>3.9912620628375736E-2</v>
      </c>
      <c r="P27" s="113">
        <f>'Form Data'!P58</f>
        <v>8851462.8412867188</v>
      </c>
      <c r="Q27" s="105">
        <f>'Form Data'!Q58</f>
        <v>79885.280938260257</v>
      </c>
      <c r="R27" s="316">
        <f>'Form Data'!R58</f>
        <v>9.1072877585188609E-3</v>
      </c>
    </row>
    <row r="28" spans="2:18" x14ac:dyDescent="0.25">
      <c r="B28" s="475"/>
      <c r="C28" s="476"/>
      <c r="D28" s="83" t="str">
        <f>_xlfn.XLOOKUP('TOTAL U.S. MULO+'!E28,'Form Data'!E:E,'Form Data'!D:D,"NOT FOUND",0)</f>
        <v>BALL</v>
      </c>
      <c r="E28" s="113">
        <f>'Form Data'!E59</f>
        <v>2578626.0987628559</v>
      </c>
      <c r="F28" s="105">
        <f>'Form Data'!F59</f>
        <v>352026.12745893374</v>
      </c>
      <c r="G28" s="337">
        <f>'Form Data'!G59</f>
        <v>0.15810030180355353</v>
      </c>
      <c r="H28" s="123">
        <f>'Form Data'!H59</f>
        <v>0.54922025326192925</v>
      </c>
      <c r="I28" s="124">
        <f>'Form Data'!I59</f>
        <v>5.759320759651565E-2</v>
      </c>
      <c r="J28" s="113">
        <f>'Form Data'!J59</f>
        <v>8.7113245160751696</v>
      </c>
      <c r="K28" s="105">
        <f>'Form Data'!K59</f>
        <v>-0.42317934797890189</v>
      </c>
      <c r="L28" s="337">
        <f>'Form Data'!L59</f>
        <v>-4.6327567898262034E-2</v>
      </c>
      <c r="M28" s="123">
        <f>'Form Data'!M59</f>
        <v>22463248.75194414</v>
      </c>
      <c r="N28" s="105">
        <f>'Form Data'!N59</f>
        <v>2124362.7103657797</v>
      </c>
      <c r="O28" s="316">
        <f>'Form Data'!O59</f>
        <v>0.10444833143875183</v>
      </c>
      <c r="P28" s="113">
        <f>'Form Data'!P59</f>
        <v>4233198.6346878931</v>
      </c>
      <c r="Q28" s="105">
        <f>'Form Data'!Q59</f>
        <v>378861.66387989465</v>
      </c>
      <c r="R28" s="316">
        <f>'Form Data'!R59</f>
        <v>9.8294899161469149E-2</v>
      </c>
    </row>
    <row r="29" spans="2:18" x14ac:dyDescent="0.25">
      <c r="B29" s="475"/>
      <c r="C29" s="476"/>
      <c r="D29" s="83" t="str">
        <f>_xlfn.XLOOKUP('TOTAL U.S. MULO+'!E29,'Form Data'!E:E,'Form Data'!D:D,"NOT FOUND",0)</f>
        <v>CUBE</v>
      </c>
      <c r="E29" s="113">
        <f>'Form Data'!E60</f>
        <v>2399301.4294772488</v>
      </c>
      <c r="F29" s="105">
        <f>'Form Data'!F60</f>
        <v>220952.72162534343</v>
      </c>
      <c r="G29" s="337">
        <f>'Form Data'!G60</f>
        <v>0.10143129097233815</v>
      </c>
      <c r="H29" s="123">
        <f>'Form Data'!H60</f>
        <v>0.51102598371334884</v>
      </c>
      <c r="I29" s="124">
        <f>'Form Data'!I60</f>
        <v>3.00526820550579E-2</v>
      </c>
      <c r="J29" s="113">
        <f>'Form Data'!J60</f>
        <v>6.7334805790557493</v>
      </c>
      <c r="K29" s="105">
        <f>'Form Data'!K60</f>
        <v>0.15102957307307019</v>
      </c>
      <c r="L29" s="337">
        <f>'Form Data'!L60</f>
        <v>2.2944276066134323E-2</v>
      </c>
      <c r="M29" s="123">
        <f>'Form Data'!M60</f>
        <v>16155649.578685751</v>
      </c>
      <c r="N29" s="105">
        <f>'Form Data'!N60</f>
        <v>1816775.9353049081</v>
      </c>
      <c r="O29" s="316">
        <f>'Form Data'!O60</f>
        <v>0.12670283458028617</v>
      </c>
      <c r="P29" s="113">
        <f>'Form Data'!P60</f>
        <v>4609624.7615229255</v>
      </c>
      <c r="Q29" s="105">
        <f>'Form Data'!Q60</f>
        <v>560986.2736175009</v>
      </c>
      <c r="R29" s="316">
        <f>'Form Data'!R60</f>
        <v>0.13856171038568793</v>
      </c>
    </row>
    <row r="30" spans="2:18" ht="15.75" thickBot="1" x14ac:dyDescent="0.3">
      <c r="B30" s="477"/>
      <c r="C30" s="478"/>
      <c r="D30" s="84" t="str">
        <f>_xlfn.XLOOKUP('TOTAL U.S. MULO+'!E30,'Form Data'!E:E,'Form Data'!D:D,"NOT FOUND",0)</f>
        <v>LOAF</v>
      </c>
      <c r="E30" s="114">
        <f>'Form Data'!E61</f>
        <v>2117904.0041926382</v>
      </c>
      <c r="F30" s="107">
        <f>'Form Data'!F61</f>
        <v>146106.15090694837</v>
      </c>
      <c r="G30" s="338">
        <f>'Form Data'!G61</f>
        <v>7.4097935882973767E-2</v>
      </c>
      <c r="H30" s="125">
        <f>'Form Data'!H61</f>
        <v>0.4510912900963811</v>
      </c>
      <c r="I30" s="126">
        <f>'Form Data'!I61</f>
        <v>1.5723839385168192E-2</v>
      </c>
      <c r="J30" s="114">
        <f>'Form Data'!J61</f>
        <v>5.7338377692162563</v>
      </c>
      <c r="K30" s="107">
        <f>'Form Data'!K61</f>
        <v>-0.12206945674222158</v>
      </c>
      <c r="L30" s="338">
        <f>'Form Data'!L61</f>
        <v>-2.0845524362323141E-2</v>
      </c>
      <c r="M30" s="125">
        <f>'Form Data'!M61</f>
        <v>12143717.970814094</v>
      </c>
      <c r="N30" s="107">
        <f>'Form Data'!N61</f>
        <v>597052.67362900823</v>
      </c>
      <c r="O30" s="317">
        <f>'Form Data'!O61</f>
        <v>5.1707801193004291E-2</v>
      </c>
      <c r="P30" s="114">
        <f>'Form Data'!P61</f>
        <v>1450624.8032669686</v>
      </c>
      <c r="Q30" s="107">
        <f>'Form Data'!Q61</f>
        <v>116446.24086336954</v>
      </c>
      <c r="R30" s="317">
        <f>'Form Data'!R61</f>
        <v>8.727935236313869E-2</v>
      </c>
    </row>
    <row r="31" spans="2:18" x14ac:dyDescent="0.25">
      <c r="B31" s="473" t="s">
        <v>65</v>
      </c>
      <c r="C31" s="474"/>
      <c r="D31" s="25" t="s">
        <v>12</v>
      </c>
      <c r="E31" s="109">
        <f>'NB &amp; PL'!D9</f>
        <v>220956179.81851649</v>
      </c>
      <c r="F31" s="93">
        <f>'NB &amp; PL'!E9</f>
        <v>-3039478.0482475758</v>
      </c>
      <c r="G31" s="331">
        <f>'NB &amp; PL'!F9</f>
        <v>-1.356936146528118E-2</v>
      </c>
      <c r="H31" s="115">
        <f>'NB &amp; PL'!G9</f>
        <v>43.663447957948449</v>
      </c>
      <c r="I31" s="116">
        <f>'NB &amp; PL'!H9</f>
        <v>-0.88159747011970069</v>
      </c>
      <c r="J31" s="109">
        <f>'NB &amp; PL'!I9</f>
        <v>6.8924516379019911</v>
      </c>
      <c r="K31" s="93">
        <f>'NB &amp; PL'!J9</f>
        <v>6.9175311512970517E-2</v>
      </c>
      <c r="L31" s="331">
        <f>'NB &amp; PL'!K9</f>
        <v>1.0138137194508012E-2</v>
      </c>
      <c r="M31" s="115">
        <f>'NB &amp; PL'!L9</f>
        <v>1522929783.4947009</v>
      </c>
      <c r="N31" s="93">
        <f>'NB &amp; PL'!M9</f>
        <v>-5454486.0415248871</v>
      </c>
      <c r="O31" s="310">
        <f>'NB &amp; PL'!N9</f>
        <v>-3.5687923189499987E-3</v>
      </c>
      <c r="P31" s="109">
        <f>'NB &amp; PL'!O9</f>
        <v>295188978.13317448</v>
      </c>
      <c r="Q31" s="93">
        <f>'NB &amp; PL'!P9</f>
        <v>-6222142.4338738918</v>
      </c>
      <c r="R31" s="310">
        <f>'NB &amp; PL'!Q9</f>
        <v>-2.0643373815034099E-2</v>
      </c>
    </row>
    <row r="32" spans="2:18" ht="15.75" thickBot="1" x14ac:dyDescent="0.3">
      <c r="B32" s="477"/>
      <c r="C32" s="478"/>
      <c r="D32" s="26" t="s">
        <v>11</v>
      </c>
      <c r="E32" s="111">
        <f>'NB &amp; PL'!D10</f>
        <v>260561783.64088941</v>
      </c>
      <c r="F32" s="94">
        <f>'NB &amp; PL'!E10</f>
        <v>6764879.814258337</v>
      </c>
      <c r="G32" s="333">
        <f>'NB &amp; PL'!F10</f>
        <v>2.6654697958330625E-2</v>
      </c>
      <c r="H32" s="119">
        <f>'NB &amp; PL'!G10</f>
        <v>51.489964612796875</v>
      </c>
      <c r="I32" s="120">
        <f>'NB &amp; PL'!H10</f>
        <v>1.0184745931780981</v>
      </c>
      <c r="J32" s="111">
        <f>'NB &amp; PL'!I10</f>
        <v>4.3857035044576493</v>
      </c>
      <c r="K32" s="94">
        <f>'NB &amp; PL'!J10</f>
        <v>-0.28646614895167311</v>
      </c>
      <c r="L32" s="333">
        <f>'NB &amp; PL'!K10</f>
        <v>-6.1313301999347626E-2</v>
      </c>
      <c r="M32" s="119">
        <f>'NB &amp; PL'!L10</f>
        <v>1142746727.6415844</v>
      </c>
      <c r="N32" s="94">
        <f>'NB &amp; PL'!M10</f>
        <v>-43035464.546445608</v>
      </c>
      <c r="O32" s="312">
        <f>'NB &amp; PL'!N10</f>
        <v>-3.6292891586637573E-2</v>
      </c>
      <c r="P32" s="111">
        <f>'NB &amp; PL'!O10</f>
        <v>339787485.33710927</v>
      </c>
      <c r="Q32" s="94">
        <f>'NB &amp; PL'!P10</f>
        <v>13359101.971498132</v>
      </c>
      <c r="R32" s="312">
        <f>'NB &amp; PL'!Q10</f>
        <v>4.0925062440221302E-2</v>
      </c>
    </row>
    <row r="33" spans="2:18" x14ac:dyDescent="0.25">
      <c r="B33" s="483" t="s">
        <v>339</v>
      </c>
      <c r="C33" s="484"/>
      <c r="D33" s="82" t="s">
        <v>83</v>
      </c>
      <c r="E33" s="156">
        <f>'Store location'!D26</f>
        <v>42103084.364124507</v>
      </c>
      <c r="F33" s="140">
        <f>'Store location'!E26</f>
        <v>917264.72520928085</v>
      </c>
      <c r="G33" s="339">
        <f>'Store location'!F26</f>
        <v>2.2271372361922972E-2</v>
      </c>
      <c r="H33" s="131">
        <f>'Store location'!G26</f>
        <v>8.9675143940670363</v>
      </c>
      <c r="I33" s="147">
        <f>'Store location'!H26</f>
        <v>-0.12619938179858003</v>
      </c>
      <c r="J33" s="156">
        <f>'Store location'!I26</f>
        <v>5.3922457725305435</v>
      </c>
      <c r="K33" s="140">
        <f>'Store location'!J26</f>
        <v>-0.19547479588460437</v>
      </c>
      <c r="L33" s="339">
        <f>'Store location'!K26</f>
        <v>-3.4982922551556141E-2</v>
      </c>
      <c r="M33" s="131">
        <f>'Store location'!L26</f>
        <v>227030178.6729472</v>
      </c>
      <c r="N33" s="140">
        <f>'Store location'!M26</f>
        <v>-3104672.8504559398</v>
      </c>
      <c r="O33" s="318">
        <f>'Store location'!N26</f>
        <v>-1.3490667884087152E-2</v>
      </c>
      <c r="P33" s="156">
        <f>'Store location'!O26</f>
        <v>62536514.832267657</v>
      </c>
      <c r="Q33" s="140">
        <f>'Store location'!P26</f>
        <v>2464851.5538370907</v>
      </c>
      <c r="R33" s="318">
        <f>'Store location'!Q26</f>
        <v>4.103185128090376E-2</v>
      </c>
    </row>
    <row r="34" spans="2:18" x14ac:dyDescent="0.25">
      <c r="B34" s="485"/>
      <c r="C34" s="486"/>
      <c r="D34" s="83" t="s">
        <v>305</v>
      </c>
      <c r="E34" s="157">
        <f>'Store location'!D27</f>
        <v>260778916.44968686</v>
      </c>
      <c r="F34" s="141">
        <f>'Store location'!E27</f>
        <v>9453710.73832798</v>
      </c>
      <c r="G34" s="340">
        <f>'Store location'!F27</f>
        <v>3.7615450115995708E-2</v>
      </c>
      <c r="H34" s="132">
        <f>'Store location'!G27</f>
        <v>55.543167970952986</v>
      </c>
      <c r="I34" s="148">
        <f>'Store location'!H27</f>
        <v>5.1265528876434985E-2</v>
      </c>
      <c r="J34" s="157">
        <f>'Store location'!I27</f>
        <v>4.8250956872239996</v>
      </c>
      <c r="K34" s="141">
        <f>'Store location'!J27</f>
        <v>-0.21999734770791246</v>
      </c>
      <c r="L34" s="340">
        <f>'Store location'!K27</f>
        <v>-4.3606202340504809E-2</v>
      </c>
      <c r="M34" s="132">
        <f>'Store location'!L27</f>
        <v>1258283225.0803318</v>
      </c>
      <c r="N34" s="141">
        <f>'Store location'!M27</f>
        <v>-9675819.7568747997</v>
      </c>
      <c r="O34" s="319">
        <f>'Store location'!N27</f>
        <v>-7.6310191533962984E-3</v>
      </c>
      <c r="P34" s="157">
        <f>'Store location'!O27</f>
        <v>343192777.09754884</v>
      </c>
      <c r="Q34" s="141">
        <f>'Store location'!P27</f>
        <v>11056317.603654087</v>
      </c>
      <c r="R34" s="319">
        <f>'Store location'!Q27</f>
        <v>3.3288479140476057E-2</v>
      </c>
    </row>
    <row r="35" spans="2:18" x14ac:dyDescent="0.25">
      <c r="B35" s="485"/>
      <c r="C35" s="486"/>
      <c r="D35" s="83" t="s">
        <v>306</v>
      </c>
      <c r="E35" s="157">
        <f>'Store location'!D28</f>
        <v>4895407.2385096923</v>
      </c>
      <c r="F35" s="141">
        <f>'Store location'!E28</f>
        <v>1361459.3877816088</v>
      </c>
      <c r="G35" s="340">
        <f>'Store location'!F28</f>
        <v>0.38525169167425982</v>
      </c>
      <c r="H35" s="132">
        <f>'Store location'!G28</f>
        <v>1.042670282692209</v>
      </c>
      <c r="I35" s="148">
        <f>'Store location'!H28</f>
        <v>0.2623844820184339</v>
      </c>
      <c r="J35" s="157">
        <f>'Store location'!I28</f>
        <v>9.1612336462285846</v>
      </c>
      <c r="K35" s="141">
        <f>'Store location'!J28</f>
        <v>-0.16229258985781847</v>
      </c>
      <c r="L35" s="340">
        <f>'Store location'!K28</f>
        <v>-1.7406782128168451E-2</v>
      </c>
      <c r="M35" s="132">
        <f>'Store location'!L28</f>
        <v>44847969.505425952</v>
      </c>
      <c r="N35" s="141">
        <f>'Store location'!M28</f>
        <v>11899114.002201512</v>
      </c>
      <c r="O35" s="319">
        <f>'Store location'!N28</f>
        <v>0.36113891728460923</v>
      </c>
      <c r="P35" s="157">
        <f>'Store location'!O28</f>
        <v>8703327.4427675232</v>
      </c>
      <c r="Q35" s="141">
        <f>'Store location'!P28</f>
        <v>2483347.3464207398</v>
      </c>
      <c r="R35" s="319">
        <f>'Store location'!Q28</f>
        <v>0.39925326254328342</v>
      </c>
    </row>
    <row r="36" spans="2:18" x14ac:dyDescent="0.25">
      <c r="B36" s="485"/>
      <c r="C36" s="486"/>
      <c r="D36" s="83" t="s">
        <v>307</v>
      </c>
      <c r="E36" s="157">
        <f>'Store location'!D29</f>
        <v>5639217.737380309</v>
      </c>
      <c r="F36" s="141">
        <f>'Store location'!E29</f>
        <v>-175655.73680257518</v>
      </c>
      <c r="G36" s="340">
        <f>'Store location'!F29</f>
        <v>-3.0208006688788463E-2</v>
      </c>
      <c r="H36" s="132">
        <f>'Store location'!G29</f>
        <v>1.2010941002300037</v>
      </c>
      <c r="I36" s="148">
        <f>'Store location'!H29</f>
        <v>-8.2813698150409953E-2</v>
      </c>
      <c r="J36" s="157">
        <f>'Store location'!I29</f>
        <v>6.3473323140081765</v>
      </c>
      <c r="K36" s="141">
        <f>'Store location'!J29</f>
        <v>-0.14231088548193149</v>
      </c>
      <c r="L36" s="340">
        <f>'Store location'!K29</f>
        <v>-2.1928922917228002E-2</v>
      </c>
      <c r="M36" s="132">
        <f>'Store location'!L29</f>
        <v>35793988.970202111</v>
      </c>
      <c r="N36" s="141">
        <f>'Store location'!M29</f>
        <v>-1942465.1274242625</v>
      </c>
      <c r="O36" s="319">
        <f>'Store location'!N29</f>
        <v>-5.1474500555854924E-2</v>
      </c>
      <c r="P36" s="157">
        <f>'Store location'!O29</f>
        <v>4940101.8327162061</v>
      </c>
      <c r="Q36" s="141">
        <f>'Store location'!P29</f>
        <v>-80270.198799671605</v>
      </c>
      <c r="R36" s="319">
        <f>'Store location'!Q29</f>
        <v>-1.5988894507372672E-2</v>
      </c>
    </row>
    <row r="37" spans="2:18" x14ac:dyDescent="0.25">
      <c r="B37" s="485"/>
      <c r="C37" s="486"/>
      <c r="D37" s="83" t="s">
        <v>308</v>
      </c>
      <c r="E37" s="157">
        <f>'Store location'!D30</f>
        <v>4296513.1435952997</v>
      </c>
      <c r="F37" s="141">
        <f>'Store location'!E30</f>
        <v>-335520.0765017122</v>
      </c>
      <c r="G37" s="340">
        <f>'Store location'!F30</f>
        <v>-7.2434730184142579E-2</v>
      </c>
      <c r="H37" s="132">
        <f>'Store location'!G30</f>
        <v>0.91511213587760709</v>
      </c>
      <c r="I37" s="148">
        <f>'Store location'!H30</f>
        <v>-0.10762784291021843</v>
      </c>
      <c r="J37" s="157">
        <f>'Store location'!I30</f>
        <v>9.3480651350125328</v>
      </c>
      <c r="K37" s="141">
        <f>'Store location'!J30</f>
        <v>0.24959312754651641</v>
      </c>
      <c r="L37" s="340">
        <f>'Store location'!K30</f>
        <v>2.7432422426722367E-2</v>
      </c>
      <c r="M37" s="132">
        <f>'Store location'!L30</f>
        <v>40164084.719766319</v>
      </c>
      <c r="N37" s="141">
        <f>'Store location'!M30</f>
        <v>-1980339.8709390163</v>
      </c>
      <c r="O37" s="319">
        <f>'Store location'!N30</f>
        <v>-4.6989367874197212E-2</v>
      </c>
      <c r="P37" s="157">
        <f>'Store location'!O30</f>
        <v>7689216.2604214875</v>
      </c>
      <c r="Q37" s="141">
        <f>'Store location'!P30</f>
        <v>-458155.10359339695</v>
      </c>
      <c r="R37" s="319">
        <f>'Store location'!Q30</f>
        <v>-5.6233487234541128E-2</v>
      </c>
    </row>
    <row r="38" spans="2:18" x14ac:dyDescent="0.25">
      <c r="B38" s="485"/>
      <c r="C38" s="486"/>
      <c r="D38" s="83" t="s">
        <v>309</v>
      </c>
      <c r="E38" s="157">
        <f>'Store location'!D31</f>
        <v>58711895.696795337</v>
      </c>
      <c r="F38" s="141">
        <f>'Store location'!E31</f>
        <v>3494077.2878093868</v>
      </c>
      <c r="G38" s="340">
        <f>'Store location'!F31</f>
        <v>6.3278075601059483E-2</v>
      </c>
      <c r="H38" s="132">
        <f>'Store location'!G31</f>
        <v>12.505016620886765</v>
      </c>
      <c r="I38" s="148">
        <f>'Store location'!H31</f>
        <v>0.31307676534023443</v>
      </c>
      <c r="J38" s="157">
        <f>'Store location'!I31</f>
        <v>8.8133085092114207</v>
      </c>
      <c r="K38" s="141">
        <f>'Store location'!J31</f>
        <v>0.16573449998736045</v>
      </c>
      <c r="L38" s="340">
        <f>'Store location'!K31</f>
        <v>1.9165432965427914E-2</v>
      </c>
      <c r="M38" s="132">
        <f>'Store location'!L31</f>
        <v>517446049.93649971</v>
      </c>
      <c r="N38" s="141">
        <f>'Store location'!M31</f>
        <v>39945878.616898954</v>
      </c>
      <c r="O38" s="319">
        <f>'Store location'!N31</f>
        <v>8.3656260282600717E-2</v>
      </c>
      <c r="P38" s="157">
        <f>'Store location'!O31</f>
        <v>84870364.722281456</v>
      </c>
      <c r="Q38" s="141">
        <f>'Store location'!P31</f>
        <v>5306605.6904062629</v>
      </c>
      <c r="R38" s="319">
        <f>'Store location'!Q31</f>
        <v>6.6696266679409991E-2</v>
      </c>
    </row>
    <row r="39" spans="2:18" x14ac:dyDescent="0.25">
      <c r="B39" s="485"/>
      <c r="C39" s="486"/>
      <c r="D39" s="83" t="s">
        <v>310</v>
      </c>
      <c r="E39" s="157">
        <f>'Store location'!D32</f>
        <v>21817.630576835843</v>
      </c>
      <c r="F39" s="141">
        <f>'Store location'!E32</f>
        <v>11847.365061445791</v>
      </c>
      <c r="G39" s="340">
        <f>'Store location'!F32</f>
        <v>1.1882697650487097</v>
      </c>
      <c r="H39" s="132">
        <f>'Store location'!G32</f>
        <v>4.6469259722198234E-3</v>
      </c>
      <c r="I39" s="148">
        <f>'Store location'!H32</f>
        <v>2.4455192341426191E-3</v>
      </c>
      <c r="J39" s="157">
        <f>'Store location'!I32</f>
        <v>8.9342440148868558</v>
      </c>
      <c r="K39" s="141">
        <f>'Store location'!J32</f>
        <v>-0.15686614768188889</v>
      </c>
      <c r="L39" s="340">
        <f>'Store location'!K32</f>
        <v>-1.7254894603275325E-2</v>
      </c>
      <c r="M39" s="132">
        <f>'Store location'!L32</f>
        <v>194924.03540010809</v>
      </c>
      <c r="N39" s="141">
        <f>'Store location'!M32</f>
        <v>104283.25324963688</v>
      </c>
      <c r="O39" s="319">
        <f>'Store location'!N32</f>
        <v>1.1505114008892603</v>
      </c>
      <c r="P39" s="157">
        <f>'Store location'!O32</f>
        <v>21845.589884161949</v>
      </c>
      <c r="Q39" s="141">
        <f>'Store location'!P32</f>
        <v>11823.01684653759</v>
      </c>
      <c r="R39" s="319">
        <f>'Store location'!Q32</f>
        <v>1.1796388813685301</v>
      </c>
    </row>
    <row r="40" spans="2:18" ht="15.75" thickBot="1" x14ac:dyDescent="0.3">
      <c r="B40" s="487"/>
      <c r="C40" s="488"/>
      <c r="D40" s="84" t="s">
        <v>311</v>
      </c>
      <c r="E40" s="158">
        <f>'Store location'!D33</f>
        <v>7465101.8664220655</v>
      </c>
      <c r="F40" s="142">
        <f>'Store location'!E33</f>
        <v>118230.52396426536</v>
      </c>
      <c r="G40" s="341">
        <f>'Store location'!F33</f>
        <v>1.6092635688474282E-2</v>
      </c>
      <c r="H40" s="133">
        <f>'Store location'!G33</f>
        <v>1.5899882265480336</v>
      </c>
      <c r="I40" s="149">
        <f>'Store location'!H33</f>
        <v>-3.2180416012954849E-2</v>
      </c>
      <c r="J40" s="158">
        <f>'Store location'!I33</f>
        <v>7.0393244047009755</v>
      </c>
      <c r="K40" s="142">
        <f>'Store location'!J33</f>
        <v>-0.22390631115748327</v>
      </c>
      <c r="L40" s="341">
        <f>'Store location'!K33</f>
        <v>-3.0827371443482951E-2</v>
      </c>
      <c r="M40" s="133">
        <f>'Store location'!L33</f>
        <v>52549273.751883648</v>
      </c>
      <c r="N40" s="142">
        <f>'Store location'!M33</f>
        <v>-812747.84811611474</v>
      </c>
      <c r="O40" s="320">
        <f>'Store location'!N33</f>
        <v>-1.5230829412881883E-2</v>
      </c>
      <c r="P40" s="158">
        <f>'Store location'!O33</f>
        <v>12296451.388495376</v>
      </c>
      <c r="Q40" s="142">
        <f>'Store location'!P33</f>
        <v>-204111.74784198031</v>
      </c>
      <c r="R40" s="320">
        <f>'Store location'!Q33</f>
        <v>-1.6328204226948508E-2</v>
      </c>
    </row>
    <row r="41" spans="2:18" x14ac:dyDescent="0.25">
      <c r="B41" s="489" t="s">
        <v>64</v>
      </c>
      <c r="C41" s="490"/>
      <c r="D41" s="82" t="s">
        <v>312</v>
      </c>
      <c r="E41" s="159">
        <f>Variety!E167</f>
        <v>15949118.209870303</v>
      </c>
      <c r="F41" s="143">
        <f>Variety!F167</f>
        <v>1187631.4441577867</v>
      </c>
      <c r="G41" s="344">
        <f>Variety!G167</f>
        <v>8.0454730814539424E-2</v>
      </c>
      <c r="H41" s="134">
        <f>Variety!H167</f>
        <v>3.3969945261672438</v>
      </c>
      <c r="I41" s="150">
        <f>Variety!I167</f>
        <v>0.13769953749153663</v>
      </c>
      <c r="J41" s="159">
        <f>Variety!J167</f>
        <v>5.5369236763365679</v>
      </c>
      <c r="K41" s="143">
        <f>Variety!K167</f>
        <v>6.2141679780719272E-2</v>
      </c>
      <c r="L41" s="344">
        <f>Variety!L167</f>
        <v>1.1350530453963685E-2</v>
      </c>
      <c r="M41" s="134">
        <f>Variety!M167</f>
        <v>88309050.232921585</v>
      </c>
      <c r="N41" s="143">
        <f>Variety!N167</f>
        <v>7493128.2456012815</v>
      </c>
      <c r="O41" s="327">
        <f>Variety!O167</f>
        <v>9.2718465140779111E-2</v>
      </c>
      <c r="P41" s="159">
        <f>Variety!P167</f>
        <v>16408819.569996348</v>
      </c>
      <c r="Q41" s="143">
        <f>Variety!Q167</f>
        <v>1184635.3588184565</v>
      </c>
      <c r="R41" s="327">
        <f>Variety!R167</f>
        <v>7.7812731532023519E-2</v>
      </c>
    </row>
    <row r="42" spans="2:18" x14ac:dyDescent="0.25">
      <c r="B42" s="460"/>
      <c r="C42" s="461"/>
      <c r="D42" s="83" t="s">
        <v>313</v>
      </c>
      <c r="E42" s="145">
        <f>Variety!E168</f>
        <v>40375083.806163885</v>
      </c>
      <c r="F42" s="144">
        <f>Variety!F168</f>
        <v>1242256.3492840007</v>
      </c>
      <c r="G42" s="343">
        <f>Variety!G168</f>
        <v>3.1744610088622706E-2</v>
      </c>
      <c r="H42" s="135">
        <f>Variety!H168</f>
        <v>8.599468439465392</v>
      </c>
      <c r="I42" s="151">
        <f>Variety!I168</f>
        <v>-4.0950405008860713E-2</v>
      </c>
      <c r="J42" s="145">
        <f>Variety!J168</f>
        <v>4.6579896561051557</v>
      </c>
      <c r="K42" s="144">
        <f>Variety!K168</f>
        <v>-0.2806575704662837</v>
      </c>
      <c r="L42" s="343">
        <f>Variety!L168</f>
        <v>-5.6828835426077765E-2</v>
      </c>
      <c r="M42" s="135">
        <f>Variety!M168</f>
        <v>188066722.73349014</v>
      </c>
      <c r="N42" s="144">
        <f>Variety!N168</f>
        <v>-5196507.054328382</v>
      </c>
      <c r="O42" s="322">
        <f>Variety!O168</f>
        <v>-2.6888234559846524E-2</v>
      </c>
      <c r="P42" s="145">
        <f>Variety!P168</f>
        <v>51840626.147864416</v>
      </c>
      <c r="Q42" s="144">
        <f>Variety!Q168</f>
        <v>1193948.8879227191</v>
      </c>
      <c r="R42" s="322">
        <f>Variety!R168</f>
        <v>2.357408131228101E-2</v>
      </c>
    </row>
    <row r="43" spans="2:18" x14ac:dyDescent="0.25">
      <c r="B43" s="460"/>
      <c r="C43" s="461"/>
      <c r="D43" s="83" t="s">
        <v>314</v>
      </c>
      <c r="E43" s="145">
        <f>Variety!E169</f>
        <v>2618491.1048107501</v>
      </c>
      <c r="F43" s="144">
        <f>Variety!F169</f>
        <v>80633.262107014656</v>
      </c>
      <c r="G43" s="343">
        <f>Variety!G169</f>
        <v>3.177217444973636E-2</v>
      </c>
      <c r="H43" s="135">
        <f>Variety!H169</f>
        <v>0.55771108050067364</v>
      </c>
      <c r="I43" s="151">
        <f>Variety!I169</f>
        <v>-2.6408325538218591E-3</v>
      </c>
      <c r="J43" s="145">
        <f>Variety!J169</f>
        <v>6.9911333242276257</v>
      </c>
      <c r="K43" s="144">
        <f>Variety!K169</f>
        <v>-9.9336663985567952E-2</v>
      </c>
      <c r="L43" s="343">
        <f>Variety!L169</f>
        <v>-1.4009884274342849E-2</v>
      </c>
      <c r="M43" s="135">
        <f>Variety!M169</f>
        <v>18306220.422036048</v>
      </c>
      <c r="N43" s="144">
        <f>Variety!N169</f>
        <v>311615.55399373174</v>
      </c>
      <c r="O43" s="322">
        <f>Variety!O169</f>
        <v>1.7317165688208482E-2</v>
      </c>
      <c r="P43" s="145">
        <f>Variety!P169</f>
        <v>2442177.0794771374</v>
      </c>
      <c r="Q43" s="144">
        <f>Variety!Q169</f>
        <v>34537.084952113684</v>
      </c>
      <c r="R43" s="322">
        <f>Variety!R169</f>
        <v>1.4344787854766932E-2</v>
      </c>
    </row>
    <row r="44" spans="2:18" x14ac:dyDescent="0.25">
      <c r="B44" s="460"/>
      <c r="C44" s="461"/>
      <c r="D44" s="83" t="s">
        <v>315</v>
      </c>
      <c r="E44" s="145">
        <f>Variety!E170</f>
        <v>133089.5725014151</v>
      </c>
      <c r="F44" s="144">
        <f>Variety!F170</f>
        <v>12392.83637058879</v>
      </c>
      <c r="G44" s="343">
        <f>Variety!G170</f>
        <v>0.1026774771867557</v>
      </c>
      <c r="H44" s="135">
        <f>Variety!H170</f>
        <v>2.8346679943562977E-2</v>
      </c>
      <c r="I44" s="151">
        <f>Variety!I170</f>
        <v>1.6971782054006207E-3</v>
      </c>
      <c r="J44" s="145">
        <f>Variety!J170</f>
        <v>6.3077652818958683</v>
      </c>
      <c r="K44" s="144">
        <f>Variety!K170</f>
        <v>-0.46899391150295511</v>
      </c>
      <c r="L44" s="343">
        <f>Variety!L170</f>
        <v>-6.9206223523450211E-2</v>
      </c>
      <c r="M44" s="135">
        <f>Variety!M170</f>
        <v>839497.78480678913</v>
      </c>
      <c r="N44" s="144">
        <f>Variety!N170</f>
        <v>21565.068618980004</v>
      </c>
      <c r="O44" s="322">
        <f>Variety!O170</f>
        <v>2.6365333226294807E-2</v>
      </c>
      <c r="P44" s="145">
        <f>Variety!P170</f>
        <v>175249.87845742702</v>
      </c>
      <c r="Q44" s="144">
        <f>Variety!Q170</f>
        <v>10247.170315413969</v>
      </c>
      <c r="R44" s="322">
        <f>Variety!R170</f>
        <v>6.2103043221536251E-2</v>
      </c>
    </row>
    <row r="45" spans="2:18" x14ac:dyDescent="0.25">
      <c r="B45" s="460"/>
      <c r="C45" s="461"/>
      <c r="D45" s="83" t="s">
        <v>316</v>
      </c>
      <c r="E45" s="145">
        <f>Variety!E171</f>
        <v>150549.79800695181</v>
      </c>
      <c r="F45" s="144">
        <f>Variety!F171</f>
        <v>-114273.32924575685</v>
      </c>
      <c r="G45" s="343">
        <f>Variety!G171</f>
        <v>-0.43150811800780153</v>
      </c>
      <c r="H45" s="135">
        <f>Variety!H171</f>
        <v>3.2065524439382681E-2</v>
      </c>
      <c r="I45" s="151">
        <f>Variety!I171</f>
        <v>-2.6406681324134804E-2</v>
      </c>
      <c r="J45" s="145">
        <f>Variety!J171</f>
        <v>15.634340959403884</v>
      </c>
      <c r="K45" s="144">
        <f>Variety!K171</f>
        <v>9.1038949588080342E-2</v>
      </c>
      <c r="L45" s="343">
        <f>Variety!L171</f>
        <v>5.8571177173671347E-3</v>
      </c>
      <c r="M45" s="135">
        <f>Variety!M171</f>
        <v>2353746.873410068</v>
      </c>
      <c r="N45" s="144">
        <f>Variety!N171</f>
        <v>-1762478.9726626649</v>
      </c>
      <c r="O45" s="322">
        <f>Variety!O171</f>
        <v>-0.42817839413360564</v>
      </c>
      <c r="P45" s="145">
        <f>Variety!P171</f>
        <v>223788.20135045052</v>
      </c>
      <c r="Q45" s="144">
        <f>Variety!Q171</f>
        <v>-198830.45811728615</v>
      </c>
      <c r="R45" s="322">
        <f>Variety!R171</f>
        <v>-0.47047250201328406</v>
      </c>
    </row>
    <row r="46" spans="2:18" x14ac:dyDescent="0.25">
      <c r="B46" s="460"/>
      <c r="C46" s="461"/>
      <c r="D46" s="83" t="s">
        <v>96</v>
      </c>
      <c r="E46" s="145">
        <f>Variety!E172</f>
        <v>374803.97203929489</v>
      </c>
      <c r="F46" s="144">
        <f>Variety!F172</f>
        <v>20240.350857845624</v>
      </c>
      <c r="G46" s="343">
        <f>Variety!G172</f>
        <v>5.7085244082295594E-2</v>
      </c>
      <c r="H46" s="135">
        <f>Variety!H172</f>
        <v>7.9829306213009696E-2</v>
      </c>
      <c r="I46" s="151">
        <f>Variety!I172</f>
        <v>1.542650402182974E-3</v>
      </c>
      <c r="J46" s="145">
        <f>Variety!J172</f>
        <v>11.1388453871999</v>
      </c>
      <c r="K46" s="144">
        <f>Variety!K172</f>
        <v>9.6601540628261873E-2</v>
      </c>
      <c r="L46" s="343">
        <f>Variety!L172</f>
        <v>8.7483614716817194E-3</v>
      </c>
      <c r="M46" s="135">
        <f>Variety!M172</f>
        <v>4174883.4950541006</v>
      </c>
      <c r="N46" s="144">
        <f>Variety!N172</f>
        <v>259705.53084508516</v>
      </c>
      <c r="O46" s="322">
        <f>Variety!O172</f>
        <v>6.6333007903908531E-2</v>
      </c>
      <c r="P46" s="145">
        <f>Variety!P172</f>
        <v>808624.41791333165</v>
      </c>
      <c r="Q46" s="144">
        <f>Variety!Q172</f>
        <v>47446.253302063909</v>
      </c>
      <c r="R46" s="322">
        <f>Variety!R172</f>
        <v>6.2332651549843944E-2</v>
      </c>
    </row>
    <row r="47" spans="2:18" x14ac:dyDescent="0.25">
      <c r="B47" s="460"/>
      <c r="C47" s="461"/>
      <c r="D47" s="83" t="s">
        <v>317</v>
      </c>
      <c r="E47" s="145">
        <f>Variety!E173</f>
        <v>722280.28857794125</v>
      </c>
      <c r="F47" s="144">
        <f>Variety!F173</f>
        <v>108861.14246358979</v>
      </c>
      <c r="G47" s="343">
        <f>Variety!G173</f>
        <v>0.17746616347592167</v>
      </c>
      <c r="H47" s="135">
        <f>Variety!H173</f>
        <v>0.15383810906482182</v>
      </c>
      <c r="I47" s="151">
        <f>Variety!I173</f>
        <v>1.8396877390775529E-2</v>
      </c>
      <c r="J47" s="145">
        <f>Variety!J173</f>
        <v>10.790558454357248</v>
      </c>
      <c r="K47" s="144">
        <f>Variety!K173</f>
        <v>0.25595366289823929</v>
      </c>
      <c r="L47" s="343">
        <f>Variety!L173</f>
        <v>2.4296465597433252E-2</v>
      </c>
      <c r="M47" s="135">
        <f>Variety!M173</f>
        <v>7793807.6743302969</v>
      </c>
      <c r="N47" s="144">
        <f>Variety!N173</f>
        <v>1331679.3985013561</v>
      </c>
      <c r="O47" s="322">
        <f>Variety!O173</f>
        <v>0.20607442960895614</v>
      </c>
      <c r="P47" s="145">
        <f>Variety!P173</f>
        <v>1308644.2283331719</v>
      </c>
      <c r="Q47" s="144">
        <f>Variety!Q173</f>
        <v>197520.36190605257</v>
      </c>
      <c r="R47" s="322">
        <f>Variety!R173</f>
        <v>0.17776628499682065</v>
      </c>
    </row>
    <row r="48" spans="2:18" x14ac:dyDescent="0.25">
      <c r="B48" s="460"/>
      <c r="C48" s="461"/>
      <c r="D48" s="83" t="s">
        <v>95</v>
      </c>
      <c r="E48" s="145">
        <f>Variety!E174</f>
        <v>680689.52681735693</v>
      </c>
      <c r="F48" s="144">
        <f>Variety!F174</f>
        <v>-31893.461581668351</v>
      </c>
      <c r="G48" s="343">
        <f>Variety!G174</f>
        <v>-4.4757539965027848E-2</v>
      </c>
      <c r="H48" s="135">
        <f>Variety!H174</f>
        <v>0.14497971399992127</v>
      </c>
      <c r="I48" s="151">
        <f>Variety!I174</f>
        <v>-1.235661668047941E-2</v>
      </c>
      <c r="J48" s="145">
        <f>Variety!J174</f>
        <v>13.280717354402853</v>
      </c>
      <c r="K48" s="144">
        <f>Variety!K174</f>
        <v>1.7865630500814689E-2</v>
      </c>
      <c r="L48" s="343">
        <f>Variety!L174</f>
        <v>1.3470429190290665E-3</v>
      </c>
      <c r="M48" s="135">
        <f>Variety!M174</f>
        <v>9040045.2117635384</v>
      </c>
      <c r="N48" s="144">
        <f>Variety!N174</f>
        <v>-410837.30434774049</v>
      </c>
      <c r="O48" s="322">
        <f>Variety!O174</f>
        <v>-4.3470787373281861E-2</v>
      </c>
      <c r="P48" s="145">
        <f>Variety!P174</f>
        <v>1955219.045245599</v>
      </c>
      <c r="Q48" s="144">
        <f>Variety!Q174</f>
        <v>-113297.78438704461</v>
      </c>
      <c r="R48" s="322">
        <f>Variety!R174</f>
        <v>-5.4772474056769278E-2</v>
      </c>
    </row>
    <row r="49" spans="2:18" x14ac:dyDescent="0.25">
      <c r="B49" s="460"/>
      <c r="C49" s="461"/>
      <c r="D49" s="83" t="s">
        <v>92</v>
      </c>
      <c r="E49" s="145">
        <f>Variety!E175</f>
        <v>975502.11647219025</v>
      </c>
      <c r="F49" s="144">
        <f>Variety!F175</f>
        <v>62512.191203656141</v>
      </c>
      <c r="G49" s="343">
        <f>Variety!G175</f>
        <v>6.8469749198239699E-2</v>
      </c>
      <c r="H49" s="135">
        <f>Variety!H175</f>
        <v>0.20777169661140402</v>
      </c>
      <c r="I49" s="151">
        <f>Variety!I175</f>
        <v>6.1860748262729248E-3</v>
      </c>
      <c r="J49" s="145">
        <f>Variety!J175</f>
        <v>13.738234008212244</v>
      </c>
      <c r="K49" s="144">
        <f>Variety!K175</f>
        <v>0.36430457636221014</v>
      </c>
      <c r="L49" s="343">
        <f>Variety!L175</f>
        <v>2.7239905685057544E-2</v>
      </c>
      <c r="M49" s="135">
        <f>Variety!M175</f>
        <v>13401676.351601265</v>
      </c>
      <c r="N49" s="144">
        <f>Variety!N175</f>
        <v>1191413.5190698542</v>
      </c>
      <c r="O49" s="322">
        <f>Variety!O175</f>
        <v>9.7574764393736829E-2</v>
      </c>
      <c r="P49" s="145">
        <f>Variety!P175</f>
        <v>1898288.0713451405</v>
      </c>
      <c r="Q49" s="144">
        <f>Variety!Q175</f>
        <v>115673.03681054944</v>
      </c>
      <c r="R49" s="322">
        <f>Variety!R175</f>
        <v>6.4889521612696149E-2</v>
      </c>
    </row>
    <row r="50" spans="2:18" x14ac:dyDescent="0.25">
      <c r="B50" s="460"/>
      <c r="C50" s="461"/>
      <c r="D50" s="83" t="s">
        <v>318</v>
      </c>
      <c r="E50" s="145">
        <f>Variety!E176</f>
        <v>78779.370139330582</v>
      </c>
      <c r="F50" s="144">
        <f>Variety!F176</f>
        <v>-16781.883810126383</v>
      </c>
      <c r="G50" s="343">
        <f>Variety!G176</f>
        <v>-0.17561389283362105</v>
      </c>
      <c r="H50" s="135">
        <f>Variety!H176</f>
        <v>1.6779177733637563E-2</v>
      </c>
      <c r="I50" s="151">
        <f>Variety!I176</f>
        <v>-4.3204798450614777E-3</v>
      </c>
      <c r="J50" s="145">
        <f>Variety!J176</f>
        <v>13.4877658906378</v>
      </c>
      <c r="K50" s="144">
        <f>Variety!K176</f>
        <v>0.52538706035754323</v>
      </c>
      <c r="L50" s="343">
        <f>Variety!L176</f>
        <v>4.0531685367058819E-2</v>
      </c>
      <c r="M50" s="135">
        <f>Variety!M176</f>
        <v>1062557.7014511931</v>
      </c>
      <c r="N50" s="144">
        <f>Variety!N176</f>
        <v>-176143.47373828338</v>
      </c>
      <c r="O50" s="322">
        <f>Variety!O176</f>
        <v>-0.14220013451697888</v>
      </c>
      <c r="P50" s="145">
        <f>Variety!P176</f>
        <v>169602.67498056346</v>
      </c>
      <c r="Q50" s="144">
        <f>Variety!Q176</f>
        <v>-33971.614707799425</v>
      </c>
      <c r="R50" s="322">
        <f>Variety!R176</f>
        <v>-0.16687576196288886</v>
      </c>
    </row>
    <row r="51" spans="2:18" x14ac:dyDescent="0.25">
      <c r="B51" s="460"/>
      <c r="C51" s="461"/>
      <c r="D51" s="83" t="s">
        <v>82</v>
      </c>
      <c r="E51" s="145">
        <f>Variety!E177</f>
        <v>5736553.6193963904</v>
      </c>
      <c r="F51" s="144">
        <f>Variety!F177</f>
        <v>-171899.46817761566</v>
      </c>
      <c r="G51" s="343">
        <f>Variety!G177</f>
        <v>-2.909381958860523E-2</v>
      </c>
      <c r="H51" s="135">
        <f>Variety!H177</f>
        <v>1.2218256199326833</v>
      </c>
      <c r="I51" s="151">
        <f>Variety!I177</f>
        <v>-8.2744295333974316E-2</v>
      </c>
      <c r="J51" s="145">
        <f>Variety!J177</f>
        <v>9.3766663630403801</v>
      </c>
      <c r="K51" s="144">
        <f>Variety!K177</f>
        <v>0.64837503187347068</v>
      </c>
      <c r="L51" s="343">
        <f>Variety!L177</f>
        <v>7.4284302307630196E-2</v>
      </c>
      <c r="M51" s="135">
        <f>Variety!M177</f>
        <v>53789749.362771682</v>
      </c>
      <c r="N51" s="144">
        <f>Variety!N177</f>
        <v>2219049.4978931248</v>
      </c>
      <c r="O51" s="322">
        <f>Variety!O177</f>
        <v>4.3029268629421392E-2</v>
      </c>
      <c r="P51" s="145">
        <f>Variety!P177</f>
        <v>8596779.3607917186</v>
      </c>
      <c r="Q51" s="144">
        <f>Variety!Q177</f>
        <v>10065.405318198726</v>
      </c>
      <c r="R51" s="322">
        <f>Variety!R177</f>
        <v>1.172206896653711E-3</v>
      </c>
    </row>
    <row r="52" spans="2:18" x14ac:dyDescent="0.25">
      <c r="B52" s="460"/>
      <c r="C52" s="461"/>
      <c r="D52" s="83" t="s">
        <v>319</v>
      </c>
      <c r="E52" s="145">
        <f>Variety!E178</f>
        <v>79882828.043015391</v>
      </c>
      <c r="F52" s="144">
        <f>Variety!F178</f>
        <v>878511.81020534039</v>
      </c>
      <c r="G52" s="343">
        <f>Variety!G178</f>
        <v>1.1119795121275909E-2</v>
      </c>
      <c r="H52" s="135">
        <f>Variety!H178</f>
        <v>17.014202667890892</v>
      </c>
      <c r="I52" s="151">
        <f>Variety!I178</f>
        <v>-0.42972937420239887</v>
      </c>
      <c r="J52" s="145">
        <f>Variety!J178</f>
        <v>4.7450033471908108</v>
      </c>
      <c r="K52" s="144">
        <f>Variety!K178</f>
        <v>-0.24317696426885949</v>
      </c>
      <c r="L52" s="343">
        <f>Variety!L178</f>
        <v>-4.8750636321263939E-2</v>
      </c>
      <c r="M52" s="135">
        <f>Variety!M178</f>
        <v>379044286.44717598</v>
      </c>
      <c r="N52" s="144">
        <f>Variety!N178</f>
        <v>-15043488.305660725</v>
      </c>
      <c r="O52" s="322">
        <f>Variety!O178</f>
        <v>-3.8172938287912316E-2</v>
      </c>
      <c r="P52" s="145">
        <f>Variety!P178</f>
        <v>107909130.13322508</v>
      </c>
      <c r="Q52" s="144">
        <f>Variety!Q178</f>
        <v>359234.44937366247</v>
      </c>
      <c r="R52" s="322">
        <f>Variety!R178</f>
        <v>3.3401654840247456E-3</v>
      </c>
    </row>
    <row r="53" spans="2:18" x14ac:dyDescent="0.25">
      <c r="B53" s="460"/>
      <c r="C53" s="461"/>
      <c r="D53" s="83" t="s">
        <v>91</v>
      </c>
      <c r="E53" s="145">
        <f>Variety!E179</f>
        <v>960138.87665812508</v>
      </c>
      <c r="F53" s="144">
        <f>Variety!F179</f>
        <v>-51141.266050632694</v>
      </c>
      <c r="G53" s="343">
        <f>Variety!G179</f>
        <v>-5.0570819984310768E-2</v>
      </c>
      <c r="H53" s="135">
        <f>Variety!H179</f>
        <v>0.20449948802495835</v>
      </c>
      <c r="I53" s="151">
        <f>Variety!I179</f>
        <v>-1.8788338844479086E-2</v>
      </c>
      <c r="J53" s="145">
        <f>Variety!J179</f>
        <v>5.4655271603198976</v>
      </c>
      <c r="K53" s="144">
        <f>Variety!K179</f>
        <v>-0.10334249721904065</v>
      </c>
      <c r="L53" s="343">
        <f>Variety!L179</f>
        <v>-1.8557176514113462E-2</v>
      </c>
      <c r="M53" s="135">
        <f>Variety!M179</f>
        <v>5247665.1080540186</v>
      </c>
      <c r="N53" s="144">
        <f>Variety!N179</f>
        <v>-384022.19394843001</v>
      </c>
      <c r="O53" s="322">
        <f>Variety!O179</f>
        <v>-6.8189544865511972E-2</v>
      </c>
      <c r="P53" s="145">
        <f>Variety!P179</f>
        <v>1572579.6392257279</v>
      </c>
      <c r="Q53" s="144">
        <f>Variety!Q179</f>
        <v>-77565.907552772434</v>
      </c>
      <c r="R53" s="322">
        <f>Variety!R179</f>
        <v>-4.7005494578463466E-2</v>
      </c>
    </row>
    <row r="54" spans="2:18" x14ac:dyDescent="0.25">
      <c r="B54" s="460"/>
      <c r="C54" s="461"/>
      <c r="D54" s="83" t="s">
        <v>320</v>
      </c>
      <c r="E54" s="145">
        <f>Variety!E180</f>
        <v>29536035.959398571</v>
      </c>
      <c r="F54" s="144">
        <f>Variety!F180</f>
        <v>2289558.8510234989</v>
      </c>
      <c r="G54" s="343">
        <f>Variety!G180</f>
        <v>8.4031371906048369E-2</v>
      </c>
      <c r="H54" s="135">
        <f>Variety!H180</f>
        <v>6.2908651850522412</v>
      </c>
      <c r="I54" s="151">
        <f>Variety!I180</f>
        <v>0.27491925034694553</v>
      </c>
      <c r="J54" s="145">
        <f>Variety!J180</f>
        <v>4.6979746537444349</v>
      </c>
      <c r="K54" s="144">
        <f>Variety!K180</f>
        <v>-0.3485066544128248</v>
      </c>
      <c r="L54" s="343">
        <f>Variety!L180</f>
        <v>-6.9059337215713029E-2</v>
      </c>
      <c r="M54" s="135">
        <f>Variety!M180</f>
        <v>138759548.30933869</v>
      </c>
      <c r="N54" s="144">
        <f>Variety!N180</f>
        <v>1260710.8687892258</v>
      </c>
      <c r="O54" s="322">
        <f>Variety!O180</f>
        <v>9.1688838411766276E-3</v>
      </c>
      <c r="P54" s="145">
        <f>Variety!P180</f>
        <v>41247804.88410984</v>
      </c>
      <c r="Q54" s="144">
        <f>Variety!Q180</f>
        <v>3257810.0726706237</v>
      </c>
      <c r="R54" s="322">
        <f>Variety!R180</f>
        <v>8.5754422679985745E-2</v>
      </c>
    </row>
    <row r="55" spans="2:18" x14ac:dyDescent="0.25">
      <c r="B55" s="460"/>
      <c r="C55" s="461"/>
      <c r="D55" s="83" t="s">
        <v>98</v>
      </c>
      <c r="E55" s="145">
        <f>Variety!E181</f>
        <v>553962.33901266335</v>
      </c>
      <c r="F55" s="144">
        <f>Variety!F181</f>
        <v>84572.554221765313</v>
      </c>
      <c r="G55" s="343">
        <f>Variety!G181</f>
        <v>0.18017553206753395</v>
      </c>
      <c r="H55" s="135">
        <f>Variety!H181</f>
        <v>0.11798815511720526</v>
      </c>
      <c r="I55" s="151">
        <f>Variety!I181</f>
        <v>1.434820356042199E-2</v>
      </c>
      <c r="J55" s="145">
        <f>Variety!J181</f>
        <v>7.6288166473864534</v>
      </c>
      <c r="K55" s="144">
        <f>Variety!K181</f>
        <v>0.36840994120141701</v>
      </c>
      <c r="L55" s="343">
        <f>Variety!L181</f>
        <v>5.0742328372262377E-2</v>
      </c>
      <c r="M55" s="135">
        <f>Variety!M181</f>
        <v>4226077.1138849445</v>
      </c>
      <c r="N55" s="144">
        <f>Variety!N181</f>
        <v>818116.37257435732</v>
      </c>
      <c r="O55" s="322">
        <f>Variety!O181</f>
        <v>0.24006038645261427</v>
      </c>
      <c r="P55" s="145">
        <f>Variety!P181</f>
        <v>727224.55321279611</v>
      </c>
      <c r="Q55" s="144">
        <f>Variety!Q181</f>
        <v>125177.45334481646</v>
      </c>
      <c r="R55" s="322">
        <f>Variety!R181</f>
        <v>0.20791970158525153</v>
      </c>
    </row>
    <row r="56" spans="2:18" x14ac:dyDescent="0.25">
      <c r="B56" s="460"/>
      <c r="C56" s="461"/>
      <c r="D56" s="83" t="s">
        <v>321</v>
      </c>
      <c r="E56" s="145">
        <f>Variety!E182</f>
        <v>15059.581654950976</v>
      </c>
      <c r="F56" s="144">
        <f>Variety!F182</f>
        <v>1932.310315489769</v>
      </c>
      <c r="G56" s="343">
        <f>Variety!G182</f>
        <v>0.1471981697888084</v>
      </c>
      <c r="H56" s="135">
        <f>Variety!H182</f>
        <v>3.2075325905213865E-3</v>
      </c>
      <c r="I56" s="151">
        <f>Variety!I182</f>
        <v>3.0906779691582554E-4</v>
      </c>
      <c r="J56" s="145">
        <f>Variety!J182</f>
        <v>7.7267341645492049</v>
      </c>
      <c r="K56" s="144">
        <f>Variety!K182</f>
        <v>-0.30423194925137764</v>
      </c>
      <c r="L56" s="343">
        <f>Variety!L182</f>
        <v>-3.7882359972678629E-2</v>
      </c>
      <c r="M56" s="135">
        <f>Variety!M182</f>
        <v>116361.38407712817</v>
      </c>
      <c r="N56" s="144">
        <f>Variety!N182</f>
        <v>10936.712783249619</v>
      </c>
      <c r="O56" s="322">
        <f>Variety!O182</f>
        <v>0.10373959576087059</v>
      </c>
      <c r="P56" s="145">
        <f>Variety!P182</f>
        <v>16791.281226754189</v>
      </c>
      <c r="Q56" s="144">
        <f>Variety!Q182</f>
        <v>2037.5743895769119</v>
      </c>
      <c r="R56" s="322">
        <f>Variety!R182</f>
        <v>0.13810592904303273</v>
      </c>
    </row>
    <row r="57" spans="2:18" x14ac:dyDescent="0.25">
      <c r="B57" s="460"/>
      <c r="C57" s="461"/>
      <c r="D57" s="83" t="s">
        <v>112</v>
      </c>
      <c r="E57" s="145">
        <f>Variety!E183</f>
        <v>587436.78947217751</v>
      </c>
      <c r="F57" s="144">
        <f>Variety!F183</f>
        <v>10521.805729626794</v>
      </c>
      <c r="G57" s="343">
        <f>Variety!G183</f>
        <v>1.8238052444694636E-2</v>
      </c>
      <c r="H57" s="135">
        <f>Variety!H183</f>
        <v>0.12511786119130369</v>
      </c>
      <c r="I57" s="151">
        <f>Variety!I183</f>
        <v>-2.2633535364433577E-3</v>
      </c>
      <c r="J57" s="145">
        <f>Variety!J183</f>
        <v>9.6259041964948437</v>
      </c>
      <c r="K57" s="144">
        <f>Variety!K183</f>
        <v>0.86758537490160492</v>
      </c>
      <c r="L57" s="343">
        <f>Variety!L183</f>
        <v>9.9058437192605098E-2</v>
      </c>
      <c r="M57" s="135">
        <f>Variety!M183</f>
        <v>5654610.2569556916</v>
      </c>
      <c r="N57" s="144">
        <f>Variety!N183</f>
        <v>601804.89638415258</v>
      </c>
      <c r="O57" s="322">
        <f>Variety!O183</f>
        <v>0.11910312260990803</v>
      </c>
      <c r="P57" s="145">
        <f>Variety!P183</f>
        <v>564918.79220516561</v>
      </c>
      <c r="Q57" s="144">
        <f>Variety!Q183</f>
        <v>41013.091798243637</v>
      </c>
      <c r="R57" s="322">
        <f>Variety!R183</f>
        <v>7.8283347110727028E-2</v>
      </c>
    </row>
    <row r="58" spans="2:18" x14ac:dyDescent="0.25">
      <c r="B58" s="460"/>
      <c r="C58" s="461"/>
      <c r="D58" s="83" t="s">
        <v>322</v>
      </c>
      <c r="E58" s="145">
        <f>Variety!E184</f>
        <v>62586.596813953343</v>
      </c>
      <c r="F58" s="144">
        <f>Variety!F184</f>
        <v>1590.9907964312588</v>
      </c>
      <c r="G58" s="343">
        <f>Variety!G184</f>
        <v>2.6083695208704346E-2</v>
      </c>
      <c r="H58" s="135">
        <f>Variety!H184</f>
        <v>1.3330287229099713E-2</v>
      </c>
      <c r="I58" s="151">
        <f>Variety!I184</f>
        <v>-1.3737196942490218E-4</v>
      </c>
      <c r="J58" s="145">
        <f>Variety!J184</f>
        <v>9.3147645999620075</v>
      </c>
      <c r="K58" s="144">
        <f>Variety!K184</f>
        <v>-0.32419859608729951</v>
      </c>
      <c r="L58" s="343">
        <f>Variety!L184</f>
        <v>-3.3634177192436818E-2</v>
      </c>
      <c r="M58" s="135">
        <f>Variety!M184</f>
        <v>582979.41643470759</v>
      </c>
      <c r="N58" s="144">
        <f>Variety!N184</f>
        <v>-4954.9850889113732</v>
      </c>
      <c r="O58" s="322">
        <f>Variety!O184</f>
        <v>-8.4277856102154235E-3</v>
      </c>
      <c r="P58" s="145">
        <f>Variety!P184</f>
        <v>111801.72796933066</v>
      </c>
      <c r="Q58" s="144">
        <f>Variety!Q184</f>
        <v>7441.6524693212268</v>
      </c>
      <c r="R58" s="322">
        <f>Variety!R184</f>
        <v>7.1307465366106923E-2</v>
      </c>
    </row>
    <row r="59" spans="2:18" x14ac:dyDescent="0.25">
      <c r="B59" s="460"/>
      <c r="C59" s="461"/>
      <c r="D59" s="83" t="s">
        <v>323</v>
      </c>
      <c r="E59" s="145">
        <f>Variety!E185</f>
        <v>9255.1856159007748</v>
      </c>
      <c r="F59" s="144">
        <f>Variety!F185</f>
        <v>-1768.713075553067</v>
      </c>
      <c r="G59" s="343">
        <f>Variety!G185</f>
        <v>-0.16044351685889882</v>
      </c>
      <c r="H59" s="135">
        <f>Variety!H185</f>
        <v>1.9712572483424088E-3</v>
      </c>
      <c r="I59" s="151">
        <f>Variety!I185</f>
        <v>-4.6278874790381657E-4</v>
      </c>
      <c r="J59" s="145">
        <f>Variety!J185</f>
        <v>24.281055267937059</v>
      </c>
      <c r="K59" s="144">
        <f>Variety!K185</f>
        <v>5.4093334247961558</v>
      </c>
      <c r="L59" s="343">
        <f>Variety!L185</f>
        <v>0.28663698361801715</v>
      </c>
      <c r="M59" s="135">
        <f>Variety!M185</f>
        <v>224725.6734547028</v>
      </c>
      <c r="N59" s="144">
        <f>Variety!N185</f>
        <v>16685.723722620925</v>
      </c>
      <c r="O59" s="322">
        <f>Variety!O185</f>
        <v>8.0204421045617175E-2</v>
      </c>
      <c r="P59" s="145">
        <f>Variety!P185</f>
        <v>24296.843831220642</v>
      </c>
      <c r="Q59" s="144">
        <f>Variety!Q185</f>
        <v>-4061.4355232324451</v>
      </c>
      <c r="R59" s="322">
        <f>Variety!R185</f>
        <v>-0.14321868659477324</v>
      </c>
    </row>
    <row r="60" spans="2:18" x14ac:dyDescent="0.25">
      <c r="B60" s="460"/>
      <c r="C60" s="461"/>
      <c r="D60" s="83" t="s">
        <v>102</v>
      </c>
      <c r="E60" s="145">
        <f>Variety!E186</f>
        <v>257264.66325587264</v>
      </c>
      <c r="F60" s="144">
        <f>Variety!F186</f>
        <v>76877.263939896104</v>
      </c>
      <c r="G60" s="343">
        <f>Variety!G186</f>
        <v>0.42617868116848695</v>
      </c>
      <c r="H60" s="135">
        <f>Variety!H186</f>
        <v>5.4794668981487556E-2</v>
      </c>
      <c r="I60" s="151">
        <f>Variety!I186</f>
        <v>1.4965635772146928E-2</v>
      </c>
      <c r="J60" s="145">
        <f>Variety!J186</f>
        <v>6.3804203752725117</v>
      </c>
      <c r="K60" s="144">
        <f>Variety!K186</f>
        <v>-0.1135456511738262</v>
      </c>
      <c r="L60" s="343">
        <f>Variety!L186</f>
        <v>-1.7484792915672405E-2</v>
      </c>
      <c r="M60" s="135">
        <f>Variety!M186</f>
        <v>1641456.6992753912</v>
      </c>
      <c r="N60" s="144">
        <f>Variety!N186</f>
        <v>470027.05651843012</v>
      </c>
      <c r="O60" s="322">
        <f>Variety!O186</f>
        <v>0.40124224226750904</v>
      </c>
      <c r="P60" s="145">
        <f>Variety!P186</f>
        <v>305252.32651311642</v>
      </c>
      <c r="Q60" s="144">
        <f>Variety!Q186</f>
        <v>75119.024906846375</v>
      </c>
      <c r="R60" s="322">
        <f>Variety!R186</f>
        <v>0.32641527489735422</v>
      </c>
    </row>
    <row r="61" spans="2:18" x14ac:dyDescent="0.25">
      <c r="B61" s="460"/>
      <c r="C61" s="461"/>
      <c r="D61" s="83" t="s">
        <v>90</v>
      </c>
      <c r="E61" s="145">
        <f>Variety!E187</f>
        <v>4633174.5603928892</v>
      </c>
      <c r="F61" s="144">
        <f>Variety!F187</f>
        <v>84077.857732475735</v>
      </c>
      <c r="G61" s="343">
        <f>Variety!G187</f>
        <v>1.8482319288421617E-2</v>
      </c>
      <c r="H61" s="135">
        <f>Variety!H187</f>
        <v>0.98681747876768411</v>
      </c>
      <c r="I61" s="151">
        <f>Variety!I187</f>
        <v>-1.7610348950969024E-2</v>
      </c>
      <c r="J61" s="145">
        <f>Variety!J187</f>
        <v>9.8042366998600929</v>
      </c>
      <c r="K61" s="144">
        <f>Variety!K187</f>
        <v>0.12953900577279498</v>
      </c>
      <c r="L61" s="343">
        <f>Variety!L187</f>
        <v>1.3389462892671353E-2</v>
      </c>
      <c r="M61" s="135">
        <f>Variety!M187</f>
        <v>45424740.061862119</v>
      </c>
      <c r="N61" s="144">
        <f>Variety!N187</f>
        <v>1413604.6824532822</v>
      </c>
      <c r="O61" s="322">
        <f>Variety!O187</f>
        <v>3.2119250509375745E-2</v>
      </c>
      <c r="P61" s="145">
        <f>Variety!P187</f>
        <v>8592441.6835194863</v>
      </c>
      <c r="Q61" s="144">
        <f>Variety!Q187</f>
        <v>78212.984489830211</v>
      </c>
      <c r="R61" s="322">
        <f>Variety!R187</f>
        <v>9.1861502967079019E-3</v>
      </c>
    </row>
    <row r="62" spans="2:18" x14ac:dyDescent="0.25">
      <c r="B62" s="460"/>
      <c r="C62" s="461"/>
      <c r="D62" s="83" t="s">
        <v>106</v>
      </c>
      <c r="E62" s="145">
        <f>Variety!E188</f>
        <v>161447.9896903818</v>
      </c>
      <c r="F62" s="144">
        <f>Variety!F188</f>
        <v>-964.36343788934755</v>
      </c>
      <c r="G62" s="343">
        <f>Variety!G188</f>
        <v>-5.9377468481581937E-3</v>
      </c>
      <c r="H62" s="135">
        <f>Variety!H188</f>
        <v>3.4386724709302437E-2</v>
      </c>
      <c r="I62" s="151">
        <f>Variety!I188</f>
        <v>-1.4734685795984651E-3</v>
      </c>
      <c r="J62" s="145">
        <f>Variety!J188</f>
        <v>13.31252563111509</v>
      </c>
      <c r="K62" s="144">
        <f>Variety!K188</f>
        <v>0.50005004312279056</v>
      </c>
      <c r="L62" s="343">
        <f>Variety!L188</f>
        <v>3.9028370410432743E-2</v>
      </c>
      <c r="M62" s="135">
        <f>Variety!M188</f>
        <v>2149280.5008452125</v>
      </c>
      <c r="N62" s="144">
        <f>Variety!N188</f>
        <v>68376.191200853791</v>
      </c>
      <c r="O62" s="322">
        <f>Variety!O188</f>
        <v>3.2858882978881315E-2</v>
      </c>
      <c r="P62" s="145">
        <f>Variety!P188</f>
        <v>341456.24997926893</v>
      </c>
      <c r="Q62" s="144">
        <f>Variety!Q188</f>
        <v>2066.0430689051282</v>
      </c>
      <c r="R62" s="322">
        <f>Variety!R188</f>
        <v>6.0875152754504488E-3</v>
      </c>
    </row>
    <row r="63" spans="2:18" x14ac:dyDescent="0.25">
      <c r="B63" s="460"/>
      <c r="C63" s="461"/>
      <c r="D63" s="83" t="s">
        <v>324</v>
      </c>
      <c r="E63" s="145">
        <f>Variety!E189</f>
        <v>1568303.1045841251</v>
      </c>
      <c r="F63" s="144">
        <f>Variety!F189</f>
        <v>23534.909308248665</v>
      </c>
      <c r="G63" s="343">
        <f>Variety!G189</f>
        <v>1.5235236833734541E-2</v>
      </c>
      <c r="H63" s="135">
        <f>Variety!H189</f>
        <v>0.33403207572606547</v>
      </c>
      <c r="I63" s="151">
        <f>Variety!I189</f>
        <v>-7.0484209365791473E-3</v>
      </c>
      <c r="J63" s="145">
        <f>Variety!J189</f>
        <v>13.701459170291711</v>
      </c>
      <c r="K63" s="144">
        <f>Variety!K189</f>
        <v>5.2078726254803698E-2</v>
      </c>
      <c r="L63" s="343">
        <f>Variety!L189</f>
        <v>3.815464479749018E-3</v>
      </c>
      <c r="M63" s="135">
        <f>Variety!M189</f>
        <v>21488040.954101123</v>
      </c>
      <c r="N63" s="144">
        <f>Variety!N189</f>
        <v>402912.15893238783</v>
      </c>
      <c r="O63" s="322">
        <f>Variety!O189</f>
        <v>1.910883081846328E-2</v>
      </c>
      <c r="P63" s="145">
        <f>Variety!P189</f>
        <v>4321883.3183527905</v>
      </c>
      <c r="Q63" s="144">
        <f>Variety!Q189</f>
        <v>26787.167789978907</v>
      </c>
      <c r="R63" s="322">
        <f>Variety!R189</f>
        <v>6.2366864095624091E-3</v>
      </c>
    </row>
    <row r="64" spans="2:18" x14ac:dyDescent="0.25">
      <c r="B64" s="460"/>
      <c r="C64" s="461"/>
      <c r="D64" s="83" t="s">
        <v>103</v>
      </c>
      <c r="E64" s="145">
        <f>Variety!E190</f>
        <v>165343.72202033561</v>
      </c>
      <c r="F64" s="144">
        <f>Variety!F190</f>
        <v>-20317.86026302501</v>
      </c>
      <c r="G64" s="343">
        <f>Variety!G190</f>
        <v>-0.10943491923932579</v>
      </c>
      <c r="H64" s="135">
        <f>Variety!H190</f>
        <v>3.5216474744766836E-2</v>
      </c>
      <c r="I64" s="151">
        <f>Variety!I190</f>
        <v>-5.7770833114125508E-3</v>
      </c>
      <c r="J64" s="145">
        <f>Variety!J190</f>
        <v>14.013727101981967</v>
      </c>
      <c r="K64" s="144">
        <f>Variety!K190</f>
        <v>0.63047926164995793</v>
      </c>
      <c r="L64" s="343">
        <f>Variety!L190</f>
        <v>4.710958574270243E-2</v>
      </c>
      <c r="M64" s="135">
        <f>Variety!M190</f>
        <v>2317081.7984189498</v>
      </c>
      <c r="N64" s="144">
        <f>Variety!N190</f>
        <v>-167673.17170745973</v>
      </c>
      <c r="O64" s="322">
        <f>Variety!O190</f>
        <v>-6.7480767207774017E-2</v>
      </c>
      <c r="P64" s="145">
        <f>Variety!P190</f>
        <v>463454.90331434092</v>
      </c>
      <c r="Q64" s="144">
        <f>Variety!Q190</f>
        <v>-29958.115357564064</v>
      </c>
      <c r="R64" s="322">
        <f>Variety!R190</f>
        <v>-6.0716102380518486E-2</v>
      </c>
    </row>
    <row r="65" spans="2:18" x14ac:dyDescent="0.25">
      <c r="B65" s="460"/>
      <c r="C65" s="461"/>
      <c r="D65" s="83" t="s">
        <v>93</v>
      </c>
      <c r="E65" s="145">
        <f>Variety!E191</f>
        <v>4021695.6837023264</v>
      </c>
      <c r="F65" s="144">
        <f>Variety!F191</f>
        <v>514822.93250034889</v>
      </c>
      <c r="G65" s="343">
        <f>Variety!G191</f>
        <v>0.14680399576058006</v>
      </c>
      <c r="H65" s="135">
        <f>Variety!H191</f>
        <v>0.85657890572235773</v>
      </c>
      <c r="I65" s="151">
        <f>Variety!I191</f>
        <v>8.227121129248105E-2</v>
      </c>
      <c r="J65" s="145">
        <f>Variety!J191</f>
        <v>8.0370723079143627</v>
      </c>
      <c r="K65" s="144">
        <f>Variety!K191</f>
        <v>-0.43515484276347038</v>
      </c>
      <c r="L65" s="343">
        <f>Variety!L191</f>
        <v>-5.1362508939418038E-2</v>
      </c>
      <c r="M65" s="135">
        <f>Variety!M191</f>
        <v>32322659.010342687</v>
      </c>
      <c r="N65" s="144">
        <f>Variety!N191</f>
        <v>2611636.4736370221</v>
      </c>
      <c r="O65" s="322">
        <f>Variety!O191</f>
        <v>8.7901265276566887E-2</v>
      </c>
      <c r="P65" s="145">
        <f>Variety!P191</f>
        <v>7382318.4926778302</v>
      </c>
      <c r="Q65" s="144">
        <f>Variety!Q191</f>
        <v>1007548.2559743579</v>
      </c>
      <c r="R65" s="322">
        <f>Variety!R191</f>
        <v>0.15805248166801103</v>
      </c>
    </row>
    <row r="66" spans="2:18" x14ac:dyDescent="0.25">
      <c r="B66" s="460"/>
      <c r="C66" s="461"/>
      <c r="D66" s="83" t="s">
        <v>101</v>
      </c>
      <c r="E66" s="145">
        <f>Variety!E192</f>
        <v>744104.05832954042</v>
      </c>
      <c r="F66" s="144">
        <f>Variety!F192</f>
        <v>-24217.543953745626</v>
      </c>
      <c r="G66" s="343">
        <f>Variety!G192</f>
        <v>-3.152006123708654E-2</v>
      </c>
      <c r="H66" s="135">
        <f>Variety!H192</f>
        <v>0.15848634261673303</v>
      </c>
      <c r="I66" s="151">
        <f>Variety!I192</f>
        <v>-1.1156918103443492E-2</v>
      </c>
      <c r="J66" s="145">
        <f>Variety!J192</f>
        <v>19.005410197232948</v>
      </c>
      <c r="K66" s="144">
        <f>Variety!K192</f>
        <v>2.4965128451422416</v>
      </c>
      <c r="L66" s="343">
        <f>Variety!L192</f>
        <v>0.1512222646914744</v>
      </c>
      <c r="M66" s="135">
        <f>Variety!M192</f>
        <v>14142002.857978668</v>
      </c>
      <c r="N66" s="144">
        <f>Variety!N192</f>
        <v>1457860.3924900386</v>
      </c>
      <c r="O66" s="322">
        <f>Variety!O192</f>
        <v>0.11493566841090173</v>
      </c>
      <c r="P66" s="145">
        <f>Variety!P192</f>
        <v>1506673.1740616811</v>
      </c>
      <c r="Q66" s="144">
        <f>Variety!Q192</f>
        <v>-31761.257161136018</v>
      </c>
      <c r="R66" s="322">
        <f>Variety!R192</f>
        <v>-2.0645180916739322E-2</v>
      </c>
    </row>
    <row r="67" spans="2:18" x14ac:dyDescent="0.25">
      <c r="B67" s="460"/>
      <c r="C67" s="461"/>
      <c r="D67" s="83" t="s">
        <v>94</v>
      </c>
      <c r="E67" s="145">
        <f>Variety!E193</f>
        <v>2506795.392657619</v>
      </c>
      <c r="F67" s="144">
        <f>Variety!F193</f>
        <v>7596.2209597015753</v>
      </c>
      <c r="G67" s="343">
        <f>Variety!G193</f>
        <v>3.0394620187637225E-3</v>
      </c>
      <c r="H67" s="135">
        <f>Variety!H193</f>
        <v>0.53392106792519956</v>
      </c>
      <c r="I67" s="151">
        <f>Variety!I193</f>
        <v>-1.7895118702958235E-2</v>
      </c>
      <c r="J67" s="145">
        <f>Variety!J193</f>
        <v>7.2168188454175217</v>
      </c>
      <c r="K67" s="144">
        <f>Variety!K193</f>
        <v>-3.728109659132528E-2</v>
      </c>
      <c r="L67" s="343">
        <f>Variety!L193</f>
        <v>-5.1393138899877332E-3</v>
      </c>
      <c r="M67" s="135">
        <f>Variety!M193</f>
        <v>18091088.23133732</v>
      </c>
      <c r="N67" s="144">
        <f>Variety!N193</f>
        <v>-38352.335145100951</v>
      </c>
      <c r="O67" s="322">
        <f>Variety!O193</f>
        <v>-2.1154726205951701E-3</v>
      </c>
      <c r="P67" s="145">
        <f>Variety!P193</f>
        <v>3872567.0611525858</v>
      </c>
      <c r="Q67" s="144">
        <f>Variety!Q193</f>
        <v>-1553.2167636789382</v>
      </c>
      <c r="R67" s="322">
        <f>Variety!R193</f>
        <v>-4.0092115170836971E-4</v>
      </c>
    </row>
    <row r="68" spans="2:18" x14ac:dyDescent="0.25">
      <c r="B68" s="460"/>
      <c r="C68" s="461"/>
      <c r="D68" s="83" t="s">
        <v>107</v>
      </c>
      <c r="E68" s="145">
        <f>Variety!E194</f>
        <v>539628.73026286101</v>
      </c>
      <c r="F68" s="144">
        <f>Variety!F194</f>
        <v>-90468.149638406816</v>
      </c>
      <c r="G68" s="343">
        <f>Variety!G194</f>
        <v>-0.14357815841364363</v>
      </c>
      <c r="H68" s="135">
        <f>Variety!H194</f>
        <v>0.11493524712426254</v>
      </c>
      <c r="I68" s="151">
        <f>Variety!I194</f>
        <v>-2.4188381520827612E-2</v>
      </c>
      <c r="J68" s="145">
        <f>Variety!J194</f>
        <v>9.907612284809959</v>
      </c>
      <c r="K68" s="144">
        <f>Variety!K194</f>
        <v>1.6564537188805541</v>
      </c>
      <c r="L68" s="343">
        <f>Variety!L194</f>
        <v>0.20075407661178213</v>
      </c>
      <c r="M68" s="135">
        <f>Variety!M194</f>
        <v>5346432.2371887211</v>
      </c>
      <c r="N68" s="144">
        <f>Variety!N194</f>
        <v>147402.96922598407</v>
      </c>
      <c r="O68" s="322">
        <f>Variety!O194</f>
        <v>2.8352017584187324E-2</v>
      </c>
      <c r="P68" s="145">
        <f>Variety!P194</f>
        <v>558697.34002807771</v>
      </c>
      <c r="Q68" s="144">
        <f>Variety!Q194</f>
        <v>-52750.859596404247</v>
      </c>
      <c r="R68" s="322">
        <f>Variety!R194</f>
        <v>-8.6272000847824784E-2</v>
      </c>
    </row>
    <row r="69" spans="2:18" x14ac:dyDescent="0.25">
      <c r="B69" s="460"/>
      <c r="C69" s="461"/>
      <c r="D69" s="83" t="s">
        <v>325</v>
      </c>
      <c r="E69" s="145">
        <f>Variety!E195</f>
        <v>406299.69823999522</v>
      </c>
      <c r="F69" s="144">
        <f>Variety!F195</f>
        <v>4361.5877269945922</v>
      </c>
      <c r="G69" s="343">
        <f>Variety!G195</f>
        <v>1.0851391328450595E-2</v>
      </c>
      <c r="H69" s="135">
        <f>Variety!H195</f>
        <v>8.6537564819760049E-2</v>
      </c>
      <c r="I69" s="151">
        <f>Variety!I195</f>
        <v>-2.2092457248058528E-3</v>
      </c>
      <c r="J69" s="145">
        <f>Variety!J195</f>
        <v>15.483427766337504</v>
      </c>
      <c r="K69" s="144">
        <f>Variety!K195</f>
        <v>0.4321211084942842</v>
      </c>
      <c r="L69" s="343">
        <f>Variety!L195</f>
        <v>2.8709873389570886E-2</v>
      </c>
      <c r="M69" s="135">
        <f>Variety!M195</f>
        <v>6290912.0291836914</v>
      </c>
      <c r="N69" s="144">
        <f>Variety!N195</f>
        <v>241218.27037844062</v>
      </c>
      <c r="O69" s="322">
        <f>Variety!O195</f>
        <v>3.9872806789161941E-2</v>
      </c>
      <c r="P69" s="145">
        <f>Variety!P195</f>
        <v>450107.38079219719</v>
      </c>
      <c r="Q69" s="144">
        <f>Variety!Q195</f>
        <v>-29563.422680309101</v>
      </c>
      <c r="R69" s="322">
        <f>Variety!R195</f>
        <v>-6.1632733254325771E-2</v>
      </c>
    </row>
    <row r="70" spans="2:18" x14ac:dyDescent="0.25">
      <c r="B70" s="460"/>
      <c r="C70" s="461"/>
      <c r="D70" s="83" t="s">
        <v>326</v>
      </c>
      <c r="E70" s="145">
        <f>Variety!E196</f>
        <v>35051.190381776112</v>
      </c>
      <c r="F70" s="144">
        <f>Variety!F196</f>
        <v>477.70771150994551</v>
      </c>
      <c r="G70" s="343">
        <f>Variety!G196</f>
        <v>1.3817170693098355E-2</v>
      </c>
      <c r="H70" s="135">
        <f>Variety!H196</f>
        <v>7.4655351033044767E-3</v>
      </c>
      <c r="I70" s="151">
        <f>Variety!I196</f>
        <v>-1.6819316517903762E-4</v>
      </c>
      <c r="J70" s="145">
        <f>Variety!J196</f>
        <v>5.7302603944029071</v>
      </c>
      <c r="K70" s="144">
        <f>Variety!K196</f>
        <v>-0.27986314654965927</v>
      </c>
      <c r="L70" s="343">
        <f>Variety!L196</f>
        <v>-4.6565290154635113E-2</v>
      </c>
      <c r="M70" s="135">
        <f>Variety!M196</f>
        <v>200852.44802136777</v>
      </c>
      <c r="N70" s="144">
        <f>Variety!N196</f>
        <v>-6938.4540679145139</v>
      </c>
      <c r="O70" s="322">
        <f>Variety!O196</f>
        <v>-3.3391520023977002E-2</v>
      </c>
      <c r="P70" s="145">
        <f>Variety!P196</f>
        <v>37685.872575053945</v>
      </c>
      <c r="Q70" s="144">
        <f>Variety!Q196</f>
        <v>201.97214210964739</v>
      </c>
      <c r="R70" s="322">
        <f>Variety!R196</f>
        <v>5.3882370771675542E-3</v>
      </c>
    </row>
    <row r="71" spans="2:18" x14ac:dyDescent="0.25">
      <c r="B71" s="460"/>
      <c r="C71" s="461"/>
      <c r="D71" s="83" t="s">
        <v>327</v>
      </c>
      <c r="E71" s="145">
        <f>Variety!E197</f>
        <v>2845.8388959914446</v>
      </c>
      <c r="F71" s="144">
        <f>Variety!F197</f>
        <v>-890.52940198779106</v>
      </c>
      <c r="G71" s="343">
        <f>Variety!G197</f>
        <v>-0.23834090511618511</v>
      </c>
      <c r="H71" s="135">
        <f>Variety!H197</f>
        <v>6.0613377020768747E-4</v>
      </c>
      <c r="I71" s="151">
        <f>Variety!I197</f>
        <v>-2.1884589903111719E-4</v>
      </c>
      <c r="J71" s="145">
        <f>Variety!J197</f>
        <v>9.0638605548098745</v>
      </c>
      <c r="K71" s="144">
        <f>Variety!K197</f>
        <v>0.41136175093810401</v>
      </c>
      <c r="L71" s="343">
        <f>Variety!L197</f>
        <v>4.7542537741124012E-2</v>
      </c>
      <c r="M71" s="135">
        <f>Variety!M197</f>
        <v>25794.286914720535</v>
      </c>
      <c r="N71" s="144">
        <f>Variety!N197</f>
        <v>-6534.6353143692031</v>
      </c>
      <c r="O71" s="322">
        <f>Variety!O197</f>
        <v>-0.20212969885180099</v>
      </c>
      <c r="P71" s="145">
        <f>Variety!P197</f>
        <v>3962.3119617700577</v>
      </c>
      <c r="Q71" s="144">
        <f>Variety!Q197</f>
        <v>-1254.3410238027573</v>
      </c>
      <c r="R71" s="322">
        <f>Variety!R197</f>
        <v>-0.24044938915273167</v>
      </c>
    </row>
    <row r="72" spans="2:18" x14ac:dyDescent="0.25">
      <c r="B72" s="460"/>
      <c r="C72" s="461"/>
      <c r="D72" s="83" t="s">
        <v>85</v>
      </c>
      <c r="E72" s="145">
        <f>Variety!E198</f>
        <v>7133061.1753861764</v>
      </c>
      <c r="F72" s="144">
        <f>Variety!F198</f>
        <v>215165.1889361944</v>
      </c>
      <c r="G72" s="343">
        <f>Variety!G198</f>
        <v>3.1102692112982971E-2</v>
      </c>
      <c r="H72" s="135">
        <f>Variety!H198</f>
        <v>1.519267049673461</v>
      </c>
      <c r="I72" s="151">
        <f>Variety!I198</f>
        <v>-8.1850341632905277E-3</v>
      </c>
      <c r="J72" s="145">
        <f>Variety!J198</f>
        <v>4.6125827942164674</v>
      </c>
      <c r="K72" s="144">
        <f>Variety!K198</f>
        <v>-0.27012234451253203</v>
      </c>
      <c r="L72" s="343">
        <f>Variety!L198</f>
        <v>-5.5322272559519471E-2</v>
      </c>
      <c r="M72" s="135">
        <f>Variety!M198</f>
        <v>32901835.247679766</v>
      </c>
      <c r="N72" s="144">
        <f>Variety!N198</f>
        <v>-876211.03455227986</v>
      </c>
      <c r="O72" s="322">
        <f>Variety!O198</f>
        <v>-2.5940252056945789E-2</v>
      </c>
      <c r="P72" s="145">
        <f>Variety!P198</f>
        <v>8922336.9390085824</v>
      </c>
      <c r="Q72" s="144">
        <f>Variety!Q198</f>
        <v>57043.962758496404</v>
      </c>
      <c r="R72" s="322">
        <f>Variety!R198</f>
        <v>6.4345265194636946E-3</v>
      </c>
    </row>
    <row r="73" spans="2:18" x14ac:dyDescent="0.25">
      <c r="B73" s="460"/>
      <c r="C73" s="461"/>
      <c r="D73" s="83" t="s">
        <v>84</v>
      </c>
      <c r="E73" s="145">
        <f>Variety!E199</f>
        <v>71748558.138360739</v>
      </c>
      <c r="F73" s="144">
        <f>Variety!F199</f>
        <v>3999173.3411039412</v>
      </c>
      <c r="G73" s="343">
        <f>Variety!G199</f>
        <v>5.9028924809747786E-2</v>
      </c>
      <c r="H73" s="135">
        <f>Variety!H199</f>
        <v>15.281688683300922</v>
      </c>
      <c r="I73" s="151">
        <f>Variety!I199</f>
        <v>0.32281402113184043</v>
      </c>
      <c r="J73" s="145">
        <f>Variety!J199</f>
        <v>4.7318854169065565</v>
      </c>
      <c r="K73" s="144">
        <f>Variety!K199</f>
        <v>-0.18289033953687017</v>
      </c>
      <c r="L73" s="343">
        <f>Variety!L199</f>
        <v>-3.7212346727537905E-2</v>
      </c>
      <c r="M73" s="135">
        <f>Variety!M199</f>
        <v>339505955.93898141</v>
      </c>
      <c r="N73" s="144">
        <f>Variety!N199</f>
        <v>6532922.0234668255</v>
      </c>
      <c r="O73" s="322">
        <f>Variety!O199</f>
        <v>1.9619973265235728E-2</v>
      </c>
      <c r="P73" s="145">
        <f>Variety!P199</f>
        <v>72703878.392968431</v>
      </c>
      <c r="Q73" s="144">
        <f>Variety!Q199</f>
        <v>3490456.7938107401</v>
      </c>
      <c r="R73" s="322">
        <f>Variety!R199</f>
        <v>5.043034592373364E-2</v>
      </c>
    </row>
    <row r="74" spans="2:18" x14ac:dyDescent="0.25">
      <c r="B74" s="460"/>
      <c r="C74" s="461"/>
      <c r="D74" s="83" t="s">
        <v>89</v>
      </c>
      <c r="E74" s="145">
        <f>Variety!E200</f>
        <v>3981820.9352144273</v>
      </c>
      <c r="F74" s="144">
        <f>Variety!F200</f>
        <v>221894.38116436638</v>
      </c>
      <c r="G74" s="343">
        <f>Variety!G200</f>
        <v>5.9015615857003788E-2</v>
      </c>
      <c r="H74" s="135">
        <f>Variety!H200</f>
        <v>0.84808600344630203</v>
      </c>
      <c r="I74" s="151">
        <f>Variety!I200</f>
        <v>1.7904737161600237E-2</v>
      </c>
      <c r="J74" s="145">
        <f>Variety!J200</f>
        <v>5.8406599066501528</v>
      </c>
      <c r="K74" s="144">
        <f>Variety!K200</f>
        <v>-0.34075591542000261</v>
      </c>
      <c r="L74" s="343">
        <f>Variety!L200</f>
        <v>-5.5125868446410951E-2</v>
      </c>
      <c r="M74" s="135">
        <f>Variety!M200</f>
        <v>23256461.891767122</v>
      </c>
      <c r="N74" s="144">
        <f>Variety!N200</f>
        <v>14792.400740358979</v>
      </c>
      <c r="O74" s="322">
        <f>Variety!O200</f>
        <v>6.3646033457579658E-4</v>
      </c>
      <c r="P74" s="145">
        <f>Variety!P200</f>
        <v>6503852.6851312527</v>
      </c>
      <c r="Q74" s="144">
        <f>Variety!Q200</f>
        <v>296554.99017012306</v>
      </c>
      <c r="R74" s="322">
        <f>Variety!R200</f>
        <v>4.7775216324948647E-2</v>
      </c>
    </row>
    <row r="75" spans="2:18" x14ac:dyDescent="0.25">
      <c r="B75" s="460"/>
      <c r="C75" s="461"/>
      <c r="D75" s="83" t="s">
        <v>105</v>
      </c>
      <c r="E75" s="145">
        <f>Variety!E201</f>
        <v>453919.58927467</v>
      </c>
      <c r="F75" s="144">
        <f>Variety!F201</f>
        <v>-4912.5362493661814</v>
      </c>
      <c r="G75" s="343">
        <f>Variety!G201</f>
        <v>-1.0706609184689348E-2</v>
      </c>
      <c r="H75" s="135">
        <f>Variety!H201</f>
        <v>9.6680101043572164E-2</v>
      </c>
      <c r="I75" s="151">
        <f>Variety!I201</f>
        <v>-4.6287488778015973E-3</v>
      </c>
      <c r="J75" s="145">
        <f>Variety!J201</f>
        <v>6.7346538201385888</v>
      </c>
      <c r="K75" s="144">
        <f>Variety!K201</f>
        <v>1.2106572642246585</v>
      </c>
      <c r="L75" s="343">
        <f>Variety!L201</f>
        <v>0.21916329091996664</v>
      </c>
      <c r="M75" s="135">
        <f>Variety!M201</f>
        <v>3056991.2959443955</v>
      </c>
      <c r="N75" s="144">
        <f>Variety!N201</f>
        <v>522404.21480695158</v>
      </c>
      <c r="O75" s="322">
        <f>Variety!O201</f>
        <v>0.2061101860317669</v>
      </c>
      <c r="P75" s="145">
        <f>Variety!P201</f>
        <v>519684.87692464038</v>
      </c>
      <c r="Q75" s="144">
        <f>Variety!Q201</f>
        <v>64391.912277150725</v>
      </c>
      <c r="R75" s="322">
        <f>Variety!R201</f>
        <v>0.14142962285175245</v>
      </c>
    </row>
    <row r="76" spans="2:18" x14ac:dyDescent="0.25">
      <c r="B76" s="460"/>
      <c r="C76" s="461"/>
      <c r="D76" s="83" t="s">
        <v>100</v>
      </c>
      <c r="E76" s="145">
        <f>Variety!E202</f>
        <v>1602294.6106157512</v>
      </c>
      <c r="F76" s="144">
        <f>Variety!F202</f>
        <v>200334.36932639033</v>
      </c>
      <c r="G76" s="343">
        <f>Variety!G202</f>
        <v>0.14289589920335111</v>
      </c>
      <c r="H76" s="135">
        <f>Variety!H202</f>
        <v>0.34127190920188455</v>
      </c>
      <c r="I76" s="151">
        <f>Variety!I202</f>
        <v>3.1723009332892238E-2</v>
      </c>
      <c r="J76" s="145">
        <f>Variety!J202</f>
        <v>4.103327844862898</v>
      </c>
      <c r="K76" s="144">
        <f>Variety!K202</f>
        <v>2.5849680124219176E-2</v>
      </c>
      <c r="L76" s="343">
        <f>Variety!L202</f>
        <v>6.3396244148559051E-3</v>
      </c>
      <c r="M76" s="135">
        <f>Variety!M202</f>
        <v>6574740.0914133675</v>
      </c>
      <c r="N76" s="144">
        <f>Variety!N202</f>
        <v>858277.81972422823</v>
      </c>
      <c r="O76" s="322">
        <f>Variety!O202</f>
        <v>0.15014142994957935</v>
      </c>
      <c r="P76" s="145">
        <f>Variety!P202</f>
        <v>1160853.921553306</v>
      </c>
      <c r="Q76" s="144">
        <f>Variety!Q202</f>
        <v>151501.7502033019</v>
      </c>
      <c r="R76" s="322">
        <f>Variety!R202</f>
        <v>0.15009800791399594</v>
      </c>
    </row>
    <row r="77" spans="2:18" x14ac:dyDescent="0.25">
      <c r="B77" s="460"/>
      <c r="C77" s="461"/>
      <c r="D77" s="83" t="s">
        <v>86</v>
      </c>
      <c r="E77" s="145">
        <f>Variety!E203</f>
        <v>17139618.302735098</v>
      </c>
      <c r="F77" s="144">
        <f>Variety!F203</f>
        <v>967881.48521398753</v>
      </c>
      <c r="G77" s="343">
        <f>Variety!G203</f>
        <v>5.9850187777316891E-2</v>
      </c>
      <c r="H77" s="135">
        <f>Variety!H203</f>
        <v>3.650558531753493</v>
      </c>
      <c r="I77" s="151">
        <f>Variety!I203</f>
        <v>7.9884276233485707E-2</v>
      </c>
      <c r="J77" s="145">
        <f>Variety!J203</f>
        <v>9.3251756063263187</v>
      </c>
      <c r="K77" s="144">
        <f>Variety!K203</f>
        <v>0.13876644202689725</v>
      </c>
      <c r="L77" s="343">
        <f>Variety!L203</f>
        <v>1.5105623921714348E-2</v>
      </c>
      <c r="M77" s="135">
        <f>Variety!M203</f>
        <v>159829950.49840942</v>
      </c>
      <c r="N77" s="144">
        <f>Variety!N203</f>
        <v>11269759.195295125</v>
      </c>
      <c r="O77" s="322">
        <f>Variety!O203</f>
        <v>7.5859886127239221E-2</v>
      </c>
      <c r="P77" s="145">
        <f>Variety!P203</f>
        <v>34271607.708005205</v>
      </c>
      <c r="Q77" s="144">
        <f>Variety!Q203</f>
        <v>1387917.7410661727</v>
      </c>
      <c r="R77" s="322">
        <f>Variety!R203</f>
        <v>4.2206873451901925E-2</v>
      </c>
    </row>
    <row r="78" spans="2:18" x14ac:dyDescent="0.25">
      <c r="B78" s="460"/>
      <c r="C78" s="461"/>
      <c r="D78" s="83" t="s">
        <v>328</v>
      </c>
      <c r="E78" s="145">
        <f>Variety!E204</f>
        <v>171638.09583966414</v>
      </c>
      <c r="F78" s="144">
        <f>Variety!F204</f>
        <v>14644.10836046678</v>
      </c>
      <c r="G78" s="343">
        <f>Variety!G204</f>
        <v>9.327814775331579E-2</v>
      </c>
      <c r="H78" s="135">
        <f>Variety!H204</f>
        <v>3.6557110203639859E-2</v>
      </c>
      <c r="I78" s="151">
        <f>Variety!I204</f>
        <v>1.8932768944029954E-3</v>
      </c>
      <c r="J78" s="145">
        <f>Variety!J204</f>
        <v>23.621827629397522</v>
      </c>
      <c r="K78" s="144">
        <f>Variety!K204</f>
        <v>1.3166892956796161</v>
      </c>
      <c r="L78" s="343">
        <f>Variety!L204</f>
        <v>5.9030761252407138E-2</v>
      </c>
      <c r="M78" s="135">
        <f>Variety!M204</f>
        <v>4054405.5145625584</v>
      </c>
      <c r="N78" s="144">
        <f>Variety!N204</f>
        <v>552632.90627708472</v>
      </c>
      <c r="O78" s="322">
        <f>Variety!O204</f>
        <v>0.15781518907581582</v>
      </c>
      <c r="P78" s="145">
        <f>Variety!P204</f>
        <v>436396.75558723323</v>
      </c>
      <c r="Q78" s="144">
        <f>Variety!Q204</f>
        <v>55479.417825296812</v>
      </c>
      <c r="R78" s="322">
        <f>Variety!R204</f>
        <v>0.14564686961025131</v>
      </c>
    </row>
    <row r="79" spans="2:18" x14ac:dyDescent="0.25">
      <c r="B79" s="460"/>
      <c r="C79" s="461"/>
      <c r="D79" s="83" t="s">
        <v>97</v>
      </c>
      <c r="E79" s="145">
        <f>Variety!E205</f>
        <v>482053.72253856348</v>
      </c>
      <c r="F79" s="144">
        <f>Variety!F205</f>
        <v>-38753.578049740754</v>
      </c>
      <c r="G79" s="343">
        <f>Variety!G205</f>
        <v>-7.4410589110338293E-2</v>
      </c>
      <c r="H79" s="135">
        <f>Variety!H205</f>
        <v>0.102672375690879</v>
      </c>
      <c r="I79" s="151">
        <f>Variety!I205</f>
        <v>-1.2320419534598975E-2</v>
      </c>
      <c r="J79" s="145">
        <f>Variety!J205</f>
        <v>14.939734175560798</v>
      </c>
      <c r="K79" s="144">
        <f>Variety!K205</f>
        <v>1.0809281926126388</v>
      </c>
      <c r="L79" s="343">
        <f>Variety!L205</f>
        <v>7.7995766297804456E-2</v>
      </c>
      <c r="M79" s="135">
        <f>Variety!M205</f>
        <v>7201754.473065679</v>
      </c>
      <c r="N79" s="144">
        <f>Variety!N205</f>
        <v>-16012.860290591605</v>
      </c>
      <c r="O79" s="322">
        <f>Variety!O205</f>
        <v>-2.2185337308657199E-3</v>
      </c>
      <c r="P79" s="145">
        <f>Variety!P205</f>
        <v>599709.24093498709</v>
      </c>
      <c r="Q79" s="144">
        <f>Variety!Q205</f>
        <v>-43920.481215183041</v>
      </c>
      <c r="R79" s="322">
        <f>Variety!R205</f>
        <v>-6.8238739920925565E-2</v>
      </c>
    </row>
    <row r="80" spans="2:18" x14ac:dyDescent="0.25">
      <c r="B80" s="460"/>
      <c r="C80" s="461"/>
      <c r="D80" s="83" t="s">
        <v>88</v>
      </c>
      <c r="E80" s="145">
        <f>Variety!E206</f>
        <v>7503278.5574424332</v>
      </c>
      <c r="F80" s="144">
        <f>Variety!F206</f>
        <v>409932.77256707568</v>
      </c>
      <c r="G80" s="343">
        <f>Variety!G206</f>
        <v>5.7791172882216808E-2</v>
      </c>
      <c r="H80" s="135">
        <f>Variety!H206</f>
        <v>1.5981194604329958</v>
      </c>
      <c r="I80" s="151">
        <f>Variety!I206</f>
        <v>3.1928551852638876E-2</v>
      </c>
      <c r="J80" s="145">
        <f>Variety!J206</f>
        <v>6.1894801725736901</v>
      </c>
      <c r="K80" s="144">
        <f>Variety!K206</f>
        <v>-0.20621419024613274</v>
      </c>
      <c r="L80" s="343">
        <f>Variety!L206</f>
        <v>-3.2242658661883611E-2</v>
      </c>
      <c r="M80" s="135">
        <f>Variety!M206</f>
        <v>46441393.860587262</v>
      </c>
      <c r="N80" s="144">
        <f>Variety!N206</f>
        <v>1074522.2107281834</v>
      </c>
      <c r="O80" s="322">
        <f>Variety!O206</f>
        <v>2.3685173159421962E-2</v>
      </c>
      <c r="P80" s="145">
        <f>Variety!P206</f>
        <v>13356948.29508869</v>
      </c>
      <c r="Q80" s="144">
        <f>Variety!Q206</f>
        <v>801083.16127979755</v>
      </c>
      <c r="R80" s="322">
        <f>Variety!R206</f>
        <v>6.3801510508641829E-2</v>
      </c>
    </row>
    <row r="81" spans="2:18" x14ac:dyDescent="0.25">
      <c r="B81" s="460"/>
      <c r="C81" s="461"/>
      <c r="D81" s="83" t="s">
        <v>329</v>
      </c>
      <c r="E81" s="145">
        <f>Variety!E207</f>
        <v>51764.870141428255</v>
      </c>
      <c r="F81" s="144">
        <f>Variety!F207</f>
        <v>11024.705383537155</v>
      </c>
      <c r="G81" s="343">
        <f>Variety!G207</f>
        <v>0.27061023069136564</v>
      </c>
      <c r="H81" s="135">
        <f>Variety!H207</f>
        <v>1.1025373202724537E-2</v>
      </c>
      <c r="I81" s="151">
        <f>Variety!I207</f>
        <v>2.0300587780526392E-3</v>
      </c>
      <c r="J81" s="145">
        <f>Variety!J207</f>
        <v>5.3838063738199509</v>
      </c>
      <c r="K81" s="144">
        <f>Variety!K207</f>
        <v>-0.97692304818856623</v>
      </c>
      <c r="L81" s="343">
        <f>Variety!L207</f>
        <v>-0.1535866381626535</v>
      </c>
      <c r="M81" s="135">
        <f>Variety!M207</f>
        <v>278692.03780738352</v>
      </c>
      <c r="N81" s="144">
        <f>Variety!N207</f>
        <v>19554.873174391105</v>
      </c>
      <c r="O81" s="322">
        <f>Variety!O207</f>
        <v>7.5461476944405248E-2</v>
      </c>
      <c r="P81" s="145">
        <f>Variety!P207</f>
        <v>49110.783525673643</v>
      </c>
      <c r="Q81" s="144">
        <f>Variety!Q207</f>
        <v>1741.6645202696236</v>
      </c>
      <c r="R81" s="322">
        <f>Variety!R207</f>
        <v>3.6767931446454155E-2</v>
      </c>
    </row>
    <row r="82" spans="2:18" x14ac:dyDescent="0.25">
      <c r="B82" s="460"/>
      <c r="C82" s="461"/>
      <c r="D82" s="83" t="s">
        <v>99</v>
      </c>
      <c r="E82" s="145">
        <f>Variety!E208</f>
        <v>1409474.8334963513</v>
      </c>
      <c r="F82" s="144">
        <f>Variety!F208</f>
        <v>27662.687460244866</v>
      </c>
      <c r="G82" s="343">
        <f>Variety!G208</f>
        <v>2.0019137579300194E-2</v>
      </c>
      <c r="H82" s="135">
        <f>Variety!H208</f>
        <v>0.30020332354139145</v>
      </c>
      <c r="I82" s="151">
        <f>Variety!I208</f>
        <v>-4.8969332516997088E-3</v>
      </c>
      <c r="J82" s="145">
        <f>Variety!J208</f>
        <v>5.037030070347873</v>
      </c>
      <c r="K82" s="144">
        <f>Variety!K208</f>
        <v>0.15683375087069162</v>
      </c>
      <c r="L82" s="343">
        <f>Variety!L208</f>
        <v>3.2136770859966822E-2</v>
      </c>
      <c r="M82" s="135">
        <f>Variety!M208</f>
        <v>7099567.1197196832</v>
      </c>
      <c r="N82" s="144">
        <f>Variety!N208</f>
        <v>356052.57042541075</v>
      </c>
      <c r="O82" s="322">
        <f>Variety!O208</f>
        <v>5.2799258876467116E-2</v>
      </c>
      <c r="P82" s="145">
        <f>Variety!P208</f>
        <v>1221639.4146533231</v>
      </c>
      <c r="Q82" s="144">
        <f>Variety!Q208</f>
        <v>52020.471981871407</v>
      </c>
      <c r="R82" s="322">
        <f>Variety!R208</f>
        <v>4.4476427393570404E-2</v>
      </c>
    </row>
    <row r="83" spans="2:18" x14ac:dyDescent="0.25">
      <c r="B83" s="460"/>
      <c r="C83" s="461"/>
      <c r="D83" s="83" t="s">
        <v>104</v>
      </c>
      <c r="E83" s="145">
        <f>Variety!E209</f>
        <v>644702.79242400569</v>
      </c>
      <c r="F83" s="144">
        <f>Variety!F209</f>
        <v>76985.828904559021</v>
      </c>
      <c r="G83" s="343">
        <f>Variety!G209</f>
        <v>0.13560600413857801</v>
      </c>
      <c r="H83" s="135">
        <f>Variety!H209</f>
        <v>0.13731491785632038</v>
      </c>
      <c r="I83" s="151">
        <f>Variety!I209</f>
        <v>1.1964600266152647E-2</v>
      </c>
      <c r="J83" s="145">
        <f>Variety!J209</f>
        <v>5.8373932345047104</v>
      </c>
      <c r="K83" s="144">
        <f>Variety!K209</f>
        <v>6.021868310108669E-2</v>
      </c>
      <c r="L83" s="343">
        <f>Variety!L209</f>
        <v>1.0423552649357971E-2</v>
      </c>
      <c r="M83" s="135">
        <f>Variety!M209</f>
        <v>3763383.7187621854</v>
      </c>
      <c r="N83" s="144">
        <f>Variety!N209</f>
        <v>483583.72471749876</v>
      </c>
      <c r="O83" s="322">
        <f>Variety!O209</f>
        <v>0.14744305311164349</v>
      </c>
      <c r="P83" s="145">
        <f>Variety!P209</f>
        <v>556378.69230473298</v>
      </c>
      <c r="Q83" s="144">
        <f>Variety!Q209</f>
        <v>91094.875519975205</v>
      </c>
      <c r="R83" s="322">
        <f>Variety!R209</f>
        <v>0.1957834599738853</v>
      </c>
    </row>
    <row r="84" spans="2:18" x14ac:dyDescent="0.25">
      <c r="B84" s="460"/>
      <c r="C84" s="461"/>
      <c r="D84" s="83" t="s">
        <v>330</v>
      </c>
      <c r="E84" s="145">
        <f>Variety!E210</f>
        <v>0</v>
      </c>
      <c r="F84" s="144">
        <f>Variety!F210</f>
        <v>0</v>
      </c>
      <c r="G84" s="343">
        <f>Variety!G210</f>
        <v>0</v>
      </c>
      <c r="H84" s="135">
        <f>Variety!H210</f>
        <v>0</v>
      </c>
      <c r="I84" s="151">
        <f>Variety!I210</f>
        <v>0</v>
      </c>
      <c r="J84" s="145">
        <f>Variety!J210</f>
        <v>0</v>
      </c>
      <c r="K84" s="144">
        <f>Variety!K210</f>
        <v>0</v>
      </c>
      <c r="L84" s="343">
        <f>Variety!L210</f>
        <v>0</v>
      </c>
      <c r="M84" s="135">
        <f>Variety!M210</f>
        <v>0</v>
      </c>
      <c r="N84" s="144">
        <f>Variety!N210</f>
        <v>0</v>
      </c>
      <c r="O84" s="322">
        <f>Variety!O210</f>
        <v>0</v>
      </c>
      <c r="P84" s="145">
        <f>Variety!P210</f>
        <v>0</v>
      </c>
      <c r="Q84" s="144">
        <f>Variety!Q210</f>
        <v>0</v>
      </c>
      <c r="R84" s="322">
        <f>Variety!R210</f>
        <v>0</v>
      </c>
    </row>
    <row r="85" spans="2:18" x14ac:dyDescent="0.25">
      <c r="B85" s="460"/>
      <c r="C85" s="461"/>
      <c r="D85" s="83" t="s">
        <v>87</v>
      </c>
      <c r="E85" s="145">
        <f>Variety!E211</f>
        <v>7007563.2365589486</v>
      </c>
      <c r="F85" s="144">
        <f>Variety!F211</f>
        <v>257213.75012383889</v>
      </c>
      <c r="G85" s="343">
        <f>Variety!G211</f>
        <v>3.8103767907233889E-2</v>
      </c>
      <c r="H85" s="135">
        <f>Variety!H211</f>
        <v>1.4925373079014341</v>
      </c>
      <c r="I85" s="151">
        <f>Variety!I211</f>
        <v>2.0790226254787658E-3</v>
      </c>
      <c r="J85" s="145">
        <f>Variety!J211</f>
        <v>5.1742229897331891</v>
      </c>
      <c r="K85" s="144">
        <f>Variety!K211</f>
        <v>5.4235529869347765E-2</v>
      </c>
      <c r="L85" s="343">
        <f>Variety!L211</f>
        <v>1.0592902872225019E-2</v>
      </c>
      <c r="M85" s="135">
        <f>Variety!M211</f>
        <v>36258694.800612427</v>
      </c>
      <c r="N85" s="144">
        <f>Variety!N211</f>
        <v>1696990.0803663433</v>
      </c>
      <c r="O85" s="322">
        <f>Variety!O211</f>
        <v>4.9100300291966048E-2</v>
      </c>
      <c r="P85" s="145">
        <f>Variety!P211</f>
        <v>7579950.6017233329</v>
      </c>
      <c r="Q85" s="144">
        <f>Variety!Q211</f>
        <v>259526.54691654351</v>
      </c>
      <c r="R85" s="322">
        <f>Variety!R211</f>
        <v>3.5452392508072167E-2</v>
      </c>
    </row>
    <row r="86" spans="2:18" x14ac:dyDescent="0.25">
      <c r="B86" s="460"/>
      <c r="C86" s="461"/>
      <c r="D86" s="83" t="s">
        <v>109</v>
      </c>
      <c r="E86" s="145">
        <f>Variety!E212</f>
        <v>8729922.8438355159</v>
      </c>
      <c r="F86" s="144">
        <f>Variety!F212</f>
        <v>86546.887177243829</v>
      </c>
      <c r="G86" s="343">
        <f>Variety!G212</f>
        <v>1.0013088359366569E-2</v>
      </c>
      <c r="H86" s="135">
        <f>Variety!H212</f>
        <v>1.8593817993034225</v>
      </c>
      <c r="I86" s="151">
        <f>Variety!I212</f>
        <v>-4.9051435634115848E-2</v>
      </c>
      <c r="J86" s="145">
        <f>Variety!J212</f>
        <v>3.3626600646362315</v>
      </c>
      <c r="K86" s="144">
        <f>Variety!K212</f>
        <v>0.11192394818636631</v>
      </c>
      <c r="L86" s="343">
        <f>Variety!L212</f>
        <v>3.4430339522175259E-2</v>
      </c>
      <c r="M86" s="135">
        <f>Variety!M212</f>
        <v>29355762.914321251</v>
      </c>
      <c r="N86" s="144">
        <f>Variety!N212</f>
        <v>1258428.5239578001</v>
      </c>
      <c r="O86" s="322">
        <f>Variety!O212</f>
        <v>4.4788181913420357E-2</v>
      </c>
      <c r="P86" s="145">
        <f>Variety!P212</f>
        <v>6848063.6426881496</v>
      </c>
      <c r="Q86" s="144">
        <f>Variety!Q212</f>
        <v>150626.97584293317</v>
      </c>
      <c r="R86" s="322">
        <f>Variety!R212</f>
        <v>2.2490242660836539E-2</v>
      </c>
    </row>
    <row r="87" spans="2:18" x14ac:dyDescent="0.25">
      <c r="B87" s="460"/>
      <c r="C87" s="461"/>
      <c r="D87" s="83" t="s">
        <v>110</v>
      </c>
      <c r="E87" s="145">
        <f>Variety!E213</f>
        <v>197360.17419030558</v>
      </c>
      <c r="F87" s="144">
        <f>Variety!F213</f>
        <v>26708.693142637843</v>
      </c>
      <c r="G87" s="343">
        <f>Variety!G213</f>
        <v>0.15651017488197103</v>
      </c>
      <c r="H87" s="135">
        <f>Variety!H213</f>
        <v>4.2035642509250279E-2</v>
      </c>
      <c r="I87" s="151">
        <f>Variety!I213</f>
        <v>4.3562728213214427E-3</v>
      </c>
      <c r="J87" s="145">
        <f>Variety!J213</f>
        <v>12.734110698986866</v>
      </c>
      <c r="K87" s="144">
        <f>Variety!K213</f>
        <v>-0.13402247223564245</v>
      </c>
      <c r="L87" s="343">
        <f>Variety!L213</f>
        <v>-1.0415067240317497E-2</v>
      </c>
      <c r="M87" s="135">
        <f>Variety!M213</f>
        <v>2513206.3057106817</v>
      </c>
      <c r="N87" s="144">
        <f>Variety!N213</f>
        <v>317240.32172293914</v>
      </c>
      <c r="O87" s="322">
        <f>Variety!O213</f>
        <v>0.14446504364646384</v>
      </c>
      <c r="P87" s="145">
        <f>Variety!P213</f>
        <v>452763.24071600032</v>
      </c>
      <c r="Q87" s="144">
        <f>Variety!Q213</f>
        <v>49698.749657453853</v>
      </c>
      <c r="R87" s="322">
        <f>Variety!R213</f>
        <v>0.12330222770786063</v>
      </c>
    </row>
    <row r="88" spans="2:18" x14ac:dyDescent="0.25">
      <c r="B88" s="460"/>
      <c r="C88" s="461"/>
      <c r="D88" s="83" t="s">
        <v>331</v>
      </c>
      <c r="E88" s="145">
        <f>Variety!E214</f>
        <v>11731.83006230906</v>
      </c>
      <c r="F88" s="144">
        <f>Variety!F214</f>
        <v>-9985.4690287258509</v>
      </c>
      <c r="G88" s="343">
        <f>Variety!G214</f>
        <v>-0.45979331899738579</v>
      </c>
      <c r="H88" s="135">
        <f>Variety!H214</f>
        <v>2.4987564816545595E-3</v>
      </c>
      <c r="I88" s="151">
        <f>Variety!I214</f>
        <v>-2.2963624124255492E-3</v>
      </c>
      <c r="J88" s="145">
        <f>Variety!J214</f>
        <v>29.174042463759136</v>
      </c>
      <c r="K88" s="144">
        <f>Variety!K214</f>
        <v>7.5010207560208819</v>
      </c>
      <c r="L88" s="343">
        <f>Variety!L214</f>
        <v>0.34609944368498818</v>
      </c>
      <c r="M88" s="135">
        <f>Variety!M214</f>
        <v>342264.90841541049</v>
      </c>
      <c r="N88" s="144">
        <f>Variety!N214</f>
        <v>-128414.58621803339</v>
      </c>
      <c r="O88" s="322">
        <f>Variety!O214</f>
        <v>-0.27282808722746715</v>
      </c>
      <c r="P88" s="145">
        <f>Variety!P214</f>
        <v>41439.367463710572</v>
      </c>
      <c r="Q88" s="144">
        <f>Variety!Q214</f>
        <v>-12856.066575043078</v>
      </c>
      <c r="R88" s="322">
        <f>Variety!R214</f>
        <v>-0.23677988402978772</v>
      </c>
    </row>
    <row r="89" spans="2:18" x14ac:dyDescent="0.25">
      <c r="B89" s="460"/>
      <c r="C89" s="461"/>
      <c r="D89" s="83" t="s">
        <v>332</v>
      </c>
      <c r="E89" s="145">
        <f>Variety!E215</f>
        <v>24214.005719386227</v>
      </c>
      <c r="F89" s="144">
        <f>Variety!F215</f>
        <v>-6019.6485217083864</v>
      </c>
      <c r="G89" s="343">
        <f>Variety!G215</f>
        <v>-0.19910423244591702</v>
      </c>
      <c r="H89" s="135">
        <f>Variety!H215</f>
        <v>5.1573286875780345E-3</v>
      </c>
      <c r="I89" s="151">
        <f>Variety!I215</f>
        <v>-1.5181776026311619E-3</v>
      </c>
      <c r="J89" s="145">
        <f>Variety!J215</f>
        <v>22.952610239601569</v>
      </c>
      <c r="K89" s="144">
        <f>Variety!K215</f>
        <v>2.7689066196596208</v>
      </c>
      <c r="L89" s="343">
        <f>Variety!L215</f>
        <v>0.13718525954393621</v>
      </c>
      <c r="M89" s="135">
        <f>Variety!M215</f>
        <v>555774.63561655523</v>
      </c>
      <c r="N89" s="144">
        <f>Variety!N215</f>
        <v>-54452.48093349929</v>
      </c>
      <c r="O89" s="322">
        <f>Variety!O215</f>
        <v>-8.9233138706370105E-2</v>
      </c>
      <c r="P89" s="145">
        <f>Variety!P215</f>
        <v>52224.849921844259</v>
      </c>
      <c r="Q89" s="144">
        <f>Variety!Q215</f>
        <v>-10653.543577610035</v>
      </c>
      <c r="R89" s="322">
        <f>Variety!R215</f>
        <v>-0.16943091234833305</v>
      </c>
    </row>
    <row r="90" spans="2:18" x14ac:dyDescent="0.25">
      <c r="B90" s="460"/>
      <c r="C90" s="461"/>
      <c r="D90" s="83" t="s">
        <v>333</v>
      </c>
      <c r="E90" s="145">
        <f>Variety!E216</f>
        <v>4321.4021329599718</v>
      </c>
      <c r="F90" s="144">
        <f>Variety!F216</f>
        <v>702.46810115115886</v>
      </c>
      <c r="G90" s="343">
        <f>Variety!G216</f>
        <v>0.1941091202483323</v>
      </c>
      <c r="H90" s="135">
        <f>Variety!H216</f>
        <v>9.2041322898639736E-4</v>
      </c>
      <c r="I90" s="151">
        <f>Variety!I216</f>
        <v>1.2136271724391711E-4</v>
      </c>
      <c r="J90" s="145">
        <f>Variety!J216</f>
        <v>6.6025099824867759</v>
      </c>
      <c r="K90" s="144">
        <f>Variety!K216</f>
        <v>-9.188723746441152E-2</v>
      </c>
      <c r="L90" s="343">
        <f>Variety!L216</f>
        <v>-1.3725991220025262E-2</v>
      </c>
      <c r="M90" s="135">
        <f>Variety!M216</f>
        <v>28532.100721207858</v>
      </c>
      <c r="N90" s="144">
        <f>Variety!N216</f>
        <v>4305.5187994802</v>
      </c>
      <c r="O90" s="322">
        <f>Variety!O216</f>
        <v>0.1777187889480516</v>
      </c>
      <c r="P90" s="145">
        <f>Variety!P216</f>
        <v>2954.3273804187775</v>
      </c>
      <c r="Q90" s="144">
        <f>Variety!Q216</f>
        <v>439.17123627662659</v>
      </c>
      <c r="R90" s="322">
        <f>Variety!R216</f>
        <v>0.17460992920835758</v>
      </c>
    </row>
    <row r="91" spans="2:18" x14ac:dyDescent="0.25">
      <c r="B91" s="460"/>
      <c r="C91" s="461"/>
      <c r="D91" s="83" t="s">
        <v>334</v>
      </c>
      <c r="E91" s="145">
        <f>Variety!E217</f>
        <v>66117.921975398436</v>
      </c>
      <c r="F91" s="144">
        <f>Variety!F217</f>
        <v>-12691.43337279385</v>
      </c>
      <c r="G91" s="343">
        <f>Variety!G217</f>
        <v>-0.16103968008266373</v>
      </c>
      <c r="H91" s="135">
        <f>Variety!H217</f>
        <v>1.4082422368214916E-2</v>
      </c>
      <c r="I91" s="151">
        <f>Variety!I217</f>
        <v>-3.3184628558777362E-3</v>
      </c>
      <c r="J91" s="145">
        <f>Variety!J217</f>
        <v>16.642983685197837</v>
      </c>
      <c r="K91" s="144">
        <f>Variety!K217</f>
        <v>1.2448923187992058</v>
      </c>
      <c r="L91" s="343">
        <f>Variety!L217</f>
        <v>8.084718353573235E-2</v>
      </c>
      <c r="M91" s="135">
        <f>Variety!M217</f>
        <v>1100399.4967357398</v>
      </c>
      <c r="N91" s="144">
        <f>Variety!N217</f>
        <v>-113114.15744270175</v>
      </c>
      <c r="O91" s="322">
        <f>Variety!O217</f>
        <v>-9.3212101119110144E-2</v>
      </c>
      <c r="P91" s="145">
        <f>Variety!P217</f>
        <v>187792.99578245109</v>
      </c>
      <c r="Q91" s="144">
        <f>Variety!Q217</f>
        <v>-3001.4475547876791</v>
      </c>
      <c r="R91" s="322">
        <f>Variety!R217</f>
        <v>-1.5731315348018127E-2</v>
      </c>
    </row>
    <row r="92" spans="2:18" x14ac:dyDescent="0.25">
      <c r="B92" s="460"/>
      <c r="C92" s="461"/>
      <c r="D92" s="83" t="s">
        <v>335</v>
      </c>
      <c r="E92" s="145">
        <f>Variety!E218</f>
        <v>13182.72162514493</v>
      </c>
      <c r="F92" s="144">
        <f>Variety!F218</f>
        <v>-2301.8895330880423</v>
      </c>
      <c r="G92" s="343">
        <f>Variety!G218</f>
        <v>-0.14865659263675837</v>
      </c>
      <c r="H92" s="135">
        <f>Variety!H218</f>
        <v>2.8077811331845438E-3</v>
      </c>
      <c r="I92" s="151">
        <f>Variety!I218</f>
        <v>-6.1117769871632966E-4</v>
      </c>
      <c r="J92" s="145">
        <f>Variety!J218</f>
        <v>10.049355492034184</v>
      </c>
      <c r="K92" s="144">
        <f>Variety!K218</f>
        <v>2.9825017776946794E-2</v>
      </c>
      <c r="L92" s="343">
        <f>Variety!L218</f>
        <v>2.9766881645377466E-3</v>
      </c>
      <c r="M92" s="135">
        <f>Variety!M218</f>
        <v>132477.85596360802</v>
      </c>
      <c r="N92" s="144">
        <f>Variety!N218</f>
        <v>-22670.677418330917</v>
      </c>
      <c r="O92" s="322">
        <f>Variety!O218</f>
        <v>-0.14612240879210298</v>
      </c>
      <c r="P92" s="145">
        <f>Variety!P218</f>
        <v>21369.171122051081</v>
      </c>
      <c r="Q92" s="144">
        <f>Variety!Q218</f>
        <v>-2345.5540112582166</v>
      </c>
      <c r="R92" s="322">
        <f>Variety!R218</f>
        <v>-9.8907071369074881E-2</v>
      </c>
    </row>
    <row r="93" spans="2:18" x14ac:dyDescent="0.25">
      <c r="B93" s="460"/>
      <c r="C93" s="461"/>
      <c r="D93" s="83" t="s">
        <v>336</v>
      </c>
      <c r="E93" s="145">
        <f>Variety!E219</f>
        <v>55562361.241456814</v>
      </c>
      <c r="F93" s="144">
        <f>Variety!F219</f>
        <v>1772403.8371410891</v>
      </c>
      <c r="G93" s="343">
        <f>Variety!G219</f>
        <v>3.2950459949590588E-2</v>
      </c>
      <c r="H93" s="135">
        <f>Variety!H219</f>
        <v>11.834198888898365</v>
      </c>
      <c r="I93" s="151">
        <f>Variety!I219</f>
        <v>-4.2473250671424267E-2</v>
      </c>
      <c r="J93" s="145">
        <f>Variety!J219</f>
        <v>6.2712428763186914</v>
      </c>
      <c r="K93" s="144">
        <f>Variety!K219</f>
        <v>-9.7837856894402719E-2</v>
      </c>
      <c r="L93" s="343">
        <f>Variety!L219</f>
        <v>-1.5361378037524917E-2</v>
      </c>
      <c r="M93" s="135">
        <f>Variety!M219</f>
        <v>348445062.12693179</v>
      </c>
      <c r="N93" s="144">
        <f>Variety!N219</f>
        <v>5852480.7827515006</v>
      </c>
      <c r="O93" s="322">
        <f>Variety!O219</f>
        <v>1.7082917440269664E-2</v>
      </c>
      <c r="P93" s="145">
        <f>Variety!P219</f>
        <v>80964026.707777396</v>
      </c>
      <c r="Q93" s="144">
        <f>Variety!Q219</f>
        <v>3584996.3254427016</v>
      </c>
      <c r="R93" s="322">
        <f>Variety!R219</f>
        <v>4.6330334041781183E-2</v>
      </c>
    </row>
    <row r="94" spans="2:18" ht="15" customHeight="1" x14ac:dyDescent="0.25">
      <c r="B94" s="460"/>
      <c r="C94" s="461"/>
      <c r="D94" s="83" t="s">
        <v>337</v>
      </c>
      <c r="E94" s="145">
        <f>Variety!E220</f>
        <v>8269495.599321885</v>
      </c>
      <c r="F94" s="144">
        <f>Variety!F220</f>
        <v>370261.30187072512</v>
      </c>
      <c r="G94" s="343">
        <f>Variety!G220</f>
        <v>4.6873062366335566E-2</v>
      </c>
      <c r="H94" s="135">
        <f>Variety!H220</f>
        <v>1.7613156361005484</v>
      </c>
      <c r="I94" s="151">
        <f>Variety!I220</f>
        <v>1.7186798085422117E-2</v>
      </c>
      <c r="J94" s="145">
        <f>Variety!J220</f>
        <v>5.1663123017100645</v>
      </c>
      <c r="K94" s="144">
        <f>Variety!K220</f>
        <v>-0.37032004269995422</v>
      </c>
      <c r="L94" s="343">
        <f>Variety!L220</f>
        <v>-6.6885431371263529E-2</v>
      </c>
      <c r="M94" s="135">
        <f>Variety!M220</f>
        <v>42722796.843713894</v>
      </c>
      <c r="N94" s="144">
        <f>Variety!N220</f>
        <v>-1012359.2636271492</v>
      </c>
      <c r="O94" s="322">
        <f>Variety!O220</f>
        <v>-2.3147494000992544E-2</v>
      </c>
      <c r="P94" s="145">
        <f>Variety!P220</f>
        <v>14253686.28951904</v>
      </c>
      <c r="Q94" s="144">
        <f>Variety!Q220</f>
        <v>658414.02947853878</v>
      </c>
      <c r="R94" s="322">
        <f>Variety!R220</f>
        <v>4.8429631778229454E-2</v>
      </c>
    </row>
    <row r="95" spans="2:18" ht="15.75" thickBot="1" x14ac:dyDescent="0.3">
      <c r="B95" s="462"/>
      <c r="C95" s="463"/>
      <c r="D95" s="84" t="s">
        <v>338</v>
      </c>
      <c r="E95" s="160">
        <f>Variety!E221</f>
        <v>8825709.2669370044</v>
      </c>
      <c r="F95" s="146">
        <f>Variety!F221</f>
        <v>310220.0167756211</v>
      </c>
      <c r="G95" s="345">
        <f>Variety!G221</f>
        <v>3.6430087298829239E-2</v>
      </c>
      <c r="H95" s="137">
        <f>Variety!H221</f>
        <v>1.8797833005447593</v>
      </c>
      <c r="I95" s="152">
        <f>Variety!I221</f>
        <v>-4.1290730877796555E-4</v>
      </c>
      <c r="J95" s="160">
        <f>Variety!J221</f>
        <v>6.6882302357082883</v>
      </c>
      <c r="K95" s="146">
        <f>Variety!K221</f>
        <v>-0.21949131944799039</v>
      </c>
      <c r="L95" s="345">
        <f>Variety!L221</f>
        <v>-3.1774778079199033E-2</v>
      </c>
      <c r="M95" s="137">
        <f>Variety!M221</f>
        <v>59028375.570698902</v>
      </c>
      <c r="N95" s="146">
        <f>Variety!N221</f>
        <v>205746.92465753853</v>
      </c>
      <c r="O95" s="323">
        <f>Variety!O221</f>
        <v>3.4977512803040104E-3</v>
      </c>
      <c r="P95" s="160">
        <f>Variety!P221</f>
        <v>16651817.875560999</v>
      </c>
      <c r="Q95" s="146">
        <f>Variety!Q221</f>
        <v>556411.23581514694</v>
      </c>
      <c r="R95" s="323">
        <f>Variety!R221</f>
        <v>3.4569566850280752E-2</v>
      </c>
    </row>
    <row r="96" spans="2:18" x14ac:dyDescent="0.25">
      <c r="B96" s="138"/>
      <c r="C96" s="138"/>
      <c r="D96" s="138"/>
      <c r="E96" s="138"/>
      <c r="F96" s="138"/>
      <c r="G96" s="324"/>
      <c r="H96" s="138"/>
      <c r="I96" s="138"/>
      <c r="J96" s="138"/>
      <c r="K96" s="138"/>
      <c r="L96" s="324"/>
      <c r="M96" s="138"/>
      <c r="N96" s="138"/>
      <c r="O96" s="324"/>
      <c r="P96" s="138"/>
      <c r="Q96" s="138"/>
      <c r="R96" s="324"/>
    </row>
    <row r="97" spans="2:18" x14ac:dyDescent="0.25">
      <c r="B97" s="138"/>
      <c r="C97" s="138"/>
      <c r="D97" s="138"/>
      <c r="E97" s="138"/>
      <c r="F97" s="138"/>
      <c r="G97" s="324"/>
      <c r="H97" s="138"/>
      <c r="I97" s="138"/>
      <c r="J97" s="138"/>
      <c r="K97" s="138"/>
      <c r="L97" s="324"/>
      <c r="M97" s="138"/>
      <c r="N97" s="138"/>
      <c r="O97" s="324"/>
      <c r="P97" s="138"/>
      <c r="Q97" s="138"/>
      <c r="R97" s="324"/>
    </row>
    <row r="98" spans="2:18" x14ac:dyDescent="0.25">
      <c r="B98" s="138"/>
      <c r="C98" s="138"/>
      <c r="D98" s="138"/>
      <c r="E98" s="138"/>
      <c r="F98" s="138"/>
      <c r="G98" s="324"/>
      <c r="H98" s="138"/>
      <c r="I98" s="138"/>
      <c r="J98" s="138"/>
      <c r="K98" s="138"/>
      <c r="L98" s="324"/>
      <c r="M98" s="138"/>
      <c r="N98" s="138"/>
      <c r="O98" s="324"/>
      <c r="P98" s="138"/>
      <c r="Q98" s="138"/>
      <c r="R98" s="324"/>
    </row>
    <row r="99" spans="2:18" x14ac:dyDescent="0.25">
      <c r="B99" s="138"/>
      <c r="C99" s="81"/>
      <c r="E99" s="138"/>
      <c r="F99" s="138"/>
      <c r="G99" s="325"/>
      <c r="H99" s="241"/>
      <c r="I99" s="241"/>
      <c r="J99" s="153"/>
      <c r="K99" s="241"/>
      <c r="L99" s="325"/>
      <c r="M99" s="97"/>
      <c r="N99" s="97"/>
      <c r="O99" s="325"/>
      <c r="P99" s="138"/>
      <c r="Q99" s="138"/>
      <c r="R99" s="325"/>
    </row>
    <row r="100" spans="2:18" ht="23.25" x14ac:dyDescent="0.25">
      <c r="B100" s="138"/>
      <c r="C100" s="491" t="s">
        <v>111</v>
      </c>
      <c r="D100" s="491"/>
      <c r="E100" s="491"/>
      <c r="F100" s="491"/>
      <c r="G100" s="492"/>
      <c r="H100" s="491"/>
      <c r="I100" s="491"/>
      <c r="J100" s="491"/>
      <c r="K100" s="491"/>
      <c r="L100" s="492"/>
      <c r="M100" s="491"/>
      <c r="N100" s="491"/>
      <c r="O100" s="492"/>
      <c r="P100" s="491"/>
      <c r="Q100" s="491"/>
      <c r="R100" s="492"/>
    </row>
    <row r="101" spans="2:18" x14ac:dyDescent="0.25">
      <c r="C101" s="493" t="s">
        <v>252</v>
      </c>
      <c r="D101" s="493"/>
      <c r="E101" s="493"/>
      <c r="F101" s="493"/>
      <c r="G101" s="494"/>
      <c r="H101" s="493"/>
      <c r="I101" s="493"/>
      <c r="J101" s="493"/>
      <c r="K101" s="493"/>
      <c r="L101" s="494"/>
      <c r="M101" s="493"/>
      <c r="N101" s="493"/>
      <c r="O101" s="494"/>
      <c r="P101" s="493"/>
      <c r="Q101" s="493"/>
      <c r="R101" s="494"/>
    </row>
    <row r="102" spans="2:18" x14ac:dyDescent="0.25">
      <c r="C102" s="493" t="str">
        <f>'HOME PAGE'!H6</f>
        <v>LATEST 52 WEEKS ENDING 12-28-2025</v>
      </c>
      <c r="D102" s="493"/>
      <c r="E102" s="493"/>
      <c r="F102" s="493"/>
      <c r="G102" s="495"/>
      <c r="H102" s="493"/>
      <c r="I102" s="493"/>
      <c r="J102" s="493"/>
      <c r="K102" s="493"/>
      <c r="L102" s="495"/>
      <c r="M102" s="493"/>
      <c r="N102" s="493"/>
      <c r="O102" s="495"/>
      <c r="P102" s="493"/>
      <c r="Q102" s="493"/>
      <c r="R102" s="495"/>
    </row>
    <row r="103" spans="2:18" x14ac:dyDescent="0.25">
      <c r="D103" s="1"/>
      <c r="E103" s="1"/>
      <c r="F103" s="1"/>
      <c r="G103" s="326"/>
      <c r="H103" s="1"/>
      <c r="I103" s="1"/>
      <c r="J103" s="1"/>
      <c r="K103" s="1"/>
      <c r="L103" s="326"/>
      <c r="M103" s="1"/>
      <c r="N103" s="1"/>
      <c r="O103" s="326"/>
      <c r="P103" s="1"/>
      <c r="Q103" s="1"/>
      <c r="R103" s="326"/>
    </row>
    <row r="104" spans="2:18" ht="15.75" thickBot="1" x14ac:dyDescent="0.3">
      <c r="D104" s="1"/>
      <c r="E104" s="1"/>
      <c r="F104" s="1"/>
      <c r="G104" s="326"/>
      <c r="H104" s="1"/>
      <c r="I104" s="1"/>
      <c r="J104" s="1"/>
      <c r="K104" s="1"/>
      <c r="L104" s="326"/>
      <c r="M104" s="1"/>
      <c r="N104" s="1"/>
      <c r="O104" s="326"/>
      <c r="P104" s="1"/>
      <c r="Q104" s="1"/>
      <c r="R104" s="326"/>
    </row>
    <row r="105" spans="2:18" x14ac:dyDescent="0.25">
      <c r="E105" s="496" t="s">
        <v>48</v>
      </c>
      <c r="F105" s="497"/>
      <c r="G105" s="502"/>
      <c r="H105" s="496" t="s">
        <v>17</v>
      </c>
      <c r="I105" s="517"/>
      <c r="J105" s="500" t="s">
        <v>18</v>
      </c>
      <c r="K105" s="500"/>
      <c r="L105" s="502"/>
      <c r="M105" s="518" t="s">
        <v>19</v>
      </c>
      <c r="N105" s="501"/>
      <c r="O105" s="498"/>
      <c r="P105" s="497" t="s">
        <v>20</v>
      </c>
      <c r="Q105" s="497"/>
      <c r="R105" s="498"/>
    </row>
    <row r="106" spans="2:18" ht="30.75" thickBot="1" x14ac:dyDescent="0.3">
      <c r="B106" s="2"/>
      <c r="C106" s="2"/>
      <c r="D106" s="23"/>
      <c r="E106" s="130" t="s">
        <v>16</v>
      </c>
      <c r="F106" s="274" t="s">
        <v>22</v>
      </c>
      <c r="G106" s="330" t="s">
        <v>23</v>
      </c>
      <c r="H106" s="103" t="s">
        <v>16</v>
      </c>
      <c r="I106" s="102" t="s">
        <v>22</v>
      </c>
      <c r="J106" s="248" t="s">
        <v>16</v>
      </c>
      <c r="K106" s="99" t="s">
        <v>22</v>
      </c>
      <c r="L106" s="330" t="s">
        <v>23</v>
      </c>
      <c r="M106" s="98" t="s">
        <v>16</v>
      </c>
      <c r="N106" s="155" t="s">
        <v>22</v>
      </c>
      <c r="O106" s="309" t="s">
        <v>23</v>
      </c>
      <c r="P106" s="108" t="s">
        <v>16</v>
      </c>
      <c r="Q106" s="99" t="s">
        <v>22</v>
      </c>
      <c r="R106" s="309" t="s">
        <v>23</v>
      </c>
    </row>
    <row r="107" spans="2:18" x14ac:dyDescent="0.25">
      <c r="B107" s="464" t="s">
        <v>46</v>
      </c>
      <c r="C107" s="467" t="s">
        <v>355</v>
      </c>
      <c r="D107" s="104" t="s">
        <v>281</v>
      </c>
      <c r="E107" s="280">
        <f>'Segment Data'!E30</f>
        <v>298880.54928722745</v>
      </c>
      <c r="F107" s="246">
        <f>'Segment Data'!F30</f>
        <v>131503.43287913749</v>
      </c>
      <c r="G107" s="347">
        <f>'Segment Data'!G30</f>
        <v>0.78567151652029199</v>
      </c>
      <c r="H107" s="115">
        <f>'Segment Data'!H30</f>
        <v>5.0998438799214636E-3</v>
      </c>
      <c r="I107" s="116">
        <f>'Segment Data'!I30</f>
        <v>2.2151538195634697E-3</v>
      </c>
      <c r="J107" s="109">
        <f>'Segment Data'!J30</f>
        <v>22.091942638749693</v>
      </c>
      <c r="K107" s="93">
        <f>'Segment Data'!K30</f>
        <v>8.429341334961947</v>
      </c>
      <c r="L107" s="331">
        <f>'Segment Data'!L30</f>
        <v>0.61696459902003009</v>
      </c>
      <c r="M107" s="115">
        <f>'Segment Data'!M30</f>
        <v>6602851.950691429</v>
      </c>
      <c r="N107" s="93">
        <f>'Segment Data'!N30</f>
        <v>4316045.1418300252</v>
      </c>
      <c r="O107" s="310">
        <f>'Segment Data'!O30</f>
        <v>1.8873676276917226</v>
      </c>
      <c r="P107" s="109">
        <f>'Segment Data'!P30</f>
        <v>756374.05367815495</v>
      </c>
      <c r="Q107" s="93">
        <f>'Segment Data'!Q30</f>
        <v>378430.60141301155</v>
      </c>
      <c r="R107" s="310">
        <f>'Segment Data'!R30</f>
        <v>1.0012889471823061</v>
      </c>
    </row>
    <row r="108" spans="2:18" x14ac:dyDescent="0.25">
      <c r="B108" s="465"/>
      <c r="C108" s="468"/>
      <c r="D108" s="90" t="s">
        <v>283</v>
      </c>
      <c r="E108" s="281">
        <f>'Segment Data'!E31</f>
        <v>322021630.340056</v>
      </c>
      <c r="F108" s="92">
        <f>'Segment Data'!F31</f>
        <v>7852728.5963464975</v>
      </c>
      <c r="G108" s="348">
        <f>'Segment Data'!G31</f>
        <v>2.4995244764080885E-2</v>
      </c>
      <c r="H108" s="117">
        <f>'Segment Data'!H31</f>
        <v>5.4947036353102945</v>
      </c>
      <c r="I108" s="118">
        <f>'Segment Data'!I31</f>
        <v>8.0104987762664948E-2</v>
      </c>
      <c r="J108" s="110">
        <f>'Segment Data'!J31</f>
        <v>8.0889616313252475</v>
      </c>
      <c r="K108" s="92">
        <f>'Segment Data'!K31</f>
        <v>-7.3581982692905612E-2</v>
      </c>
      <c r="L108" s="332">
        <f>'Segment Data'!L31</f>
        <v>-9.0145898352736158E-3</v>
      </c>
      <c r="M108" s="117">
        <f>'Segment Data'!M31</f>
        <v>2604820612.2775149</v>
      </c>
      <c r="N108" s="92">
        <f>'Segment Data'!N31</f>
        <v>40403249.626302242</v>
      </c>
      <c r="O108" s="311">
        <f>'Segment Data'!O31</f>
        <v>1.5755333049426674E-2</v>
      </c>
      <c r="P108" s="110">
        <f>'Segment Data'!P31</f>
        <v>1005606804.2077634</v>
      </c>
      <c r="Q108" s="92">
        <f>'Segment Data'!Q31</f>
        <v>46064214.532842159</v>
      </c>
      <c r="R108" s="311">
        <f>'Segment Data'!R31</f>
        <v>4.8006430385177615E-2</v>
      </c>
    </row>
    <row r="109" spans="2:18" ht="15.75" thickBot="1" x14ac:dyDescent="0.3">
      <c r="B109" s="465"/>
      <c r="C109" s="469"/>
      <c r="D109" s="91" t="s">
        <v>286</v>
      </c>
      <c r="E109" s="282">
        <f>'Segment Data'!E32</f>
        <v>22596043.168324187</v>
      </c>
      <c r="F109" s="94">
        <f>'Segment Data'!F32</f>
        <v>-3643800.2293839529</v>
      </c>
      <c r="G109" s="349">
        <f>'Segment Data'!G32</f>
        <v>-0.13886516676780977</v>
      </c>
      <c r="H109" s="119">
        <f>'Segment Data'!H32</f>
        <v>0.38555969178066513</v>
      </c>
      <c r="I109" s="120">
        <f>'Segment Data'!I32</f>
        <v>-6.6675458753093497E-2</v>
      </c>
      <c r="J109" s="111">
        <f>'Segment Data'!J32</f>
        <v>12.772849275986079</v>
      </c>
      <c r="K109" s="94">
        <f>'Segment Data'!K32</f>
        <v>0.31719688761647724</v>
      </c>
      <c r="L109" s="333">
        <f>'Segment Data'!L32</f>
        <v>2.5466099865845495E-2</v>
      </c>
      <c r="M109" s="119">
        <f>'Segment Data'!M32</f>
        <v>288615853.62267977</v>
      </c>
      <c r="N109" s="94">
        <f>'Segment Data'!N32</f>
        <v>-38218514.464427948</v>
      </c>
      <c r="O109" s="312">
        <f>'Segment Data'!O32</f>
        <v>-0.11693542110676063</v>
      </c>
      <c r="P109" s="111">
        <f>'Segment Data'!P32</f>
        <v>77763595.217945158</v>
      </c>
      <c r="Q109" s="94">
        <f>'Segment Data'!Q32</f>
        <v>-8656299.4111474156</v>
      </c>
      <c r="R109" s="312">
        <f>'Segment Data'!R32</f>
        <v>-0.10016558627269306</v>
      </c>
    </row>
    <row r="110" spans="2:18" x14ac:dyDescent="0.25">
      <c r="B110" s="465"/>
      <c r="C110" s="511" t="s">
        <v>354</v>
      </c>
      <c r="D110" s="104" t="s">
        <v>280</v>
      </c>
      <c r="E110" s="109">
        <f>'Segment Data'!E33</f>
        <v>1341805.3125625616</v>
      </c>
      <c r="F110" s="246">
        <f>'Segment Data'!F33</f>
        <v>-1932000.7626978946</v>
      </c>
      <c r="G110" s="331">
        <f>'Segment Data'!G33</f>
        <v>-0.59013903642542087</v>
      </c>
      <c r="H110" s="115">
        <f>'Segment Data'!H33</f>
        <v>2.2895426375645778E-2</v>
      </c>
      <c r="I110" s="116">
        <f>'Segment Data'!I33</f>
        <v>-3.3527554540202967E-2</v>
      </c>
      <c r="J110" s="109">
        <f>'Segment Data'!J33</f>
        <v>24.702988391405917</v>
      </c>
      <c r="K110" s="93">
        <f>'Segment Data'!K33</f>
        <v>3.3168567498915351</v>
      </c>
      <c r="L110" s="331">
        <f>'Segment Data'!L33</f>
        <v>0.15509381525796423</v>
      </c>
      <c r="M110" s="115">
        <f>'Segment Data'!M33</f>
        <v>33146601.059759747</v>
      </c>
      <c r="N110" s="93">
        <f>'Segment Data'!N33</f>
        <v>-36867446.634549901</v>
      </c>
      <c r="O110" s="310">
        <f>'Segment Data'!O33</f>
        <v>-0.52657213585933382</v>
      </c>
      <c r="P110" s="109">
        <f>'Segment Data'!P33</f>
        <v>6890469.3824669439</v>
      </c>
      <c r="Q110" s="93">
        <f>'Segment Data'!Q33</f>
        <v>-7619440.5100715775</v>
      </c>
      <c r="R110" s="310">
        <f>'Segment Data'!R33</f>
        <v>-0.52511976755898027</v>
      </c>
    </row>
    <row r="111" spans="2:18" x14ac:dyDescent="0.25">
      <c r="B111" s="465"/>
      <c r="C111" s="471"/>
      <c r="D111" s="90" t="s">
        <v>282</v>
      </c>
      <c r="E111" s="110">
        <f>'Segment Data'!E34</f>
        <v>21814987.975227769</v>
      </c>
      <c r="F111" s="92">
        <f>'Segment Data'!F34</f>
        <v>-2310434.9040941559</v>
      </c>
      <c r="G111" s="332">
        <f>'Segment Data'!G34</f>
        <v>-9.5767643769446478E-2</v>
      </c>
      <c r="H111" s="117">
        <f>'Segment Data'!H34</f>
        <v>0.37223242924754624</v>
      </c>
      <c r="I111" s="118">
        <f>'Segment Data'!I34</f>
        <v>-4.3561372649673746E-2</v>
      </c>
      <c r="J111" s="110">
        <f>'Segment Data'!J34</f>
        <v>8.0525022748483277</v>
      </c>
      <c r="K111" s="92">
        <f>'Segment Data'!K34</f>
        <v>-2.0770370618501843E-2</v>
      </c>
      <c r="L111" s="332">
        <f>'Segment Data'!L34</f>
        <v>-2.572732463106455E-3</v>
      </c>
      <c r="M111" s="117">
        <f>'Segment Data'!M34</f>
        <v>175665240.29631054</v>
      </c>
      <c r="N111" s="92">
        <f>'Segment Data'!N34</f>
        <v>-19105876.29563874</v>
      </c>
      <c r="O111" s="311">
        <f>'Segment Data'!O34</f>
        <v>-9.8093991706511924E-2</v>
      </c>
      <c r="P111" s="110">
        <f>'Segment Data'!P34</f>
        <v>43463178.955405168</v>
      </c>
      <c r="Q111" s="92">
        <f>'Segment Data'!Q34</f>
        <v>-4123227.7463786379</v>
      </c>
      <c r="R111" s="311">
        <f>'Segment Data'!R34</f>
        <v>-8.6647175783164901E-2</v>
      </c>
    </row>
    <row r="112" spans="2:18" x14ac:dyDescent="0.25">
      <c r="B112" s="465"/>
      <c r="C112" s="471"/>
      <c r="D112" s="90" t="s">
        <v>284</v>
      </c>
      <c r="E112" s="110">
        <f>'Segment Data'!E35</f>
        <v>4804856221.5183296</v>
      </c>
      <c r="F112" s="92">
        <f>'Segment Data'!F35</f>
        <v>82772030.047290802</v>
      </c>
      <c r="G112" s="332">
        <f>'Segment Data'!G35</f>
        <v>1.7528706963080509E-2</v>
      </c>
      <c r="H112" s="117">
        <f>'Segment Data'!H35</f>
        <v>81.985986219746238</v>
      </c>
      <c r="I112" s="118">
        <f>'Segment Data'!I35</f>
        <v>0.60240390196811688</v>
      </c>
      <c r="J112" s="110">
        <f>'Segment Data'!J35</f>
        <v>5.6815908255030045</v>
      </c>
      <c r="K112" s="92">
        <f>'Segment Data'!K35</f>
        <v>-3.9211244382197918E-3</v>
      </c>
      <c r="L112" s="332">
        <f>'Segment Data'!L35</f>
        <v>-6.8966954475582938E-4</v>
      </c>
      <c r="M112" s="117">
        <f>'Segment Data'!M35</f>
        <v>27299227026.039574</v>
      </c>
      <c r="N112" s="92">
        <f>'Segment Data'!N35</f>
        <v>451760926.80243683</v>
      </c>
      <c r="O112" s="311">
        <f>'Segment Data'!O35</f>
        <v>1.682694840297325E-2</v>
      </c>
      <c r="P112" s="110">
        <f>'Segment Data'!P35</f>
        <v>6493602008.1440287</v>
      </c>
      <c r="Q112" s="92">
        <f>'Segment Data'!Q35</f>
        <v>89290158.182538033</v>
      </c>
      <c r="R112" s="311">
        <f>'Segment Data'!R35</f>
        <v>1.3942193989675087E-2</v>
      </c>
    </row>
    <row r="113" spans="2:18" ht="15.75" thickBot="1" x14ac:dyDescent="0.3">
      <c r="B113" s="510"/>
      <c r="C113" s="512"/>
      <c r="D113" s="91" t="s">
        <v>285</v>
      </c>
      <c r="E113" s="111">
        <f>'Segment Data'!E36</f>
        <v>688835287.09580231</v>
      </c>
      <c r="F113" s="94">
        <f>'Segment Data'!F36</f>
        <v>-24480199.890360236</v>
      </c>
      <c r="G113" s="333">
        <f>'Segment Data'!G36</f>
        <v>-3.4318895827976217E-2</v>
      </c>
      <c r="H113" s="119">
        <f>'Segment Data'!H36</f>
        <v>11.7537003714266</v>
      </c>
      <c r="I113" s="120">
        <f>'Segment Data'!I36</f>
        <v>-0.54005960823181987</v>
      </c>
      <c r="J113" s="111">
        <f>'Segment Data'!J36</f>
        <v>4.8387578146274297</v>
      </c>
      <c r="K113" s="94">
        <f>'Segment Data'!K36</f>
        <v>-7.7795917887062416E-3</v>
      </c>
      <c r="L113" s="333">
        <f>'Segment Data'!L36</f>
        <v>-1.6051855451290138E-3</v>
      </c>
      <c r="M113" s="119">
        <f>'Segment Data'!M36</f>
        <v>3333107128.4259424</v>
      </c>
      <c r="N113" s="94">
        <f>'Segment Data'!N36</f>
        <v>-124003061.82843685</v>
      </c>
      <c r="O113" s="312">
        <f>'Segment Data'!O36</f>
        <v>-3.5868993177597418E-2</v>
      </c>
      <c r="P113" s="111">
        <f>'Segment Data'!P36</f>
        <v>701600943.58379042</v>
      </c>
      <c r="Q113" s="94">
        <f>'Segment Data'!Q36</f>
        <v>-22291279.113154531</v>
      </c>
      <c r="R113" s="312">
        <f>'Segment Data'!R36</f>
        <v>-3.0793643603609623E-2</v>
      </c>
    </row>
    <row r="114" spans="2:18" x14ac:dyDescent="0.25">
      <c r="B114" s="473" t="s">
        <v>47</v>
      </c>
      <c r="C114" s="474"/>
      <c r="D114" s="82" t="str">
        <f>_xlfn.XLOOKUP('TOTAL U.S. MULO+'!E114,'Form Data'!E:E,'Form Data'!D:D,"NOT FOUND",0)</f>
        <v>SHREDDED</v>
      </c>
      <c r="E114" s="112">
        <f>'Form Data'!E62</f>
        <v>1637067992.4183567</v>
      </c>
      <c r="F114" s="276">
        <f>'Form Data'!F62</f>
        <v>2906968.6398847103</v>
      </c>
      <c r="G114" s="336">
        <f>'Form Data'!G62</f>
        <v>1.7788752745817422E-3</v>
      </c>
      <c r="H114" s="121">
        <f>'Form Data'!H62</f>
        <v>27.85462859425877</v>
      </c>
      <c r="I114" s="122">
        <f>'Form Data'!I62</f>
        <v>-0.2535861726017643</v>
      </c>
      <c r="J114" s="112">
        <f>'Form Data'!J62</f>
        <v>4.4652801780874469</v>
      </c>
      <c r="K114" s="106">
        <f>'Form Data'!K62</f>
        <v>-8.9146962663941842E-2</v>
      </c>
      <c r="L114" s="336">
        <f>'Form Data'!L62</f>
        <v>-1.9573693882659057E-2</v>
      </c>
      <c r="M114" s="121">
        <f>'Form Data'!M62</f>
        <v>7309967256.7270994</v>
      </c>
      <c r="N114" s="106">
        <f>'Form Data'!N62</f>
        <v>-132700062.32764912</v>
      </c>
      <c r="O114" s="315">
        <f>'Form Data'!O62</f>
        <v>-1.7829637768157373E-2</v>
      </c>
      <c r="P114" s="112">
        <f>'Form Data'!P62</f>
        <v>1985150440.2752748</v>
      </c>
      <c r="Q114" s="106">
        <f>'Form Data'!Q62</f>
        <v>6936899.5114228725</v>
      </c>
      <c r="R114" s="315">
        <f>'Form Data'!R62</f>
        <v>3.5066484828247171E-3</v>
      </c>
    </row>
    <row r="115" spans="2:18" x14ac:dyDescent="0.25">
      <c r="B115" s="475"/>
      <c r="C115" s="476"/>
      <c r="D115" s="83" t="str">
        <f>_xlfn.XLOOKUP('TOTAL U.S. MULO+'!E115,'Form Data'!E:E,'Form Data'!D:D,"NOT FOUND",0)</f>
        <v>CHUNK</v>
      </c>
      <c r="E115" s="283">
        <f>'Form Data'!E63</f>
        <v>819245961.35432374</v>
      </c>
      <c r="F115" s="105">
        <f>'Form Data'!F63</f>
        <v>49546630.975387812</v>
      </c>
      <c r="G115" s="350">
        <f>'Form Data'!G63</f>
        <v>6.4371409743847863E-2</v>
      </c>
      <c r="H115" s="123">
        <f>'Form Data'!H63</f>
        <v>13.939428347848065</v>
      </c>
      <c r="I115" s="124">
        <f>'Form Data'!I63</f>
        <v>0.70029599222733019</v>
      </c>
      <c r="J115" s="113">
        <f>'Form Data'!J63</f>
        <v>5.8729724220786306</v>
      </c>
      <c r="K115" s="105">
        <f>'Form Data'!K63</f>
        <v>1.3397466694985205E-2</v>
      </c>
      <c r="L115" s="337">
        <f>'Form Data'!L63</f>
        <v>2.2864229567839071E-3</v>
      </c>
      <c r="M115" s="123">
        <f>'Form Data'!M63</f>
        <v>4811408937.933239</v>
      </c>
      <c r="N115" s="105">
        <f>'Form Data'!N63</f>
        <v>301298018.46926403</v>
      </c>
      <c r="O115" s="316">
        <f>'Form Data'!O63</f>
        <v>6.6805012969630734E-2</v>
      </c>
      <c r="P115" s="113">
        <f>'Form Data'!P63</f>
        <v>1091174785.5586185</v>
      </c>
      <c r="Q115" s="105">
        <f>'Form Data'!Q63</f>
        <v>46934639.562211037</v>
      </c>
      <c r="R115" s="316">
        <f>'Form Data'!R63</f>
        <v>4.4946212556716339E-2</v>
      </c>
    </row>
    <row r="116" spans="2:18" x14ac:dyDescent="0.25">
      <c r="B116" s="475"/>
      <c r="C116" s="476"/>
      <c r="D116" s="83" t="str">
        <f>_xlfn.XLOOKUP('TOTAL U.S. MULO+'!E116,'Form Data'!E:E,'Form Data'!D:D,"NOT FOUND",0)</f>
        <v>SLICED</v>
      </c>
      <c r="E116" s="113">
        <f>'Form Data'!E64</f>
        <v>672938005.62524283</v>
      </c>
      <c r="F116" s="244">
        <f>'Form Data'!F64</f>
        <v>13966579.542927146</v>
      </c>
      <c r="G116" s="337">
        <f>'Form Data'!G64</f>
        <v>2.11945146483218E-2</v>
      </c>
      <c r="H116" s="123">
        <f>'Form Data'!H64</f>
        <v>11.450005925509643</v>
      </c>
      <c r="I116" s="124">
        <f>'Form Data'!I64</f>
        <v>0.11543723856425281</v>
      </c>
      <c r="J116" s="113">
        <f>'Form Data'!J64</f>
        <v>5.7112890971120525</v>
      </c>
      <c r="K116" s="105">
        <f>'Form Data'!K64</f>
        <v>-9.4762749327894191E-2</v>
      </c>
      <c r="L116" s="337">
        <f>'Form Data'!L64</f>
        <v>-1.6321374978075533E-2</v>
      </c>
      <c r="M116" s="123">
        <f>'Form Data'!M64</f>
        <v>3843343494.5597782</v>
      </c>
      <c r="N116" s="105">
        <f>'Form Data'!N64</f>
        <v>17321229.403384209</v>
      </c>
      <c r="O116" s="316">
        <f>'Form Data'!O64</f>
        <v>4.5272160491925889E-3</v>
      </c>
      <c r="P116" s="113">
        <f>'Form Data'!P64</f>
        <v>1099358019.1539569</v>
      </c>
      <c r="Q116" s="105">
        <f>'Form Data'!Q64</f>
        <v>20402625.030297041</v>
      </c>
      <c r="R116" s="316">
        <f>'Form Data'!R64</f>
        <v>1.8909609369781491E-2</v>
      </c>
    </row>
    <row r="117" spans="2:18" x14ac:dyDescent="0.25">
      <c r="B117" s="475"/>
      <c r="C117" s="476"/>
      <c r="D117" s="83" t="str">
        <f>_xlfn.XLOOKUP('TOTAL U.S. MULO+'!E117,'Form Data'!E:E,'Form Data'!D:D,"NOT FOUND",0)</f>
        <v>CREAM CHEESE</v>
      </c>
      <c r="E117" s="113">
        <f>'Form Data'!E65</f>
        <v>555326514.51915336</v>
      </c>
      <c r="F117" s="105">
        <f>'Form Data'!F65</f>
        <v>231055.57669973373</v>
      </c>
      <c r="G117" s="337">
        <f>'Form Data'!G65</f>
        <v>4.1624476110817385E-4</v>
      </c>
      <c r="H117" s="123">
        <f>'Form Data'!H65</f>
        <v>9.4488523886076177</v>
      </c>
      <c r="I117" s="124">
        <f>'Form Data'!I65</f>
        <v>-9.9008653866137664E-2</v>
      </c>
      <c r="J117" s="113">
        <f>'Form Data'!J65</f>
        <v>5.3399203806573912</v>
      </c>
      <c r="K117" s="105">
        <f>'Form Data'!K65</f>
        <v>-0.133765788001317</v>
      </c>
      <c r="L117" s="337">
        <f>'Form Data'!L65</f>
        <v>-2.4437971757905047E-2</v>
      </c>
      <c r="M117" s="123">
        <f>'Form Data'!M65</f>
        <v>2965399372.8002596</v>
      </c>
      <c r="N117" s="105">
        <f>'Form Data'!N65</f>
        <v>-73018963.098306656</v>
      </c>
      <c r="O117" s="316">
        <f>'Form Data'!O65</f>
        <v>-2.4031899174513243E-2</v>
      </c>
      <c r="P117" s="113">
        <f>'Form Data'!P65</f>
        <v>805310099.57913256</v>
      </c>
      <c r="Q117" s="105">
        <f>'Form Data'!Q65</f>
        <v>-2498999.0409686565</v>
      </c>
      <c r="R117" s="316">
        <f>'Form Data'!R65</f>
        <v>-3.0935514903675195E-3</v>
      </c>
    </row>
    <row r="118" spans="2:18" x14ac:dyDescent="0.25">
      <c r="B118" s="475"/>
      <c r="C118" s="476"/>
      <c r="D118" s="83" t="str">
        <f>_xlfn.XLOOKUP('TOTAL U.S. MULO+'!E118,'Form Data'!E:E,'Form Data'!D:D,"NOT FOUND",0)</f>
        <v>STRING AND STICK</v>
      </c>
      <c r="E118" s="113">
        <f>'Form Data'!E66</f>
        <v>318774614.58410203</v>
      </c>
      <c r="F118" s="105">
        <f>'Form Data'!F66</f>
        <v>6567858.2085827589</v>
      </c>
      <c r="G118" s="337">
        <f>'Form Data'!G66</f>
        <v>2.1036886852900141E-2</v>
      </c>
      <c r="H118" s="123">
        <f>'Form Data'!H66</f>
        <v>5.4239338473664374</v>
      </c>
      <c r="I118" s="124">
        <f>'Form Data'!I66</f>
        <v>5.3854380180697881E-2</v>
      </c>
      <c r="J118" s="113">
        <f>'Form Data'!J66</f>
        <v>5.6155433808306006</v>
      </c>
      <c r="K118" s="105">
        <f>'Form Data'!K66</f>
        <v>0.17252320961511014</v>
      </c>
      <c r="L118" s="337">
        <f>'Form Data'!L66</f>
        <v>3.1696228231427565E-2</v>
      </c>
      <c r="M118" s="123">
        <f>'Form Data'!M66</f>
        <v>1790092676.9045799</v>
      </c>
      <c r="N118" s="105">
        <f>'Form Data'!N66</f>
        <v>90745004.362868071</v>
      </c>
      <c r="O118" s="316">
        <f>'Form Data'!O66</f>
        <v>5.3399905051295889E-2</v>
      </c>
      <c r="P118" s="113">
        <f>'Form Data'!P66</f>
        <v>323791601.97273642</v>
      </c>
      <c r="Q118" s="105">
        <f>'Form Data'!Q66</f>
        <v>4315967.8515455723</v>
      </c>
      <c r="R118" s="316">
        <f>'Form Data'!R66</f>
        <v>1.3509536849086713E-2</v>
      </c>
    </row>
    <row r="119" spans="2:18" x14ac:dyDescent="0.25">
      <c r="B119" s="475"/>
      <c r="C119" s="476"/>
      <c r="D119" s="83" t="str">
        <f>_xlfn.XLOOKUP('TOTAL U.S. MULO+'!E119,'Form Data'!E:E,'Form Data'!D:D,"NOT FOUND",0)</f>
        <v>UNKNOWN</v>
      </c>
      <c r="E119" s="113">
        <f>'Form Data'!E67</f>
        <v>148645198.91655165</v>
      </c>
      <c r="F119" s="105">
        <f>'Form Data'!F67</f>
        <v>-7171464.7391124666</v>
      </c>
      <c r="G119" s="337">
        <f>'Form Data'!G67</f>
        <v>-4.6025017933643685E-2</v>
      </c>
      <c r="H119" s="123">
        <f>'Form Data'!H67</f>
        <v>2.5291904962504201</v>
      </c>
      <c r="I119" s="124">
        <f>'Form Data'!I67</f>
        <v>-0.15091763419707149</v>
      </c>
      <c r="J119" s="113">
        <f>'Form Data'!J67</f>
        <v>10.165748639872534</v>
      </c>
      <c r="K119" s="105">
        <f>'Form Data'!K67</f>
        <v>0.30263186056045832</v>
      </c>
      <c r="L119" s="337">
        <f>'Form Data'!L67</f>
        <v>3.0683187407375096E-2</v>
      </c>
      <c r="M119" s="123">
        <f>'Form Data'!M67</f>
        <v>1511089728.7095172</v>
      </c>
      <c r="N119" s="105">
        <f>'Form Data'!N67</f>
        <v>-25748221.089089632</v>
      </c>
      <c r="O119" s="316">
        <f>'Form Data'!O67</f>
        <v>-1.6754024776954382E-2</v>
      </c>
      <c r="P119" s="113">
        <f>'Form Data'!P67</f>
        <v>212668902.00375894</v>
      </c>
      <c r="Q119" s="105">
        <f>'Form Data'!Q67</f>
        <v>-11944421.179971159</v>
      </c>
      <c r="R119" s="316">
        <f>'Form Data'!R67</f>
        <v>-5.3177705626129813E-2</v>
      </c>
    </row>
    <row r="120" spans="2:18" x14ac:dyDescent="0.25">
      <c r="B120" s="475"/>
      <c r="C120" s="476"/>
      <c r="D120" s="83" t="str">
        <f>_xlfn.XLOOKUP('TOTAL U.S. MULO+'!E120,'Form Data'!E:E,'Form Data'!D:D,"NOT FOUND",0)</f>
        <v>GRATED</v>
      </c>
      <c r="E120" s="113">
        <f>'Form Data'!E68</f>
        <v>112059495.77554636</v>
      </c>
      <c r="F120" s="105">
        <f>'Form Data'!F68</f>
        <v>-1302774.0088848323</v>
      </c>
      <c r="G120" s="337">
        <f>'Form Data'!G68</f>
        <v>-1.1492130594792933E-2</v>
      </c>
      <c r="H120" s="123">
        <f>'Form Data'!H68</f>
        <v>1.9066866188475808</v>
      </c>
      <c r="I120" s="124">
        <f>'Form Data'!I68</f>
        <v>-4.3189176251255512E-2</v>
      </c>
      <c r="J120" s="113">
        <f>'Form Data'!J68</f>
        <v>8.0873245492724894</v>
      </c>
      <c r="K120" s="105">
        <f>'Form Data'!K68</f>
        <v>0.16474656725896875</v>
      </c>
      <c r="L120" s="337">
        <f>'Form Data'!L68</f>
        <v>2.0794565560981509E-2</v>
      </c>
      <c r="M120" s="123">
        <f>'Form Data'!M68</f>
        <v>906261511.16467285</v>
      </c>
      <c r="N120" s="105">
        <f>'Form Data'!N68</f>
        <v>8140088.5794616938</v>
      </c>
      <c r="O120" s="316">
        <f>'Form Data'!O68</f>
        <v>9.0634611030997719E-3</v>
      </c>
      <c r="P120" s="113">
        <f>'Form Data'!P68</f>
        <v>195782863.42267457</v>
      </c>
      <c r="Q120" s="105">
        <f>'Form Data'!Q68</f>
        <v>-889716.8463422358</v>
      </c>
      <c r="R120" s="316">
        <f>'Form Data'!R68</f>
        <v>-4.5238479361243171E-3</v>
      </c>
    </row>
    <row r="121" spans="2:18" x14ac:dyDescent="0.25">
      <c r="B121" s="475"/>
      <c r="C121" s="476"/>
      <c r="D121" s="83" t="str">
        <f>_xlfn.XLOOKUP('TOTAL U.S. MULO+'!E121,'Form Data'!E:E,'Form Data'!D:D,"NOT FOUND",0)</f>
        <v>RICOTTA</v>
      </c>
      <c r="E121" s="113">
        <f>'Form Data'!E69</f>
        <v>104360017.62571205</v>
      </c>
      <c r="F121" s="105">
        <f>'Form Data'!F69</f>
        <v>1966272.697176829</v>
      </c>
      <c r="G121" s="337">
        <f>'Form Data'!G69</f>
        <v>1.920305482086988E-2</v>
      </c>
      <c r="H121" s="123">
        <f>'Form Data'!H69</f>
        <v>1.7756803898903917</v>
      </c>
      <c r="I121" s="124">
        <f>'Form Data'!I69</f>
        <v>1.4467552626832747E-2</v>
      </c>
      <c r="J121" s="113">
        <f>'Form Data'!J69</f>
        <v>3.2430073294641963</v>
      </c>
      <c r="K121" s="105">
        <f>'Form Data'!K69</f>
        <v>9.6572585735865246E-2</v>
      </c>
      <c r="L121" s="337">
        <f>'Form Data'!L69</f>
        <v>3.0692702567043449E-2</v>
      </c>
      <c r="M121" s="123">
        <f>'Form Data'!M69</f>
        <v>338440302.0631969</v>
      </c>
      <c r="N121" s="105">
        <f>'Form Data'!N69</f>
        <v>16265065.479597092</v>
      </c>
      <c r="O121" s="316">
        <f>'Form Data'!O69</f>
        <v>5.0485151037908967E-2</v>
      </c>
      <c r="P121" s="113">
        <f>'Form Data'!P69</f>
        <v>79676941.364648148</v>
      </c>
      <c r="Q121" s="105">
        <f>'Form Data'!Q69</f>
        <v>2373701.0828519166</v>
      </c>
      <c r="R121" s="316">
        <f>'Form Data'!R69</f>
        <v>3.0706359451414717E-2</v>
      </c>
    </row>
    <row r="122" spans="2:18" x14ac:dyDescent="0.25">
      <c r="B122" s="475"/>
      <c r="C122" s="476"/>
      <c r="D122" s="83" t="str">
        <f>_xlfn.XLOOKUP('TOTAL U.S. MULO+'!E122,'Form Data'!E:E,'Form Data'!D:D,"NOT FOUND",0)</f>
        <v>ROUND</v>
      </c>
      <c r="E122" s="113">
        <f>'Form Data'!E70</f>
        <v>91766399.872252002</v>
      </c>
      <c r="F122" s="105">
        <f>'Form Data'!F70</f>
        <v>7812307.8650515079</v>
      </c>
      <c r="G122" s="337">
        <f>'Form Data'!G70</f>
        <v>9.3054521563778803E-2</v>
      </c>
      <c r="H122" s="123">
        <f>'Form Data'!H70</f>
        <v>1.5614006245994654</v>
      </c>
      <c r="I122" s="124">
        <f>'Form Data'!I70</f>
        <v>0.1173570974573952</v>
      </c>
      <c r="J122" s="113">
        <f>'Form Data'!J70</f>
        <v>8.085212664453449</v>
      </c>
      <c r="K122" s="105">
        <f>'Form Data'!K70</f>
        <v>-0.15848397305332718</v>
      </c>
      <c r="L122" s="337">
        <f>'Form Data'!L70</f>
        <v>-1.9224867195168777E-2</v>
      </c>
      <c r="M122" s="123">
        <f>'Form Data'!M70</f>
        <v>741950858.41843128</v>
      </c>
      <c r="N122" s="105">
        <f>'Form Data'!N70</f>
        <v>49858792.433737993</v>
      </c>
      <c r="O122" s="316">
        <f>'Form Data'!O70</f>
        <v>7.2040693549636353E-2</v>
      </c>
      <c r="P122" s="113">
        <f>'Form Data'!P70</f>
        <v>114594661.47911277</v>
      </c>
      <c r="Q122" s="105">
        <f>'Form Data'!Q70</f>
        <v>6570199.9440082759</v>
      </c>
      <c r="R122" s="316">
        <f>'Form Data'!R70</f>
        <v>6.0821408879443206E-2</v>
      </c>
    </row>
    <row r="123" spans="2:18" x14ac:dyDescent="0.25">
      <c r="B123" s="475"/>
      <c r="C123" s="476"/>
      <c r="D123" s="83" t="str">
        <f>_xlfn.XLOOKUP('TOTAL U.S. MULO+'!E123,'Form Data'!E:E,'Form Data'!D:D,"NOT FOUND",0)</f>
        <v>CRUMBLED</v>
      </c>
      <c r="E123" s="113">
        <f>'Form Data'!E71</f>
        <v>74308946.371673554</v>
      </c>
      <c r="F123" s="105">
        <f>'Form Data'!F71</f>
        <v>-5421.7299713343382</v>
      </c>
      <c r="G123" s="337">
        <f>'Form Data'!G71</f>
        <v>-7.2956685360207386E-5</v>
      </c>
      <c r="H123" s="123">
        <f>'Form Data'!H71</f>
        <v>1.2643629415513642</v>
      </c>
      <c r="I123" s="124">
        <f>'Form Data'!I71</f>
        <v>-1.3873528704659632E-2</v>
      </c>
      <c r="J123" s="113">
        <f>'Form Data'!J71</f>
        <v>8.7344801621320904</v>
      </c>
      <c r="K123" s="105">
        <f>'Form Data'!K71</f>
        <v>-2.101037825338814E-2</v>
      </c>
      <c r="L123" s="337">
        <f>'Form Data'!L71</f>
        <v>-2.3996803099124945E-3</v>
      </c>
      <c r="M123" s="123">
        <f>'Form Data'!M71</f>
        <v>649050017.95231998</v>
      </c>
      <c r="N123" s="105">
        <f>'Form Data'!N71</f>
        <v>-1608728.9763561487</v>
      </c>
      <c r="O123" s="316">
        <f>'Form Data'!O71</f>
        <v>-2.4724619225513834E-3</v>
      </c>
      <c r="P123" s="113">
        <f>'Form Data'!P71</f>
        <v>136014066.16979083</v>
      </c>
      <c r="Q123" s="105">
        <f>'Form Data'!Q71</f>
        <v>-918524.0369065702</v>
      </c>
      <c r="R123" s="316">
        <f>'Form Data'!R71</f>
        <v>-6.7078555625076095E-3</v>
      </c>
    </row>
    <row r="124" spans="2:18" x14ac:dyDescent="0.25">
      <c r="B124" s="475"/>
      <c r="C124" s="476"/>
      <c r="D124" s="83" t="str">
        <f>_xlfn.XLOOKUP('TOTAL U.S. MULO+'!E124,'Form Data'!E:E,'Form Data'!D:D,"NOT FOUND",0)</f>
        <v>SPREAD/COLD PACK</v>
      </c>
      <c r="E124" s="113">
        <f>'Form Data'!E72</f>
        <v>59631824.574128106</v>
      </c>
      <c r="F124" s="105">
        <f>'Form Data'!F72</f>
        <v>-1399237.7101244405</v>
      </c>
      <c r="G124" s="337">
        <f>'Form Data'!G72</f>
        <v>-2.2926648459885596E-2</v>
      </c>
      <c r="H124" s="123">
        <f>'Form Data'!H72</f>
        <v>1.0146324609624724</v>
      </c>
      <c r="I124" s="124">
        <f>'Form Data'!I72</f>
        <v>-3.5125905057621365E-2</v>
      </c>
      <c r="J124" s="113">
        <f>'Form Data'!J72</f>
        <v>9.4365467133648746</v>
      </c>
      <c r="K124" s="105">
        <f>'Form Data'!K72</f>
        <v>0.5347610260479243</v>
      </c>
      <c r="L124" s="337">
        <f>'Form Data'!L72</f>
        <v>6.0073455465215135E-2</v>
      </c>
      <c r="M124" s="123">
        <f>'Form Data'!M72</f>
        <v>562718498.19693935</v>
      </c>
      <c r="N124" s="105">
        <f>'Form Data'!N72</f>
        <v>19433061.47323072</v>
      </c>
      <c r="O124" s="316">
        <f>'Form Data'!O72</f>
        <v>3.5769524010108023E-2</v>
      </c>
      <c r="P124" s="113">
        <f>'Form Data'!P72</f>
        <v>104752062.63496511</v>
      </c>
      <c r="Q124" s="105">
        <f>'Form Data'!Q72</f>
        <v>511643.61332082748</v>
      </c>
      <c r="R124" s="316">
        <f>'Form Data'!R72</f>
        <v>4.908303498037463E-3</v>
      </c>
    </row>
    <row r="125" spans="2:18" x14ac:dyDescent="0.25">
      <c r="B125" s="475"/>
      <c r="C125" s="476"/>
      <c r="D125" s="83" t="str">
        <f>_xlfn.XLOOKUP('TOTAL U.S. MULO+'!E125,'Form Data'!E:E,'Form Data'!D:D,"NOT FOUND",0)</f>
        <v>GRAB AND GO</v>
      </c>
      <c r="E125" s="113">
        <f>'Form Data'!E73</f>
        <v>53680188.709034227</v>
      </c>
      <c r="F125" s="105">
        <f>'Form Data'!F73</f>
        <v>6033866.4899727181</v>
      </c>
      <c r="G125" s="337">
        <f>'Form Data'!G73</f>
        <v>0.1266386618935888</v>
      </c>
      <c r="H125" s="123">
        <f>'Form Data'!H73</f>
        <v>0.91336567954702208</v>
      </c>
      <c r="I125" s="124">
        <f>'Form Data'!I73</f>
        <v>9.3830126870684372E-2</v>
      </c>
      <c r="J125" s="113">
        <f>'Form Data'!J73</f>
        <v>9.2887741094393679</v>
      </c>
      <c r="K125" s="105">
        <f>'Form Data'!K73</f>
        <v>2.5501971872738949E-3</v>
      </c>
      <c r="L125" s="337">
        <f>'Form Data'!L73</f>
        <v>2.7462154815254946E-4</v>
      </c>
      <c r="M125" s="123">
        <f>'Form Data'!M73</f>
        <v>498623147.07029665</v>
      </c>
      <c r="N125" s="105">
        <f>'Form Data'!N73</f>
        <v>56168730.34877938</v>
      </c>
      <c r="O125" s="316">
        <f>'Form Data'!O73</f>
        <v>0.12694806114712653</v>
      </c>
      <c r="P125" s="113">
        <f>'Form Data'!P73</f>
        <v>94841284.670420676</v>
      </c>
      <c r="Q125" s="105">
        <f>'Form Data'!Q73</f>
        <v>10819024.223478004</v>
      </c>
      <c r="R125" s="316">
        <f>'Form Data'!R73</f>
        <v>0.12876378433438918</v>
      </c>
    </row>
    <row r="126" spans="2:18" x14ac:dyDescent="0.25">
      <c r="B126" s="475"/>
      <c r="C126" s="476"/>
      <c r="D126" s="83" t="str">
        <f>_xlfn.XLOOKUP('TOTAL U.S. MULO+'!E126,'Form Data'!E:E,'Form Data'!D:D,"NOT FOUND",0)</f>
        <v>BALL</v>
      </c>
      <c r="E126" s="113">
        <f>'Form Data'!E74</f>
        <v>36582706.916860737</v>
      </c>
      <c r="F126" s="105">
        <f>'Form Data'!F74</f>
        <v>2638659.1092930883</v>
      </c>
      <c r="G126" s="337">
        <f>'Form Data'!G74</f>
        <v>7.77355465751145E-2</v>
      </c>
      <c r="H126" s="123">
        <f>'Form Data'!H74</f>
        <v>0.62245289680147253</v>
      </c>
      <c r="I126" s="124">
        <f>'Form Data'!I74</f>
        <v>3.8601873586129765E-2</v>
      </c>
      <c r="J126" s="113">
        <f>'Form Data'!J74</f>
        <v>8.8153251867055644</v>
      </c>
      <c r="K126" s="105">
        <f>'Form Data'!K74</f>
        <v>-0.14170055880214605</v>
      </c>
      <c r="L126" s="337">
        <f>'Form Data'!L74</f>
        <v>-1.582004594250656E-2</v>
      </c>
      <c r="M126" s="123">
        <f>'Form Data'!M74</f>
        <v>322488457.68207031</v>
      </c>
      <c r="N126" s="105">
        <f>'Form Data'!N74</f>
        <v>18450747.562942326</v>
      </c>
      <c r="O126" s="316">
        <f>'Form Data'!O74</f>
        <v>6.0685720714423741E-2</v>
      </c>
      <c r="P126" s="113">
        <f>'Form Data'!P74</f>
        <v>61182646.824314348</v>
      </c>
      <c r="Q126" s="105">
        <f>'Form Data'!Q74</f>
        <v>2948221.9872222319</v>
      </c>
      <c r="R126" s="316">
        <f>'Form Data'!R74</f>
        <v>5.0626789832126533E-2</v>
      </c>
    </row>
    <row r="127" spans="2:18" ht="15.75" customHeight="1" x14ac:dyDescent="0.25">
      <c r="B127" s="475"/>
      <c r="C127" s="476"/>
      <c r="D127" s="83" t="str">
        <f>_xlfn.XLOOKUP('TOTAL U.S. MULO+'!E127,'Form Data'!E:E,'Form Data'!D:D,"NOT FOUND",0)</f>
        <v>CUBE</v>
      </c>
      <c r="E127" s="113">
        <f>'Form Data'!E75</f>
        <v>31565436.369155373</v>
      </c>
      <c r="F127" s="105">
        <f>'Form Data'!F75</f>
        <v>1869586.5166134089</v>
      </c>
      <c r="G127" s="337">
        <f>'Form Data'!G75</f>
        <v>6.2957838415032677E-2</v>
      </c>
      <c r="H127" s="123">
        <f>'Form Data'!H75</f>
        <v>0.53708429371932787</v>
      </c>
      <c r="I127" s="124">
        <f>'Form Data'!I75</f>
        <v>2.6303952495839278E-2</v>
      </c>
      <c r="J127" s="113">
        <f>'Form Data'!J75</f>
        <v>6.6610217462853942</v>
      </c>
      <c r="K127" s="105">
        <f>'Form Data'!K75</f>
        <v>6.3800735312056212E-2</v>
      </c>
      <c r="L127" s="337">
        <f>'Form Data'!L75</f>
        <v>9.6708500754991693E-3</v>
      </c>
      <c r="M127" s="123">
        <f>'Form Data'!M75</f>
        <v>210258058.08593181</v>
      </c>
      <c r="N127" s="105">
        <f>'Form Data'!N75</f>
        <v>14347973.500032455</v>
      </c>
      <c r="O127" s="316">
        <f>'Form Data'!O75</f>
        <v>7.3237544306921046E-2</v>
      </c>
      <c r="P127" s="113">
        <f>'Form Data'!P75</f>
        <v>58465762.689143375</v>
      </c>
      <c r="Q127" s="105">
        <f>'Form Data'!Q75</f>
        <v>4997472.394097276</v>
      </c>
      <c r="R127" s="316">
        <f>'Form Data'!R75</f>
        <v>9.3466096756048653E-2</v>
      </c>
    </row>
    <row r="128" spans="2:18" ht="15.75" thickBot="1" x14ac:dyDescent="0.3">
      <c r="B128" s="477"/>
      <c r="C128" s="478"/>
      <c r="D128" s="84" t="str">
        <f>_xlfn.XLOOKUP('TOTAL U.S. MULO+'!E128,'Form Data'!E:E,'Form Data'!D:D,"NOT FOUND",0)</f>
        <v>LOAF</v>
      </c>
      <c r="E128" s="114">
        <f>'Form Data'!E76</f>
        <v>27386327.059996292</v>
      </c>
      <c r="F128" s="107">
        <f>'Form Data'!F76</f>
        <v>484713.96897449717</v>
      </c>
      <c r="G128" s="338">
        <f>'Form Data'!G76</f>
        <v>1.8018026180603525E-2</v>
      </c>
      <c r="H128" s="125">
        <f>'Form Data'!H76</f>
        <v>0.46597696146401157</v>
      </c>
      <c r="I128" s="126">
        <f>'Form Data'!I76</f>
        <v>3.2585956881230338E-3</v>
      </c>
      <c r="J128" s="114">
        <f>'Form Data'!J76</f>
        <v>5.6114707891923015</v>
      </c>
      <c r="K128" s="107">
        <f>'Form Data'!K76</f>
        <v>0.20103542105512595</v>
      </c>
      <c r="L128" s="338">
        <f>'Form Data'!L76</f>
        <v>3.7156976726688606E-2</v>
      </c>
      <c r="M128" s="125">
        <f>'Form Data'!M76</f>
        <v>153677574.32043588</v>
      </c>
      <c r="N128" s="107">
        <f>'Form Data'!N76</f>
        <v>8128135.3928295076</v>
      </c>
      <c r="O128" s="317">
        <f>'Form Data'!O76</f>
        <v>5.5844498286745668E-2</v>
      </c>
      <c r="P128" s="114">
        <f>'Form Data'!P76</f>
        <v>18079977.000650261</v>
      </c>
      <c r="Q128" s="107">
        <f>'Form Data'!Q76</f>
        <v>981719.97006107867</v>
      </c>
      <c r="R128" s="317">
        <f>'Form Data'!R76</f>
        <v>5.7416376903491315E-2</v>
      </c>
    </row>
    <row r="129" spans="2:18" x14ac:dyDescent="0.25">
      <c r="B129" s="503" t="s">
        <v>65</v>
      </c>
      <c r="C129" s="480"/>
      <c r="D129" s="251" t="s">
        <v>12</v>
      </c>
      <c r="E129" s="247">
        <f>'NB &amp; PL'!D11</f>
        <v>2512032800.799571</v>
      </c>
      <c r="F129" s="246">
        <f>'NB &amp; PL'!E11</f>
        <v>6413620.1511301994</v>
      </c>
      <c r="G129" s="334">
        <f>'NB &amp; PL'!F11</f>
        <v>2.5596947056696737E-3</v>
      </c>
      <c r="H129" s="249">
        <f>'NB &amp; PL'!G11</f>
        <v>42.863194463043421</v>
      </c>
      <c r="I129" s="250">
        <f>'NB &amp; PL'!H11</f>
        <v>-0.320335642924789</v>
      </c>
      <c r="J129" s="247">
        <f>'NB &amp; PL'!I11</f>
        <v>6.8768158704877846</v>
      </c>
      <c r="K129" s="246">
        <f>'NB &amp; PL'!J11</f>
        <v>3.6052888411999717E-2</v>
      </c>
      <c r="L129" s="334">
        <f>'NB &amp; PL'!K11</f>
        <v>5.2703022318512935E-3</v>
      </c>
      <c r="M129" s="249">
        <f>'NB &amp; PL'!L11</f>
        <v>17274787031.724369</v>
      </c>
      <c r="N129" s="246">
        <f>'NB &amp; PL'!M11</f>
        <v>134440093.56545639</v>
      </c>
      <c r="O129" s="313">
        <f>'NB &amp; PL'!N11</f>
        <v>7.8434873022410912E-3</v>
      </c>
      <c r="P129" s="247">
        <f>'NB &amp; PL'!O11</f>
        <v>3346637759.9576907</v>
      </c>
      <c r="Q129" s="246">
        <f>'NB &amp; PL'!P11</f>
        <v>-33383991.622986794</v>
      </c>
      <c r="R129" s="359">
        <f>'NB &amp; PL'!Q11</f>
        <v>-9.8768570371994407E-3</v>
      </c>
    </row>
    <row r="130" spans="2:18" ht="15.75" thickBot="1" x14ac:dyDescent="0.3">
      <c r="B130" s="504"/>
      <c r="C130" s="482"/>
      <c r="D130" s="252" t="s">
        <v>11</v>
      </c>
      <c r="E130" s="279">
        <f>'NB &amp; PL'!D12</f>
        <v>3001569740.4118595</v>
      </c>
      <c r="F130" s="254">
        <f>'NB &amp; PL'!E12</f>
        <v>49413194.535735607</v>
      </c>
      <c r="G130" s="335">
        <f>'NB &amp; PL'!F12</f>
        <v>1.6737999414279382E-2</v>
      </c>
      <c r="H130" s="253">
        <f>'NB &amp; PL'!G12</f>
        <v>51.216237079670812</v>
      </c>
      <c r="I130" s="255">
        <f>'NB &amp; PL'!H12</f>
        <v>0.33678099114406734</v>
      </c>
      <c r="J130" s="279">
        <f>'NB &amp; PL'!I12</f>
        <v>4.501801646487511</v>
      </c>
      <c r="K130" s="254">
        <f>'NB &amp; PL'!J12</f>
        <v>-3.2474895282976313E-2</v>
      </c>
      <c r="L130" s="335">
        <f>'NB &amp; PL'!K12</f>
        <v>-7.1620896925479374E-3</v>
      </c>
      <c r="M130" s="253">
        <f>'NB &amp; PL'!L12</f>
        <v>13512471599.433199</v>
      </c>
      <c r="N130" s="254">
        <f>'NB &amp; PL'!M12</f>
        <v>126577425.832901</v>
      </c>
      <c r="O130" s="314">
        <f>'NB &amp; PL'!N12</f>
        <v>9.456030668652483E-3</v>
      </c>
      <c r="P130" s="279">
        <f>'NB &amp; PL'!O12</f>
        <v>3888234142.1628647</v>
      </c>
      <c r="Q130" s="254">
        <f>'NB &amp; PL'!P12</f>
        <v>84211268.646326065</v>
      </c>
      <c r="R130" s="360">
        <f>'NB &amp; PL'!Q12</f>
        <v>2.2137424365295404E-2</v>
      </c>
    </row>
    <row r="131" spans="2:18" x14ac:dyDescent="0.25">
      <c r="B131" s="483" t="s">
        <v>339</v>
      </c>
      <c r="C131" s="484"/>
      <c r="D131" s="82" t="s">
        <v>83</v>
      </c>
      <c r="E131" s="156">
        <f>'Store location'!D34</f>
        <v>555187535.67864811</v>
      </c>
      <c r="F131" s="140">
        <f>'Store location'!E34</f>
        <v>256920.72831714153</v>
      </c>
      <c r="G131" s="339">
        <f>'Store location'!F34</f>
        <v>4.629781118494196E-4</v>
      </c>
      <c r="H131" s="131">
        <f>'Store location'!G34</f>
        <v>9.4464876707078957</v>
      </c>
      <c r="I131" s="147">
        <f>'Store location'!H34</f>
        <v>-9.853799002183905E-2</v>
      </c>
      <c r="J131" s="156">
        <f>'Store location'!I34</f>
        <v>5.3387190048877349</v>
      </c>
      <c r="K131" s="140">
        <f>'Store location'!J34</f>
        <v>-0.13382821560866365</v>
      </c>
      <c r="L131" s="339">
        <f>'Store location'!K34</f>
        <v>-2.4454465209077628E-2</v>
      </c>
      <c r="M131" s="131">
        <f>'Store location'!L34</f>
        <v>2963990248.0043859</v>
      </c>
      <c r="N131" s="140">
        <f>'Store location'!M34</f>
        <v>-72893746.410405159</v>
      </c>
      <c r="O131" s="318">
        <f>'Store location'!N34</f>
        <v>-2.4002808979357085E-2</v>
      </c>
      <c r="P131" s="156">
        <f>'Store location'!O34</f>
        <v>805034012.65032709</v>
      </c>
      <c r="Q131" s="140">
        <f>'Store location'!P34</f>
        <v>-2451343.3462387323</v>
      </c>
      <c r="R131" s="318">
        <f>'Store location'!Q34</f>
        <v>-3.0357743679616128E-3</v>
      </c>
    </row>
    <row r="132" spans="2:18" x14ac:dyDescent="0.25">
      <c r="B132" s="485"/>
      <c r="C132" s="486"/>
      <c r="D132" s="83" t="s">
        <v>305</v>
      </c>
      <c r="E132" s="157">
        <f>'Store location'!D35</f>
        <v>3216516950.3072767</v>
      </c>
      <c r="F132" s="141">
        <f>'Store location'!E35</f>
        <v>44666074.088793755</v>
      </c>
      <c r="G132" s="340">
        <f>'Store location'!F35</f>
        <v>1.4082022084860799E-2</v>
      </c>
      <c r="H132" s="132">
        <f>'Store location'!G35</f>
        <v>54.72887224775139</v>
      </c>
      <c r="I132" s="148">
        <f>'Store location'!H35</f>
        <v>0.17178494734481831</v>
      </c>
      <c r="J132" s="157">
        <f>'Store location'!I35</f>
        <v>4.8697968256934541</v>
      </c>
      <c r="K132" s="141">
        <f>'Store location'!J35</f>
        <v>-3.935196346318115E-2</v>
      </c>
      <c r="L132" s="340">
        <f>'Store location'!K35</f>
        <v>-8.0160461932019794E-3</v>
      </c>
      <c r="M132" s="132">
        <f>'Store location'!L35</f>
        <v>15663784034.395567</v>
      </c>
      <c r="N132" s="141">
        <f>'Store location'!M35</f>
        <v>92696146.022190094</v>
      </c>
      <c r="O132" s="319">
        <f>'Store location'!N35</f>
        <v>5.9530937521330464E-3</v>
      </c>
      <c r="P132" s="157">
        <f>'Store location'!O35</f>
        <v>4210224211.0626736</v>
      </c>
      <c r="Q132" s="141">
        <f>'Store location'!P35</f>
        <v>49098964.100897789</v>
      </c>
      <c r="R132" s="319">
        <f>'Store location'!Q35</f>
        <v>1.1799443945299927E-2</v>
      </c>
    </row>
    <row r="133" spans="2:18" x14ac:dyDescent="0.25">
      <c r="B133" s="485"/>
      <c r="C133" s="486"/>
      <c r="D133" s="83" t="s">
        <v>306</v>
      </c>
      <c r="E133" s="157">
        <f>'Store location'!D36</f>
        <v>53112936.73579555</v>
      </c>
      <c r="F133" s="141">
        <f>'Store location'!E36</f>
        <v>5948031.3251835182</v>
      </c>
      <c r="G133" s="340">
        <f>'Store location'!F36</f>
        <v>0.12611138034520938</v>
      </c>
      <c r="H133" s="132">
        <f>'Store location'!G36</f>
        <v>0.90371391608508889</v>
      </c>
      <c r="I133" s="148">
        <f>'Store location'!H36</f>
        <v>9.2458922574815916E-2</v>
      </c>
      <c r="J133" s="157">
        <f>'Store location'!I36</f>
        <v>9.2551538669766558</v>
      </c>
      <c r="K133" s="141">
        <f>'Store location'!J36</f>
        <v>-2.4089455821728833E-2</v>
      </c>
      <c r="L133" s="340">
        <f>'Store location'!K36</f>
        <v>-2.5960582111844077E-3</v>
      </c>
      <c r="M133" s="132">
        <f>'Store location'!L36</f>
        <v>491568401.81678468</v>
      </c>
      <c r="N133" s="141">
        <f>'Store location'!M36</f>
        <v>53913768.214945555</v>
      </c>
      <c r="O133" s="319">
        <f>'Store location'!N36</f>
        <v>0.12318792964955598</v>
      </c>
      <c r="P133" s="157">
        <f>'Store location'!O36</f>
        <v>93733744.297998905</v>
      </c>
      <c r="Q133" s="141">
        <f>'Store location'!P36</f>
        <v>10614622.076640084</v>
      </c>
      <c r="R133" s="319">
        <f>'Store location'!Q36</f>
        <v>0.12770373161992421</v>
      </c>
    </row>
    <row r="134" spans="2:18" x14ac:dyDescent="0.25">
      <c r="B134" s="485"/>
      <c r="C134" s="486"/>
      <c r="D134" s="83" t="s">
        <v>307</v>
      </c>
      <c r="E134" s="157">
        <f>'Store location'!D37</f>
        <v>82397631.809090972</v>
      </c>
      <c r="F134" s="141">
        <f>'Store location'!E37</f>
        <v>4376237.8177282065</v>
      </c>
      <c r="G134" s="340">
        <f>'Store location'!F37</f>
        <v>5.6090228511075708E-2</v>
      </c>
      <c r="H134" s="132">
        <f>'Store location'!G37</f>
        <v>1.4019915127032665</v>
      </c>
      <c r="I134" s="148">
        <f>'Store location'!H37</f>
        <v>5.9992733630466422E-2</v>
      </c>
      <c r="J134" s="157">
        <f>'Store location'!I37</f>
        <v>6.1493052706498119</v>
      </c>
      <c r="K134" s="141">
        <f>'Store location'!J37</f>
        <v>-0.22065712374827129</v>
      </c>
      <c r="L134" s="340">
        <f>'Store location'!K37</f>
        <v>-3.4640255324320773E-2</v>
      </c>
      <c r="M134" s="132">
        <f>'Store location'!L37</f>
        <v>506688191.57270575</v>
      </c>
      <c r="N134" s="141">
        <f>'Store location'!M37</f>
        <v>9694845.8892083764</v>
      </c>
      <c r="O134" s="319">
        <f>'Store location'!N37</f>
        <v>1.9506993349931875E-2</v>
      </c>
      <c r="P134" s="157">
        <f>'Store location'!O37</f>
        <v>69353604.827718541</v>
      </c>
      <c r="Q134" s="141">
        <f>'Store location'!P37</f>
        <v>3618791.2210836485</v>
      </c>
      <c r="R134" s="319">
        <f>'Store location'!Q37</f>
        <v>5.5051365061121717E-2</v>
      </c>
    </row>
    <row r="135" spans="2:18" x14ac:dyDescent="0.25">
      <c r="B135" s="485"/>
      <c r="C135" s="486"/>
      <c r="D135" s="83" t="s">
        <v>308</v>
      </c>
      <c r="E135" s="157">
        <f>'Store location'!D38</f>
        <v>56366909.355372757</v>
      </c>
      <c r="F135" s="141">
        <f>'Store location'!E38</f>
        <v>-5890097.4964755028</v>
      </c>
      <c r="G135" s="340">
        <f>'Store location'!F38</f>
        <v>-9.4609390883375569E-2</v>
      </c>
      <c r="H135" s="132">
        <f>'Store location'!G38</f>
        <v>0.95908009463966148</v>
      </c>
      <c r="I135" s="148">
        <f>'Store location'!H38</f>
        <v>-0.11176500193931604</v>
      </c>
      <c r="J135" s="157">
        <f>'Store location'!I38</f>
        <v>9.2376713709754448</v>
      </c>
      <c r="K135" s="141">
        <f>'Store location'!J38</f>
        <v>0.15016301187996639</v>
      </c>
      <c r="L135" s="340">
        <f>'Store location'!K38</f>
        <v>1.652411265511208E-2</v>
      </c>
      <c r="M135" s="132">
        <f>'Store location'!L38</f>
        <v>520698984.82249486</v>
      </c>
      <c r="N135" s="141">
        <f>'Store location'!M38</f>
        <v>-45062085.3559407</v>
      </c>
      <c r="O135" s="319">
        <f>'Store location'!N38</f>
        <v>-7.9648614461451994E-2</v>
      </c>
      <c r="P135" s="157">
        <f>'Store location'!O38</f>
        <v>99925316.239972293</v>
      </c>
      <c r="Q135" s="141">
        <f>'Store location'!P38</f>
        <v>-9583777.3248440176</v>
      </c>
      <c r="R135" s="319">
        <f>'Store location'!Q38</f>
        <v>-8.751581273176702E-2</v>
      </c>
    </row>
    <row r="136" spans="2:18" s="19" customFormat="1" x14ac:dyDescent="0.25">
      <c r="B136" s="485"/>
      <c r="C136" s="486"/>
      <c r="D136" s="83" t="s">
        <v>309</v>
      </c>
      <c r="E136" s="157">
        <f>'Store location'!D39</f>
        <v>751004624.12337029</v>
      </c>
      <c r="F136" s="141">
        <f>'Store location'!E39</f>
        <v>37471591.004990935</v>
      </c>
      <c r="G136" s="340">
        <f>'Store location'!F39</f>
        <v>5.2515565875384182E-2</v>
      </c>
      <c r="H136" s="132">
        <f>'Store location'!G39</f>
        <v>12.77830546709602</v>
      </c>
      <c r="I136" s="148">
        <f>'Store location'!H39</f>
        <v>0.50525559850507662</v>
      </c>
      <c r="J136" s="157">
        <f>'Store location'!I39</f>
        <v>8.5988323954651094</v>
      </c>
      <c r="K136" s="141">
        <f>'Store location'!J39</f>
        <v>5.4915657542233376E-2</v>
      </c>
      <c r="L136" s="340">
        <f>'Store location'!K39</f>
        <v>6.4274570114296317E-3</v>
      </c>
      <c r="M136" s="132">
        <f>'Store location'!L39</f>
        <v>6457762891.0561342</v>
      </c>
      <c r="N136" s="141">
        <f>'Store location'!M39</f>
        <v>361396066.33513546</v>
      </c>
      <c r="O136" s="319">
        <f>'Store location'!N39</f>
        <v>5.9280564428908819E-2</v>
      </c>
      <c r="P136" s="157">
        <f>'Store location'!O39</f>
        <v>1064624921.8461156</v>
      </c>
      <c r="Q136" s="141">
        <f>'Store location'!P39</f>
        <v>44924755.041007876</v>
      </c>
      <c r="R136" s="319">
        <f>'Store location'!Q39</f>
        <v>4.4056828177016678E-2</v>
      </c>
    </row>
    <row r="137" spans="2:18" s="19" customFormat="1" x14ac:dyDescent="0.25">
      <c r="B137" s="485"/>
      <c r="C137" s="486"/>
      <c r="D137" s="83" t="s">
        <v>310</v>
      </c>
      <c r="E137" s="157">
        <f>'Store location'!D40</f>
        <v>222827.89450742511</v>
      </c>
      <c r="F137" s="141">
        <f>'Store location'!E40</f>
        <v>44051.137206898042</v>
      </c>
      <c r="G137" s="340">
        <f>'Store location'!F40</f>
        <v>0.24640304406487951</v>
      </c>
      <c r="H137" s="132">
        <f>'Store location'!G40</f>
        <v>3.7914052871903196E-3</v>
      </c>
      <c r="I137" s="148">
        <f>'Store location'!H40</f>
        <v>7.1637448153127935E-4</v>
      </c>
      <c r="J137" s="157">
        <f>'Store location'!I40</f>
        <v>8.7977978519868589</v>
      </c>
      <c r="K137" s="141">
        <f>'Store location'!J40</f>
        <v>9.0204824648663973E-2</v>
      </c>
      <c r="L137" s="340">
        <f>'Store location'!K40</f>
        <v>1.0359329422661188E-2</v>
      </c>
      <c r="M137" s="132">
        <f>'Store location'!L40</f>
        <v>1960394.7716601789</v>
      </c>
      <c r="N137" s="141">
        <f>'Store location'!M40</f>
        <v>403679.52633997682</v>
      </c>
      <c r="O137" s="319">
        <f>'Store location'!N40</f>
        <v>0.25931494379175535</v>
      </c>
      <c r="P137" s="157">
        <f>'Store location'!O40</f>
        <v>223244.35475373268</v>
      </c>
      <c r="Q137" s="141">
        <f>'Store location'!P40</f>
        <v>41797.418447244389</v>
      </c>
      <c r="R137" s="319">
        <f>'Store location'!Q40</f>
        <v>0.23035615424579517</v>
      </c>
    </row>
    <row r="138" spans="2:18" s="19" customFormat="1" ht="15.75" thickBot="1" x14ac:dyDescent="0.3">
      <c r="B138" s="487"/>
      <c r="C138" s="488"/>
      <c r="D138" s="84" t="s">
        <v>311</v>
      </c>
      <c r="E138" s="158">
        <f>'Store location'!D41</f>
        <v>88667565.056525335</v>
      </c>
      <c r="F138" s="142">
        <f>'Store location'!E41</f>
        <v>-3270526.0742388517</v>
      </c>
      <c r="G138" s="341">
        <f>'Store location'!F41</f>
        <v>-3.5573134421370133E-2</v>
      </c>
      <c r="H138" s="133">
        <f>'Store location'!G41</f>
        <v>1.5086741078837405</v>
      </c>
      <c r="I138" s="149">
        <f>'Store location'!H41</f>
        <v>-7.2697356222989562E-2</v>
      </c>
      <c r="J138" s="158">
        <f>'Store location'!I41</f>
        <v>7.2563361390630545</v>
      </c>
      <c r="K138" s="142">
        <f>'Store location'!J41</f>
        <v>6.4140887274001024E-2</v>
      </c>
      <c r="L138" s="341">
        <f>'Store location'!K41</f>
        <v>8.9181237478287347E-3</v>
      </c>
      <c r="M138" s="133">
        <f>'Store location'!L41</f>
        <v>643401656.68238926</v>
      </c>
      <c r="N138" s="142">
        <f>'Store location'!M41</f>
        <v>-17835045.806842208</v>
      </c>
      <c r="O138" s="320">
        <f>'Store location'!N41</f>
        <v>-2.6972256288409307E-2</v>
      </c>
      <c r="P138" s="158">
        <f>'Store location'!O41</f>
        <v>148283873.66763693</v>
      </c>
      <c r="Q138" s="142">
        <f>'Store location'!P41</f>
        <v>-5061106.9949379265</v>
      </c>
      <c r="R138" s="320">
        <f>'Store location'!Q41</f>
        <v>-3.3004712466425924E-2</v>
      </c>
    </row>
    <row r="139" spans="2:18" s="19" customFormat="1" x14ac:dyDescent="0.25">
      <c r="B139" s="489" t="s">
        <v>64</v>
      </c>
      <c r="C139" s="490"/>
      <c r="D139" s="82" t="s">
        <v>312</v>
      </c>
      <c r="E139" s="159">
        <f>Variety!E222</f>
        <v>201944242.48877022</v>
      </c>
      <c r="F139" s="143">
        <f>Variety!F222</f>
        <v>20292963.607821256</v>
      </c>
      <c r="G139" s="344">
        <f>Variety!G222</f>
        <v>0.11171384937576413</v>
      </c>
      <c r="H139" s="134">
        <f>Variety!H222</f>
        <v>3.4360710106878223</v>
      </c>
      <c r="I139" s="150">
        <f>Variety!I222</f>
        <v>0.31159729900006239</v>
      </c>
      <c r="J139" s="159">
        <f>Variety!J222</f>
        <v>5.5353090672147358</v>
      </c>
      <c r="K139" s="143">
        <f>Variety!K222</f>
        <v>-1.8906300108674223E-2</v>
      </c>
      <c r="L139" s="344">
        <f>Variety!L222</f>
        <v>-3.4039551688801752E-3</v>
      </c>
      <c r="M139" s="134">
        <f>Variety!M222</f>
        <v>1117823796.519901</v>
      </c>
      <c r="N139" s="143">
        <f>Variety!N222</f>
        <v>108893471.86538386</v>
      </c>
      <c r="O139" s="327">
        <f>Variety!O222</f>
        <v>0.10792962527186573</v>
      </c>
      <c r="P139" s="159">
        <f>Variety!P222</f>
        <v>207220027.46092141</v>
      </c>
      <c r="Q139" s="143">
        <f>Variety!Q222</f>
        <v>19355692.472461402</v>
      </c>
      <c r="R139" s="327">
        <f>Variety!R222</f>
        <v>0.10303015989517313</v>
      </c>
    </row>
    <row r="140" spans="2:18" s="19" customFormat="1" x14ac:dyDescent="0.25">
      <c r="B140" s="460"/>
      <c r="C140" s="461"/>
      <c r="D140" s="83" t="s">
        <v>313</v>
      </c>
      <c r="E140" s="145">
        <f>Variety!E223</f>
        <v>490020356.19118029</v>
      </c>
      <c r="F140" s="144">
        <f>Variety!F223</f>
        <v>-1250395.8696229458</v>
      </c>
      <c r="G140" s="343">
        <f>Variety!G223</f>
        <v>-2.5452275845401595E-3</v>
      </c>
      <c r="H140" s="135">
        <f>Variety!H223</f>
        <v>8.3376714275430039</v>
      </c>
      <c r="I140" s="151">
        <f>Variety!I223</f>
        <v>-0.11237945891974732</v>
      </c>
      <c r="J140" s="145">
        <f>Variety!J223</f>
        <v>4.6861252512683649</v>
      </c>
      <c r="K140" s="144">
        <f>Variety!K223</f>
        <v>-8.8381217980684212E-2</v>
      </c>
      <c r="L140" s="343">
        <f>Variety!L223</f>
        <v>-1.8511068850763358E-2</v>
      </c>
      <c r="M140" s="135">
        <f>Variety!M223</f>
        <v>2296296764.7830086</v>
      </c>
      <c r="N140" s="144">
        <f>Variety!N223</f>
        <v>-49278619.084142208</v>
      </c>
      <c r="O140" s="322">
        <f>Variety!O223</f>
        <v>-2.1009181552245203E-2</v>
      </c>
      <c r="P140" s="145">
        <f>Variety!P223</f>
        <v>628970993.97395289</v>
      </c>
      <c r="Q140" s="144">
        <f>Variety!Q223</f>
        <v>5029784.4746927023</v>
      </c>
      <c r="R140" s="322">
        <f>Variety!R223</f>
        <v>8.0613115436457897E-3</v>
      </c>
    </row>
    <row r="141" spans="2:18" s="19" customFormat="1" x14ac:dyDescent="0.25">
      <c r="B141" s="460"/>
      <c r="C141" s="461"/>
      <c r="D141" s="83" t="s">
        <v>314</v>
      </c>
      <c r="E141" s="145">
        <f>Variety!E224</f>
        <v>35427051.44901865</v>
      </c>
      <c r="F141" s="144">
        <f>Variety!F224</f>
        <v>1587494.8761007711</v>
      </c>
      <c r="G141" s="343">
        <f>Variety!G224</f>
        <v>4.691240184191002E-2</v>
      </c>
      <c r="H141" s="135">
        <f>Variety!H224</f>
        <v>0.60278947781780989</v>
      </c>
      <c r="I141" s="151">
        <f>Variety!I224</f>
        <v>2.073574509101328E-2</v>
      </c>
      <c r="J141" s="145">
        <f>Variety!J224</f>
        <v>6.7832624838378468</v>
      </c>
      <c r="K141" s="144">
        <f>Variety!K224</f>
        <v>-0.12188244913963953</v>
      </c>
      <c r="L141" s="343">
        <f>Variety!L224</f>
        <v>-1.7650961757160979E-2</v>
      </c>
      <c r="M141" s="135">
        <f>Variety!M224</f>
        <v>240310989.00712144</v>
      </c>
      <c r="N141" s="144">
        <f>Variety!N224</f>
        <v>6643946.403432548</v>
      </c>
      <c r="O141" s="322">
        <f>Variety!O224</f>
        <v>2.8433391073900895E-2</v>
      </c>
      <c r="P141" s="145">
        <f>Variety!P224</f>
        <v>31056167.133839112</v>
      </c>
      <c r="Q141" s="144">
        <f>Variety!Q224</f>
        <v>111608.83644501865</v>
      </c>
      <c r="R141" s="322">
        <f>Variety!R224</f>
        <v>3.6067354839063081E-3</v>
      </c>
    </row>
    <row r="142" spans="2:18" s="19" customFormat="1" x14ac:dyDescent="0.25">
      <c r="B142" s="460"/>
      <c r="C142" s="461"/>
      <c r="D142" s="83" t="s">
        <v>315</v>
      </c>
      <c r="E142" s="145">
        <f>Variety!E225</f>
        <v>1800563.7557301805</v>
      </c>
      <c r="F142" s="144">
        <f>Variety!F225</f>
        <v>62599.460680890363</v>
      </c>
      <c r="G142" s="343">
        <f>Variety!G225</f>
        <v>3.6018841617868211E-2</v>
      </c>
      <c r="H142" s="135">
        <f>Variety!H225</f>
        <v>3.0636500688073359E-2</v>
      </c>
      <c r="I142" s="151">
        <f>Variety!I225</f>
        <v>7.4282867438867084E-4</v>
      </c>
      <c r="J142" s="145">
        <f>Variety!J225</f>
        <v>6.4373009653983315</v>
      </c>
      <c r="K142" s="144">
        <f>Variety!K225</f>
        <v>-0.24634214178337643</v>
      </c>
      <c r="L142" s="343">
        <f>Variety!L225</f>
        <v>-3.6857464983233001E-2</v>
      </c>
      <c r="M142" s="135">
        <f>Variety!M225</f>
        <v>11590770.803023137</v>
      </c>
      <c r="N142" s="144">
        <f>Variety!N225</f>
        <v>-25162.278110967949</v>
      </c>
      <c r="O142" s="322">
        <f>Variety!O225</f>
        <v>-2.1661865590320074E-3</v>
      </c>
      <c r="P142" s="145">
        <f>Variety!P225</f>
        <v>2444574.5506013902</v>
      </c>
      <c r="Q142" s="144">
        <f>Variety!Q225</f>
        <v>50998.901839100756</v>
      </c>
      <c r="R142" s="322">
        <f>Variety!R225</f>
        <v>2.1306576153326148E-2</v>
      </c>
    </row>
    <row r="143" spans="2:18" s="19" customFormat="1" x14ac:dyDescent="0.25">
      <c r="B143" s="460"/>
      <c r="C143" s="461"/>
      <c r="D143" s="83" t="s">
        <v>316</v>
      </c>
      <c r="E143" s="145">
        <f>Variety!E226</f>
        <v>3052138.00647543</v>
      </c>
      <c r="F143" s="144">
        <f>Variety!F226</f>
        <v>-296008.35125148715</v>
      </c>
      <c r="G143" s="343">
        <f>Variety!G226</f>
        <v>-8.8409621212750547E-2</v>
      </c>
      <c r="H143" s="135">
        <f>Variety!H226</f>
        <v>5.1931972882326323E-2</v>
      </c>
      <c r="I143" s="151">
        <f>Variety!I226</f>
        <v>-5.6574663005211495E-3</v>
      </c>
      <c r="J143" s="145">
        <f>Variety!J226</f>
        <v>15.753871654161967</v>
      </c>
      <c r="K143" s="144">
        <f>Variety!K226</f>
        <v>0.39620774546138193</v>
      </c>
      <c r="L143" s="343">
        <f>Variety!L226</f>
        <v>2.5798698800598062E-2</v>
      </c>
      <c r="M143" s="135">
        <f>Variety!M226</f>
        <v>48082990.424803689</v>
      </c>
      <c r="N143" s="144">
        <f>Variety!N226</f>
        <v>-3336716.0543063059</v>
      </c>
      <c r="O143" s="322">
        <f>Variety!O226</f>
        <v>-6.4891775600895263E-2</v>
      </c>
      <c r="P143" s="145">
        <f>Variety!P226</f>
        <v>4684434.8885835903</v>
      </c>
      <c r="Q143" s="144">
        <f>Variety!Q226</f>
        <v>-557390.45953997411</v>
      </c>
      <c r="R143" s="322">
        <f>Variety!R226</f>
        <v>-0.10633518336117498</v>
      </c>
    </row>
    <row r="144" spans="2:18" s="19" customFormat="1" x14ac:dyDescent="0.25">
      <c r="B144" s="460"/>
      <c r="C144" s="461"/>
      <c r="D144" s="83" t="s">
        <v>96</v>
      </c>
      <c r="E144" s="145">
        <f>Variety!E227</f>
        <v>4458058.9512942098</v>
      </c>
      <c r="F144" s="144">
        <f>Variety!F227</f>
        <v>-1463.9131510257721</v>
      </c>
      <c r="G144" s="343">
        <f>Variety!G227</f>
        <v>-3.2826676654070316E-4</v>
      </c>
      <c r="H144" s="135">
        <f>Variety!H227</f>
        <v>7.5853646222824145E-2</v>
      </c>
      <c r="I144" s="151">
        <f>Variety!I227</f>
        <v>-8.5190764096952643E-4</v>
      </c>
      <c r="J144" s="145">
        <f>Variety!J227</f>
        <v>11.060197017063594</v>
      </c>
      <c r="K144" s="144">
        <f>Variety!K227</f>
        <v>1.4744070777478413E-2</v>
      </c>
      <c r="L144" s="343">
        <f>Variety!L227</f>
        <v>1.3348543377241862E-3</v>
      </c>
      <c r="M144" s="135">
        <f>Variety!M227</f>
        <v>49307010.314997874</v>
      </c>
      <c r="N144" s="144">
        <f>Variety!N227</f>
        <v>49560.352880947292</v>
      </c>
      <c r="O144" s="322">
        <f>Variety!O227</f>
        <v>1.0061493828662125E-3</v>
      </c>
      <c r="P144" s="145">
        <f>Variety!P227</f>
        <v>9628459.9796118904</v>
      </c>
      <c r="Q144" s="144">
        <f>Variety!Q227</f>
        <v>67718.422559252009</v>
      </c>
      <c r="R144" s="322">
        <f>Variety!R227</f>
        <v>7.0829675873100451E-3</v>
      </c>
    </row>
    <row r="145" spans="2:18" s="19" customFormat="1" x14ac:dyDescent="0.25">
      <c r="B145" s="460"/>
      <c r="C145" s="461"/>
      <c r="D145" s="83" t="s">
        <v>317</v>
      </c>
      <c r="E145" s="145">
        <f>Variety!E228</f>
        <v>8622387.9896837212</v>
      </c>
      <c r="F145" s="144">
        <f>Variety!F228</f>
        <v>268956.90182994585</v>
      </c>
      <c r="G145" s="343">
        <f>Variety!G228</f>
        <v>3.2197177303709371E-2</v>
      </c>
      <c r="H145" s="135">
        <f>Variety!H228</f>
        <v>0.14670949292304086</v>
      </c>
      <c r="I145" s="151">
        <f>Variety!I228</f>
        <v>3.0271803228640315E-3</v>
      </c>
      <c r="J145" s="145">
        <f>Variety!J228</f>
        <v>10.58628381259429</v>
      </c>
      <c r="K145" s="144">
        <f>Variety!K228</f>
        <v>0.21447358557882978</v>
      </c>
      <c r="L145" s="343">
        <f>Variety!L228</f>
        <v>2.0678510393507807E-2</v>
      </c>
      <c r="M145" s="135">
        <f>Variety!M228</f>
        <v>91279046.40109621</v>
      </c>
      <c r="N145" s="144">
        <f>Variety!N228</f>
        <v>4638844.413425535</v>
      </c>
      <c r="O145" s="322">
        <f>Variety!O228</f>
        <v>5.354147736273359E-2</v>
      </c>
      <c r="P145" s="145">
        <f>Variety!P228</f>
        <v>15582571.201716868</v>
      </c>
      <c r="Q145" s="144">
        <f>Variety!Q228</f>
        <v>463569.97000274248</v>
      </c>
      <c r="R145" s="322">
        <f>Variety!R228</f>
        <v>3.0661414924045546E-2</v>
      </c>
    </row>
    <row r="146" spans="2:18" s="19" customFormat="1" x14ac:dyDescent="0.25">
      <c r="B146" s="460"/>
      <c r="C146" s="461"/>
      <c r="D146" s="83" t="s">
        <v>95</v>
      </c>
      <c r="E146" s="145">
        <f>Variety!E229</f>
        <v>9043452.190875018</v>
      </c>
      <c r="F146" s="144">
        <f>Variety!F229</f>
        <v>-355996.44822365791</v>
      </c>
      <c r="G146" s="343">
        <f>Variety!G229</f>
        <v>-3.7874184102972538E-2</v>
      </c>
      <c r="H146" s="135">
        <f>Variety!H229</f>
        <v>0.1538738788818646</v>
      </c>
      <c r="I146" s="151">
        <f>Variety!I229</f>
        <v>-7.8003485617560431E-3</v>
      </c>
      <c r="J146" s="145">
        <f>Variety!J229</f>
        <v>13.250529573422655</v>
      </c>
      <c r="K146" s="144">
        <f>Variety!K229</f>
        <v>8.5826746943066468E-2</v>
      </c>
      <c r="L146" s="343">
        <f>Variety!L229</f>
        <v>6.5194595027571649E-3</v>
      </c>
      <c r="M146" s="135">
        <f>Variety!M229</f>
        <v>119830530.70102333</v>
      </c>
      <c r="N146" s="144">
        <f>Variety!N229</f>
        <v>-3910417.3654687405</v>
      </c>
      <c r="O146" s="322">
        <f>Variety!O229</f>
        <v>-3.1601643809674722E-2</v>
      </c>
      <c r="P146" s="145">
        <f>Variety!P229</f>
        <v>25854323.600645605</v>
      </c>
      <c r="Q146" s="144">
        <f>Variety!Q229</f>
        <v>-1733391.3301628605</v>
      </c>
      <c r="R146" s="322">
        <f>Variety!R229</f>
        <v>-6.2832000929047699E-2</v>
      </c>
    </row>
    <row r="147" spans="2:18" s="19" customFormat="1" x14ac:dyDescent="0.25">
      <c r="B147" s="460"/>
      <c r="C147" s="461"/>
      <c r="D147" s="83" t="s">
        <v>92</v>
      </c>
      <c r="E147" s="145">
        <f>Variety!E230</f>
        <v>12432104.781048333</v>
      </c>
      <c r="F147" s="144">
        <f>Variety!F230</f>
        <v>-777127.95444290526</v>
      </c>
      <c r="G147" s="343">
        <f>Variety!G230</f>
        <v>-5.8832179734018795E-2</v>
      </c>
      <c r="H147" s="135">
        <f>Variety!H230</f>
        <v>0.21153163028338928</v>
      </c>
      <c r="I147" s="151">
        <f>Variety!I230</f>
        <v>-1.567238770019258E-2</v>
      </c>
      <c r="J147" s="145">
        <f>Variety!J230</f>
        <v>13.542121729848745</v>
      </c>
      <c r="K147" s="144">
        <f>Variety!K230</f>
        <v>0.45240729078751585</v>
      </c>
      <c r="L147" s="343">
        <f>Variety!L230</f>
        <v>3.4562044335931415E-2</v>
      </c>
      <c r="M147" s="135">
        <f>Variety!M230</f>
        <v>168357076.3031911</v>
      </c>
      <c r="N147" s="144">
        <f>Variety!N230</f>
        <v>-4548008.1634888351</v>
      </c>
      <c r="O147" s="322">
        <f>Variety!O230</f>
        <v>-2.6303495802434136E-2</v>
      </c>
      <c r="P147" s="145">
        <f>Variety!P230</f>
        <v>24035682.435531296</v>
      </c>
      <c r="Q147" s="144">
        <f>Variety!Q230</f>
        <v>-1385257.648526527</v>
      </c>
      <c r="R147" s="322">
        <f>Variety!R230</f>
        <v>-5.4492778156353887E-2</v>
      </c>
    </row>
    <row r="148" spans="2:18" s="19" customFormat="1" x14ac:dyDescent="0.25">
      <c r="B148" s="460"/>
      <c r="C148" s="461"/>
      <c r="D148" s="83" t="s">
        <v>318</v>
      </c>
      <c r="E148" s="145">
        <f>Variety!E231</f>
        <v>1020137.2822817604</v>
      </c>
      <c r="F148" s="144">
        <f>Variety!F231</f>
        <v>-194727.42672157451</v>
      </c>
      <c r="G148" s="343">
        <f>Variety!G231</f>
        <v>-0.16028733510690857</v>
      </c>
      <c r="H148" s="135">
        <f>Variety!H231</f>
        <v>1.7357583951744197E-2</v>
      </c>
      <c r="I148" s="151">
        <f>Variety!I231</f>
        <v>-3.5385686650828453E-3</v>
      </c>
      <c r="J148" s="145">
        <f>Variety!J231</f>
        <v>13.461932309543803</v>
      </c>
      <c r="K148" s="144">
        <f>Variety!K231</f>
        <v>0.54932645608650077</v>
      </c>
      <c r="L148" s="343">
        <f>Variety!L231</f>
        <v>4.2541874376148536E-2</v>
      </c>
      <c r="M148" s="135">
        <f>Variety!M231</f>
        <v>13733019.040519036</v>
      </c>
      <c r="N148" s="144">
        <f>Variety!N231</f>
        <v>-1954050.1121161282</v>
      </c>
      <c r="O148" s="322">
        <f>Variety!O231</f>
        <v>-0.12456438440496582</v>
      </c>
      <c r="P148" s="145">
        <f>Variety!P231</f>
        <v>2198410.7673688675</v>
      </c>
      <c r="Q148" s="144">
        <f>Variety!Q231</f>
        <v>-410972.94862852152</v>
      </c>
      <c r="R148" s="322">
        <f>Variety!R231</f>
        <v>-0.15749808895830969</v>
      </c>
    </row>
    <row r="149" spans="2:18" s="19" customFormat="1" x14ac:dyDescent="0.25">
      <c r="B149" s="460"/>
      <c r="C149" s="461"/>
      <c r="D149" s="83" t="s">
        <v>82</v>
      </c>
      <c r="E149" s="145">
        <f>Variety!E232</f>
        <v>76373923.927631572</v>
      </c>
      <c r="F149" s="144">
        <f>Variety!F232</f>
        <v>-1019366.2563572675</v>
      </c>
      <c r="G149" s="343">
        <f>Variety!G232</f>
        <v>-1.3171248488517607E-2</v>
      </c>
      <c r="H149" s="135">
        <f>Variety!H232</f>
        <v>1.2994984295965009</v>
      </c>
      <c r="I149" s="151">
        <f>Variety!I232</f>
        <v>-3.1696716017506343E-2</v>
      </c>
      <c r="J149" s="145">
        <f>Variety!J232</f>
        <v>8.9221614868979522</v>
      </c>
      <c r="K149" s="144">
        <f>Variety!K232</f>
        <v>0.2964302907728058</v>
      </c>
      <c r="L149" s="343">
        <f>Variety!L232</f>
        <v>3.4365815956097528E-2</v>
      </c>
      <c r="M149" s="135">
        <f>Variety!M232</f>
        <v>681420482.67038834</v>
      </c>
      <c r="N149" s="144">
        <f>Variety!N232</f>
        <v>13846765.159589767</v>
      </c>
      <c r="O149" s="322">
        <f>Variety!O232</f>
        <v>2.0741926766111467E-2</v>
      </c>
      <c r="P149" s="145">
        <f>Variety!P232</f>
        <v>111943422.41926745</v>
      </c>
      <c r="Q149" s="144">
        <f>Variety!Q232</f>
        <v>-1349687.3250086755</v>
      </c>
      <c r="R149" s="322">
        <f>Variety!R232</f>
        <v>-1.1913233982677091E-2</v>
      </c>
    </row>
    <row r="150" spans="2:18" s="19" customFormat="1" x14ac:dyDescent="0.25">
      <c r="B150" s="460"/>
      <c r="C150" s="461"/>
      <c r="D150" s="83" t="s">
        <v>319</v>
      </c>
      <c r="E150" s="145">
        <f>Variety!E233</f>
        <v>1002115326.6663489</v>
      </c>
      <c r="F150" s="144">
        <f>Variety!F233</f>
        <v>-968487.13760495186</v>
      </c>
      <c r="G150" s="343">
        <f>Variety!G233</f>
        <v>-9.655096855089283E-4</v>
      </c>
      <c r="H150" s="135">
        <f>Variety!H233</f>
        <v>17.050941293935015</v>
      </c>
      <c r="I150" s="151">
        <f>Variety!I233</f>
        <v>-0.20249631551882885</v>
      </c>
      <c r="J150" s="145">
        <f>Variety!J233</f>
        <v>4.7857159160020357</v>
      </c>
      <c r="K150" s="144">
        <f>Variety!K233</f>
        <v>-6.3525694729092308E-2</v>
      </c>
      <c r="L150" s="343">
        <f>Variety!L233</f>
        <v>-1.3100129840615312E-2</v>
      </c>
      <c r="M150" s="135">
        <f>Variety!M233</f>
        <v>4795839268.4967251</v>
      </c>
      <c r="N150" s="144">
        <f>Variety!N233</f>
        <v>-68356500.452282906</v>
      </c>
      <c r="O150" s="322">
        <f>Variety!O233</f>
        <v>-1.40529912238817E-2</v>
      </c>
      <c r="P150" s="145">
        <f>Variety!P233</f>
        <v>1347036204.340312</v>
      </c>
      <c r="Q150" s="144">
        <f>Variety!Q233</f>
        <v>-8852772.7684173584</v>
      </c>
      <c r="R150" s="322">
        <f>Variety!R233</f>
        <v>-6.5291280612774323E-3</v>
      </c>
    </row>
    <row r="151" spans="2:18" s="19" customFormat="1" x14ac:dyDescent="0.25">
      <c r="B151" s="460"/>
      <c r="C151" s="461"/>
      <c r="D151" s="83" t="s">
        <v>91</v>
      </c>
      <c r="E151" s="145">
        <f>Variety!E234</f>
        <v>12353988.892639773</v>
      </c>
      <c r="F151" s="144">
        <f>Variety!F234</f>
        <v>-1040331.4501229804</v>
      </c>
      <c r="G151" s="343">
        <f>Variety!G234</f>
        <v>-7.7669596030312538E-2</v>
      </c>
      <c r="H151" s="135">
        <f>Variety!H234</f>
        <v>0.21020249241678382</v>
      </c>
      <c r="I151" s="151">
        <f>Variety!I234</f>
        <v>-2.0185105483447291E-2</v>
      </c>
      <c r="J151" s="145">
        <f>Variety!J234</f>
        <v>5.4600663947754056</v>
      </c>
      <c r="K151" s="144">
        <f>Variety!K234</f>
        <v>-2.4162061854788419E-2</v>
      </c>
      <c r="L151" s="343">
        <f>Variety!L234</f>
        <v>-4.4057358379331439E-3</v>
      </c>
      <c r="M151" s="135">
        <f>Variety!M234</f>
        <v>67453599.594131052</v>
      </c>
      <c r="N151" s="144">
        <f>Variety!N234</f>
        <v>-6003913.1868691295</v>
      </c>
      <c r="O151" s="322">
        <f>Variety!O234</f>
        <v>-8.1733140145497069E-2</v>
      </c>
      <c r="P151" s="145">
        <f>Variety!P234</f>
        <v>20016423.520609852</v>
      </c>
      <c r="Q151" s="144">
        <f>Variety!Q234</f>
        <v>-1788901.6129494123</v>
      </c>
      <c r="R151" s="322">
        <f>Variety!R234</f>
        <v>-8.2039667007588954E-2</v>
      </c>
    </row>
    <row r="152" spans="2:18" s="19" customFormat="1" x14ac:dyDescent="0.25">
      <c r="B152" s="460"/>
      <c r="C152" s="461"/>
      <c r="D152" s="83" t="s">
        <v>320</v>
      </c>
      <c r="E152" s="145">
        <f>Variety!E235</f>
        <v>360604316.75313067</v>
      </c>
      <c r="F152" s="144">
        <f>Variety!F235</f>
        <v>14315480.4947294</v>
      </c>
      <c r="G152" s="343">
        <f>Variety!G235</f>
        <v>4.1339711234719578E-2</v>
      </c>
      <c r="H152" s="135">
        <f>Variety!H235</f>
        <v>6.1356641014077109</v>
      </c>
      <c r="I152" s="151">
        <f>Variety!I235</f>
        <v>0.17935940481690871</v>
      </c>
      <c r="J152" s="145">
        <f>Variety!J235</f>
        <v>4.8129854108531456</v>
      </c>
      <c r="K152" s="144">
        <f>Variety!K235</f>
        <v>-0.11755197800371686</v>
      </c>
      <c r="L152" s="343">
        <f>Variety!L235</f>
        <v>-2.3841615777904304E-2</v>
      </c>
      <c r="M152" s="135">
        <f>Variety!M235</f>
        <v>1735583315.6234846</v>
      </c>
      <c r="N152" s="144">
        <f>Variety!N235</f>
        <v>28193261.107705116</v>
      </c>
      <c r="O152" s="322">
        <f>Variety!O235</f>
        <v>1.65124899451876E-2</v>
      </c>
      <c r="P152" s="145">
        <f>Variety!P235</f>
        <v>499983548.71885133</v>
      </c>
      <c r="Q152" s="144">
        <f>Variety!Q235</f>
        <v>19321761.435616195</v>
      </c>
      <c r="R152" s="322">
        <f>Variety!R235</f>
        <v>4.0198247388928882E-2</v>
      </c>
    </row>
    <row r="153" spans="2:18" s="19" customFormat="1" x14ac:dyDescent="0.25">
      <c r="B153" s="460"/>
      <c r="C153" s="461"/>
      <c r="D153" s="83" t="s">
        <v>98</v>
      </c>
      <c r="E153" s="145">
        <f>Variety!E236</f>
        <v>7319692.6365272673</v>
      </c>
      <c r="F153" s="144">
        <f>Variety!F236</f>
        <v>1668610.5581140351</v>
      </c>
      <c r="G153" s="343">
        <f>Variety!G236</f>
        <v>0.2952727521845806</v>
      </c>
      <c r="H153" s="135">
        <f>Variety!H236</f>
        <v>0.1245441977723879</v>
      </c>
      <c r="I153" s="151">
        <f>Variety!I236</f>
        <v>2.7343355007257486E-2</v>
      </c>
      <c r="J153" s="145">
        <f>Variety!J236</f>
        <v>7.5098727163942085</v>
      </c>
      <c r="K153" s="144">
        <f>Variety!K236</f>
        <v>0.44241841814757255</v>
      </c>
      <c r="L153" s="343">
        <f>Variety!L236</f>
        <v>6.259940276618868E-2</v>
      </c>
      <c r="M153" s="135">
        <f>Variety!M236</f>
        <v>54969960.023447715</v>
      </c>
      <c r="N153" s="144">
        <f>Variety!N236</f>
        <v>15031195.698621586</v>
      </c>
      <c r="O153" s="322">
        <f>Variety!O236</f>
        <v>0.37635605289065294</v>
      </c>
      <c r="P153" s="145">
        <f>Variety!P236</f>
        <v>9501766.7359196525</v>
      </c>
      <c r="Q153" s="144">
        <f>Variety!Q236</f>
        <v>2457848.6892728414</v>
      </c>
      <c r="R153" s="322">
        <f>Variety!R236</f>
        <v>0.34893203938437023</v>
      </c>
    </row>
    <row r="154" spans="2:18" s="19" customFormat="1" x14ac:dyDescent="0.25">
      <c r="B154" s="460"/>
      <c r="C154" s="461"/>
      <c r="D154" s="83" t="s">
        <v>321</v>
      </c>
      <c r="E154" s="145">
        <f>Variety!E237</f>
        <v>177152.04704081954</v>
      </c>
      <c r="F154" s="144">
        <f>Variety!F237</f>
        <v>5111.1928207858873</v>
      </c>
      <c r="G154" s="343">
        <f>Variety!G237</f>
        <v>2.9709180670824082E-2</v>
      </c>
      <c r="H154" s="135">
        <f>Variety!H237</f>
        <v>3.0142330666090397E-3</v>
      </c>
      <c r="I154" s="151">
        <f>Variety!I237</f>
        <v>5.5062453232330392E-5</v>
      </c>
      <c r="J154" s="145">
        <f>Variety!J237</f>
        <v>7.9120900142457371</v>
      </c>
      <c r="K154" s="144">
        <f>Variety!K237</f>
        <v>-8.1828667919443987E-2</v>
      </c>
      <c r="L154" s="343">
        <f>Variety!L237</f>
        <v>-1.0236364813418443E-2</v>
      </c>
      <c r="M154" s="135">
        <f>Variety!M237</f>
        <v>1401642.9423948594</v>
      </c>
      <c r="N154" s="144">
        <f>Variety!N237</f>
        <v>26362.3437496759</v>
      </c>
      <c r="O154" s="322">
        <f>Variety!O237</f>
        <v>1.9168701845751313E-2</v>
      </c>
      <c r="P154" s="145">
        <f>Variety!P237</f>
        <v>197634.48071587872</v>
      </c>
      <c r="Q154" s="144">
        <f>Variety!Q237</f>
        <v>4795.3049827966897</v>
      </c>
      <c r="R154" s="322">
        <f>Variety!R237</f>
        <v>2.4866861023271028E-2</v>
      </c>
    </row>
    <row r="155" spans="2:18" s="19" customFormat="1" x14ac:dyDescent="0.25">
      <c r="B155" s="460"/>
      <c r="C155" s="461"/>
      <c r="D155" s="83" t="s">
        <v>112</v>
      </c>
      <c r="E155" s="145">
        <f>Variety!E238</f>
        <v>8573950.4748332407</v>
      </c>
      <c r="F155" s="144">
        <f>Variety!F238</f>
        <v>755187.68023775797</v>
      </c>
      <c r="G155" s="343">
        <f>Variety!G238</f>
        <v>9.6586595613280646E-2</v>
      </c>
      <c r="H155" s="135">
        <f>Variety!H238</f>
        <v>0.14588533107244117</v>
      </c>
      <c r="I155" s="151">
        <f>Variety!I238</f>
        <v>1.13995242004368E-2</v>
      </c>
      <c r="J155" s="145">
        <f>Variety!J238</f>
        <v>8.701048744551942</v>
      </c>
      <c r="K155" s="144">
        <f>Variety!K238</f>
        <v>0.23642031603236013</v>
      </c>
      <c r="L155" s="343">
        <f>Variety!L238</f>
        <v>2.7930383244679387E-2</v>
      </c>
      <c r="M155" s="135">
        <f>Variety!M238</f>
        <v>74602361.0148983</v>
      </c>
      <c r="N155" s="144">
        <f>Variety!N238</f>
        <v>8419439.1879141629</v>
      </c>
      <c r="O155" s="322">
        <f>Variety!O238</f>
        <v>0.12721467948973786</v>
      </c>
      <c r="P155" s="145">
        <f>Variety!P238</f>
        <v>7759904.53914636</v>
      </c>
      <c r="Q155" s="144">
        <f>Variety!Q238</f>
        <v>672816.81822044495</v>
      </c>
      <c r="R155" s="322">
        <f>Variety!R238</f>
        <v>9.4935584927759678E-2</v>
      </c>
    </row>
    <row r="156" spans="2:18" s="19" customFormat="1" x14ac:dyDescent="0.25">
      <c r="B156" s="460"/>
      <c r="C156" s="461"/>
      <c r="D156" s="83" t="s">
        <v>322</v>
      </c>
      <c r="E156" s="145">
        <f>Variety!E239</f>
        <v>863520.87259246199</v>
      </c>
      <c r="F156" s="144">
        <f>Variety!F239</f>
        <v>-98719.394524415839</v>
      </c>
      <c r="G156" s="343">
        <f>Variety!G239</f>
        <v>-0.1025932897406225</v>
      </c>
      <c r="H156" s="135">
        <f>Variety!H239</f>
        <v>1.4692763709783939E-2</v>
      </c>
      <c r="I156" s="151">
        <f>Variety!I239</f>
        <v>-1.8581487718424428E-3</v>
      </c>
      <c r="J156" s="145">
        <f>Variety!J239</f>
        <v>9.2911305971699267</v>
      </c>
      <c r="K156" s="144">
        <f>Variety!K239</f>
        <v>0.22037033303484321</v>
      </c>
      <c r="L156" s="343">
        <f>Variety!L239</f>
        <v>2.4294582440478156E-2</v>
      </c>
      <c r="M156" s="135">
        <f>Variety!M239</f>
        <v>8023085.2006386975</v>
      </c>
      <c r="N156" s="144">
        <f>Variety!N239</f>
        <v>-705165.57887580711</v>
      </c>
      <c r="O156" s="322">
        <f>Variety!O239</f>
        <v>-8.0791168435587826E-2</v>
      </c>
      <c r="P156" s="145">
        <f>Variety!P239</f>
        <v>1586412.7074829862</v>
      </c>
      <c r="Q156" s="144">
        <f>Variety!Q239</f>
        <v>-143432.16000246699</v>
      </c>
      <c r="R156" s="322">
        <f>Variety!R239</f>
        <v>-8.2916198266358793E-2</v>
      </c>
    </row>
    <row r="157" spans="2:18" s="19" customFormat="1" x14ac:dyDescent="0.25">
      <c r="B157" s="460"/>
      <c r="C157" s="461"/>
      <c r="D157" s="83" t="s">
        <v>323</v>
      </c>
      <c r="E157" s="145">
        <f>Variety!E240</f>
        <v>92176.590640721421</v>
      </c>
      <c r="F157" s="144">
        <f>Variety!F240</f>
        <v>-36711.237623319714</v>
      </c>
      <c r="G157" s="343">
        <f>Variety!G240</f>
        <v>-0.28483091163668794</v>
      </c>
      <c r="H157" s="135">
        <f>Variety!H240</f>
        <v>1.5683799996537848E-3</v>
      </c>
      <c r="I157" s="151">
        <f>Variety!I240</f>
        <v>-6.4854153070026247E-4</v>
      </c>
      <c r="J157" s="145">
        <f>Variety!J240</f>
        <v>21.548553716785253</v>
      </c>
      <c r="K157" s="144">
        <f>Variety!K240</f>
        <v>3.395053547393946</v>
      </c>
      <c r="L157" s="343">
        <f>Variety!L240</f>
        <v>0.18701922580849506</v>
      </c>
      <c r="M157" s="135">
        <f>Variety!M240</f>
        <v>1986272.2148517105</v>
      </c>
      <c r="N157" s="144">
        <f>Variety!N240</f>
        <v>-353492.9973720382</v>
      </c>
      <c r="O157" s="322">
        <f>Variety!O240</f>
        <v>-0.15108054240881419</v>
      </c>
      <c r="P157" s="145">
        <f>Variety!P240</f>
        <v>244065.48349908492</v>
      </c>
      <c r="Q157" s="144">
        <f>Variety!Q240</f>
        <v>-83633.068593116332</v>
      </c>
      <c r="R157" s="322">
        <f>Variety!R240</f>
        <v>-0.255213421173693</v>
      </c>
    </row>
    <row r="158" spans="2:18" s="19" customFormat="1" ht="14.45" customHeight="1" x14ac:dyDescent="0.25">
      <c r="B158" s="460"/>
      <c r="C158" s="461"/>
      <c r="D158" s="83" t="s">
        <v>102</v>
      </c>
      <c r="E158" s="145">
        <f>Variety!E241</f>
        <v>2762485.0262931362</v>
      </c>
      <c r="F158" s="144">
        <f>Variety!F241</f>
        <v>493342.21527870046</v>
      </c>
      <c r="G158" s="343">
        <f>Variety!G241</f>
        <v>0.21741347123857244</v>
      </c>
      <c r="H158" s="135">
        <f>Variety!H241</f>
        <v>4.7003542162549497E-2</v>
      </c>
      <c r="I158" s="151">
        <f>Variety!I241</f>
        <v>7.9733899678795586E-3</v>
      </c>
      <c r="J158" s="145">
        <f>Variety!J241</f>
        <v>6.4728835215484715</v>
      </c>
      <c r="K158" s="144">
        <f>Variety!K241</f>
        <v>-4.8877102985227516E-2</v>
      </c>
      <c r="L158" s="343">
        <f>Variety!L241</f>
        <v>-7.4944644244317373E-3</v>
      </c>
      <c r="M158" s="135">
        <f>Variety!M241</f>
        <v>17881243.805217236</v>
      </c>
      <c r="N158" s="144">
        <f>Variety!N241</f>
        <v>3082437.5688995775</v>
      </c>
      <c r="O158" s="322">
        <f>Variety!O241</f>
        <v>0.20828960928855103</v>
      </c>
      <c r="P158" s="145">
        <f>Variety!P241</f>
        <v>3432116.578578928</v>
      </c>
      <c r="Q158" s="144">
        <f>Variety!Q241</f>
        <v>487206.86426815065</v>
      </c>
      <c r="R158" s="322">
        <f>Variety!R241</f>
        <v>0.16544033995357169</v>
      </c>
    </row>
    <row r="159" spans="2:18" s="19" customFormat="1" x14ac:dyDescent="0.25">
      <c r="B159" s="460"/>
      <c r="C159" s="461"/>
      <c r="D159" s="83" t="s">
        <v>90</v>
      </c>
      <c r="E159" s="145">
        <f>Variety!E242</f>
        <v>62556380.105633482</v>
      </c>
      <c r="F159" s="144">
        <f>Variety!F242</f>
        <v>1407823.3685464561</v>
      </c>
      <c r="G159" s="343">
        <f>Variety!G242</f>
        <v>2.3023002400522748E-2</v>
      </c>
      <c r="H159" s="135">
        <f>Variety!H242</f>
        <v>1.0643936245247918</v>
      </c>
      <c r="I159" s="151">
        <f>Variety!I242</f>
        <v>1.261430752977466E-2</v>
      </c>
      <c r="J159" s="145">
        <f>Variety!J242</f>
        <v>9.5325532710851864</v>
      </c>
      <c r="K159" s="144">
        <f>Variety!K242</f>
        <v>-7.3931776254653414E-2</v>
      </c>
      <c r="L159" s="343">
        <f>Variety!L242</f>
        <v>-7.696027828110354E-3</v>
      </c>
      <c r="M159" s="135">
        <f>Variety!M242</f>
        <v>596322025.80320477</v>
      </c>
      <c r="N159" s="144">
        <f>Variety!N242</f>
        <v>8899329.8419663906</v>
      </c>
      <c r="O159" s="322">
        <f>Variety!O242</f>
        <v>1.5149788905251323E-2</v>
      </c>
      <c r="P159" s="145">
        <f>Variety!P242</f>
        <v>113658056.82692696</v>
      </c>
      <c r="Q159" s="144">
        <f>Variety!Q242</f>
        <v>1967400.458375439</v>
      </c>
      <c r="R159" s="322">
        <f>Variety!R242</f>
        <v>1.7614727340159095E-2</v>
      </c>
    </row>
    <row r="160" spans="2:18" s="19" customFormat="1" x14ac:dyDescent="0.25">
      <c r="B160" s="460"/>
      <c r="C160" s="461"/>
      <c r="D160" s="83" t="s">
        <v>106</v>
      </c>
      <c r="E160" s="145">
        <f>Variety!E243</f>
        <v>1955220.4834956955</v>
      </c>
      <c r="F160" s="144">
        <f>Variety!F243</f>
        <v>-175168.11484542862</v>
      </c>
      <c r="G160" s="343">
        <f>Variety!G243</f>
        <v>-8.2223550661990621E-2</v>
      </c>
      <c r="H160" s="135">
        <f>Variety!H243</f>
        <v>3.3267977041812315E-2</v>
      </c>
      <c r="I160" s="151">
        <f>Variety!I243</f>
        <v>-3.3755479154693041E-3</v>
      </c>
      <c r="J160" s="145">
        <f>Variety!J243</f>
        <v>13.199388871750154</v>
      </c>
      <c r="K160" s="144">
        <f>Variety!K243</f>
        <v>0.44110976523099232</v>
      </c>
      <c r="L160" s="343">
        <f>Variety!L243</f>
        <v>3.4574393736659693E-2</v>
      </c>
      <c r="M160" s="135">
        <f>Variety!M243</f>
        <v>25807715.491671037</v>
      </c>
      <c r="N160" s="144">
        <f>Variety!N243</f>
        <v>-1372376.8513111696</v>
      </c>
      <c r="O160" s="322">
        <f>Variety!O243</f>
        <v>-5.0491986340344866E-2</v>
      </c>
      <c r="P160" s="145">
        <f>Variety!P243</f>
        <v>4043331.8427785952</v>
      </c>
      <c r="Q160" s="144">
        <f>Variety!Q243</f>
        <v>-285223.41111046169</v>
      </c>
      <c r="R160" s="322">
        <f>Variety!R243</f>
        <v>-6.5893443511942776E-2</v>
      </c>
    </row>
    <row r="161" spans="2:18" s="19" customFormat="1" x14ac:dyDescent="0.25">
      <c r="B161" s="460"/>
      <c r="C161" s="461"/>
      <c r="D161" s="83" t="s">
        <v>324</v>
      </c>
      <c r="E161" s="145">
        <f>Variety!E244</f>
        <v>21605709.296653003</v>
      </c>
      <c r="F161" s="144">
        <f>Variety!F244</f>
        <v>241001.90501737595</v>
      </c>
      <c r="G161" s="343">
        <f>Variety!G244</f>
        <v>1.1280374713286698E-2</v>
      </c>
      <c r="H161" s="135">
        <f>Variety!H244</f>
        <v>0.36762004434816237</v>
      </c>
      <c r="I161" s="151">
        <f>Variety!I244</f>
        <v>1.3864254192608172E-4</v>
      </c>
      <c r="J161" s="145">
        <f>Variety!J244</f>
        <v>13.356875448131788</v>
      </c>
      <c r="K161" s="144">
        <f>Variety!K244</f>
        <v>-9.5244219500505878E-2</v>
      </c>
      <c r="L161" s="343">
        <f>Variety!L244</f>
        <v>-7.080238791636456E-3</v>
      </c>
      <c r="M161" s="135">
        <f>Variety!M244</f>
        <v>288584768.04393721</v>
      </c>
      <c r="N161" s="144">
        <f>Variety!N244</f>
        <v>1184167.5477065444</v>
      </c>
      <c r="O161" s="322">
        <f>Variety!O244</f>
        <v>4.1202681750210019E-3</v>
      </c>
      <c r="P161" s="145">
        <f>Variety!P244</f>
        <v>57354503.215215415</v>
      </c>
      <c r="Q161" s="144">
        <f>Variety!Q244</f>
        <v>200448.44796802104</v>
      </c>
      <c r="R161" s="322">
        <f>Variety!R244</f>
        <v>3.5071605817701265E-3</v>
      </c>
    </row>
    <row r="162" spans="2:18" s="19" customFormat="1" x14ac:dyDescent="0.25">
      <c r="B162" s="460"/>
      <c r="C162" s="461"/>
      <c r="D162" s="83" t="s">
        <v>103</v>
      </c>
      <c r="E162" s="145">
        <f>Variety!E245</f>
        <v>2297445.9097880702</v>
      </c>
      <c r="F162" s="144">
        <f>Variety!F245</f>
        <v>-231608.61843390949</v>
      </c>
      <c r="G162" s="343">
        <f>Variety!G245</f>
        <v>-9.1579131983658357E-2</v>
      </c>
      <c r="H162" s="135">
        <f>Variety!H245</f>
        <v>3.9090925257178749E-2</v>
      </c>
      <c r="I162" s="151">
        <f>Variety!I245</f>
        <v>-4.4098110851911454E-3</v>
      </c>
      <c r="J162" s="145">
        <f>Variety!J245</f>
        <v>13.530554240648994</v>
      </c>
      <c r="K162" s="144">
        <f>Variety!K245</f>
        <v>0.26017145396066432</v>
      </c>
      <c r="L162" s="343">
        <f>Variety!L245</f>
        <v>1.9605421949218015E-2</v>
      </c>
      <c r="M162" s="135">
        <f>Variety!M245</f>
        <v>31085716.497344662</v>
      </c>
      <c r="N162" s="144">
        <f>Variety!N245</f>
        <v>-2475805.1805684753</v>
      </c>
      <c r="O162" s="322">
        <f>Variety!O245</f>
        <v>-7.3769157558723111E-2</v>
      </c>
      <c r="P162" s="145">
        <f>Variety!P245</f>
        <v>6319538.8295495948</v>
      </c>
      <c r="Q162" s="144">
        <f>Variety!Q245</f>
        <v>-465417.26971699018</v>
      </c>
      <c r="R162" s="322">
        <f>Variety!R245</f>
        <v>-6.8595472528893614E-2</v>
      </c>
    </row>
    <row r="163" spans="2:18" s="19" customFormat="1" x14ac:dyDescent="0.25">
      <c r="B163" s="460"/>
      <c r="C163" s="461"/>
      <c r="D163" s="83" t="s">
        <v>93</v>
      </c>
      <c r="E163" s="145">
        <f>Variety!E246</f>
        <v>49816794.639609672</v>
      </c>
      <c r="F163" s="144">
        <f>Variety!F246</f>
        <v>3537682.6479380876</v>
      </c>
      <c r="G163" s="343">
        <f>Variety!G246</f>
        <v>7.6442319130382866E-2</v>
      </c>
      <c r="H163" s="135">
        <f>Variety!H246</f>
        <v>0.84763022603167304</v>
      </c>
      <c r="I163" s="151">
        <f>Variety!I246</f>
        <v>5.1611229033592387E-2</v>
      </c>
      <c r="J163" s="145">
        <f>Variety!J246</f>
        <v>8.1633984569736171</v>
      </c>
      <c r="K163" s="144">
        <f>Variety!K246</f>
        <v>-0.18351427149402255</v>
      </c>
      <c r="L163" s="343">
        <f>Variety!L246</f>
        <v>-2.1985885975318309E-2</v>
      </c>
      <c r="M163" s="135">
        <f>Variety!M246</f>
        <v>406674344.49236113</v>
      </c>
      <c r="N163" s="144">
        <f>Variety!N246</f>
        <v>20386635.546898186</v>
      </c>
      <c r="O163" s="322">
        <f>Variety!O246</f>
        <v>5.2775781042974944E-2</v>
      </c>
      <c r="P163" s="145">
        <f>Variety!P246</f>
        <v>90528344.165875673</v>
      </c>
      <c r="Q163" s="144">
        <f>Variety!Q246</f>
        <v>6603689.838132143</v>
      </c>
      <c r="R163" s="322">
        <f>Variety!R246</f>
        <v>7.8685934318458287E-2</v>
      </c>
    </row>
    <row r="164" spans="2:18" s="19" customFormat="1" x14ac:dyDescent="0.25">
      <c r="B164" s="460"/>
      <c r="C164" s="461"/>
      <c r="D164" s="83" t="s">
        <v>101</v>
      </c>
      <c r="E164" s="145">
        <f>Variety!E247</f>
        <v>9014082.1308458857</v>
      </c>
      <c r="F164" s="144">
        <f>Variety!F247</f>
        <v>-36048.142244048417</v>
      </c>
      <c r="G164" s="343">
        <f>Variety!G247</f>
        <v>-3.9831628005660416E-3</v>
      </c>
      <c r="H164" s="135">
        <f>Variety!H247</f>
        <v>0.15337414880486636</v>
      </c>
      <c r="I164" s="151">
        <f>Variety!I247</f>
        <v>-2.2916648344157853E-3</v>
      </c>
      <c r="J164" s="145">
        <f>Variety!J247</f>
        <v>17.471062114647061</v>
      </c>
      <c r="K164" s="144">
        <f>Variety!K247</f>
        <v>1.1601190441140723</v>
      </c>
      <c r="L164" s="343">
        <f>Variety!L247</f>
        <v>7.1125197304496707E-2</v>
      </c>
      <c r="M164" s="135">
        <f>Variety!M247</f>
        <v>157485588.8145386</v>
      </c>
      <c r="N164" s="144">
        <f>Variety!N247</f>
        <v>9869429.1492615044</v>
      </c>
      <c r="O164" s="322">
        <f>Variety!O247</f>
        <v>6.6858731263844368E-2</v>
      </c>
      <c r="P164" s="145">
        <f>Variety!P247</f>
        <v>17865639.166723695</v>
      </c>
      <c r="Q164" s="144">
        <f>Variety!Q247</f>
        <v>-11713.873976428062</v>
      </c>
      <c r="R164" s="322">
        <f>Variety!R247</f>
        <v>-6.5523536676598054E-4</v>
      </c>
    </row>
    <row r="165" spans="2:18" s="19" customFormat="1" x14ac:dyDescent="0.25">
      <c r="B165" s="460"/>
      <c r="C165" s="461"/>
      <c r="D165" s="83" t="s">
        <v>94</v>
      </c>
      <c r="E165" s="145">
        <f>Variety!E248</f>
        <v>31433047.533820912</v>
      </c>
      <c r="F165" s="144">
        <f>Variety!F248</f>
        <v>-1373903.5276186541</v>
      </c>
      <c r="G165" s="343">
        <f>Variety!G248</f>
        <v>-4.1878427685817607E-2</v>
      </c>
      <c r="H165" s="135">
        <f>Variety!H248</f>
        <v>0.5348317044222759</v>
      </c>
      <c r="I165" s="151">
        <f>Variety!I248</f>
        <v>-2.9460805840062498E-2</v>
      </c>
      <c r="J165" s="145">
        <f>Variety!J248</f>
        <v>7.3123240899979116</v>
      </c>
      <c r="K165" s="144">
        <f>Variety!K248</f>
        <v>0.20594972905202358</v>
      </c>
      <c r="L165" s="343">
        <f>Variety!L248</f>
        <v>2.8980985041239905E-2</v>
      </c>
      <c r="M165" s="135">
        <f>Variety!M248</f>
        <v>229848630.7036081</v>
      </c>
      <c r="N165" s="144">
        <f>Variety!N248</f>
        <v>-3289845.1802125275</v>
      </c>
      <c r="O165" s="322">
        <f>Variety!O248</f>
        <v>-1.4111120730891064E-2</v>
      </c>
      <c r="P165" s="145">
        <f>Variety!P248</f>
        <v>49246225.054689802</v>
      </c>
      <c r="Q165" s="144">
        <f>Variety!Q248</f>
        <v>-2373151.0247108862</v>
      </c>
      <c r="R165" s="322">
        <f>Variety!R248</f>
        <v>-4.5974035429264315E-2</v>
      </c>
    </row>
    <row r="166" spans="2:18" s="19" customFormat="1" x14ac:dyDescent="0.25">
      <c r="B166" s="460"/>
      <c r="C166" s="461"/>
      <c r="D166" s="83" t="s">
        <v>107</v>
      </c>
      <c r="E166" s="145">
        <f>Variety!E249</f>
        <v>7906720.884979588</v>
      </c>
      <c r="F166" s="144">
        <f>Variety!F249</f>
        <v>-885683.28657522891</v>
      </c>
      <c r="G166" s="343">
        <f>Variety!G249</f>
        <v>-0.10073277675753251</v>
      </c>
      <c r="H166" s="135">
        <f>Variety!H249</f>
        <v>0.13453245355083146</v>
      </c>
      <c r="I166" s="151">
        <f>Variety!I249</f>
        <v>-1.6700369393185616E-2</v>
      </c>
      <c r="J166" s="145">
        <f>Variety!J249</f>
        <v>8.7080800717948392</v>
      </c>
      <c r="K166" s="144">
        <f>Variety!K249</f>
        <v>0.76582505348963092</v>
      </c>
      <c r="L166" s="343">
        <f>Variety!L249</f>
        <v>9.642413290993139E-2</v>
      </c>
      <c r="M166" s="135">
        <f>Variety!M249</f>
        <v>68852358.571734801</v>
      </c>
      <c r="N166" s="144">
        <f>Variety!N249</f>
        <v>-979157.58276408911</v>
      </c>
      <c r="O166" s="322">
        <f>Variety!O249</f>
        <v>-1.4021714502055917E-2</v>
      </c>
      <c r="P166" s="145">
        <f>Variety!P249</f>
        <v>7432910.0667303652</v>
      </c>
      <c r="Q166" s="144">
        <f>Variety!Q249</f>
        <v>-867232.05230097659</v>
      </c>
      <c r="R166" s="322">
        <f>Variety!R249</f>
        <v>-0.10448400037783762</v>
      </c>
    </row>
    <row r="167" spans="2:18" s="19" customFormat="1" x14ac:dyDescent="0.25">
      <c r="B167" s="460"/>
      <c r="C167" s="461"/>
      <c r="D167" s="83" t="s">
        <v>325</v>
      </c>
      <c r="E167" s="145">
        <f>Variety!E250</f>
        <v>5778647.6370368823</v>
      </c>
      <c r="F167" s="144">
        <f>Variety!F250</f>
        <v>95445.87971843686</v>
      </c>
      <c r="G167" s="343">
        <f>Variety!G250</f>
        <v>1.6794385241651517E-2</v>
      </c>
      <c r="H167" s="135">
        <f>Variety!H250</f>
        <v>9.832339551698914E-2</v>
      </c>
      <c r="I167" s="151">
        <f>Variety!I250</f>
        <v>5.7008159401479575E-4</v>
      </c>
      <c r="J167" s="145">
        <f>Variety!J250</f>
        <v>15.137180342282122</v>
      </c>
      <c r="K167" s="144">
        <f>Variety!K250</f>
        <v>-0.17171743832896524</v>
      </c>
      <c r="L167" s="343">
        <f>Variety!L250</f>
        <v>-1.1216838781590636E-2</v>
      </c>
      <c r="M167" s="135">
        <f>Variety!M250</f>
        <v>87472431.416329727</v>
      </c>
      <c r="N167" s="144">
        <f>Variety!N250</f>
        <v>468876.64695234597</v>
      </c>
      <c r="O167" s="322">
        <f>Variety!O250</f>
        <v>5.3891665483693126E-3</v>
      </c>
      <c r="P167" s="145">
        <f>Variety!P250</f>
        <v>6816178.9495117897</v>
      </c>
      <c r="Q167" s="144">
        <f>Variety!Q250</f>
        <v>-104360.59127303306</v>
      </c>
      <c r="R167" s="322">
        <f>Variety!R250</f>
        <v>-1.5079834550182783E-2</v>
      </c>
    </row>
    <row r="168" spans="2:18" s="19" customFormat="1" x14ac:dyDescent="0.25">
      <c r="B168" s="460"/>
      <c r="C168" s="461"/>
      <c r="D168" s="83" t="s">
        <v>326</v>
      </c>
      <c r="E168" s="145">
        <f>Variety!E251</f>
        <v>455113.18715973588</v>
      </c>
      <c r="F168" s="144">
        <f>Variety!F251</f>
        <v>-13990.048264911631</v>
      </c>
      <c r="G168" s="343">
        <f>Variety!G251</f>
        <v>-2.982296264114952E-2</v>
      </c>
      <c r="H168" s="135">
        <f>Variety!H251</f>
        <v>7.743727722607739E-3</v>
      </c>
      <c r="I168" s="151">
        <f>Variety!I251</f>
        <v>-3.2503312609831209E-4</v>
      </c>
      <c r="J168" s="145">
        <f>Variety!J251</f>
        <v>5.9090781740121141</v>
      </c>
      <c r="K168" s="144">
        <f>Variety!K251</f>
        <v>0.19136518336934127</v>
      </c>
      <c r="L168" s="343">
        <f>Variety!L251</f>
        <v>3.3468833374903001E-2</v>
      </c>
      <c r="M168" s="135">
        <f>Variety!M251</f>
        <v>2689299.4009506856</v>
      </c>
      <c r="N168" s="144">
        <f>Variety!N251</f>
        <v>7101.7378106233664</v>
      </c>
      <c r="O168" s="322">
        <f>Variety!O251</f>
        <v>2.6477309663708102E-3</v>
      </c>
      <c r="P168" s="145">
        <f>Variety!P251</f>
        <v>485487.10829179897</v>
      </c>
      <c r="Q168" s="144">
        <f>Variety!Q251</f>
        <v>-23344.583012501011</v>
      </c>
      <c r="R168" s="322">
        <f>Variety!R251</f>
        <v>-4.5878791379250189E-2</v>
      </c>
    </row>
    <row r="169" spans="2:18" s="19" customFormat="1" x14ac:dyDescent="0.25">
      <c r="B169" s="460"/>
      <c r="C169" s="461"/>
      <c r="D169" s="83" t="s">
        <v>327</v>
      </c>
      <c r="E169" s="145">
        <f>Variety!E252</f>
        <v>44008.409783244133</v>
      </c>
      <c r="F169" s="144">
        <f>Variety!F252</f>
        <v>-4015.3215273618698</v>
      </c>
      <c r="G169" s="343">
        <f>Variety!G252</f>
        <v>-8.3611194252935714E-2</v>
      </c>
      <c r="H169" s="135">
        <f>Variety!H252</f>
        <v>7.4880085324088592E-4</v>
      </c>
      <c r="I169" s="151">
        <f>Variety!I252</f>
        <v>-7.7226284809070868E-5</v>
      </c>
      <c r="J169" s="145">
        <f>Variety!J252</f>
        <v>8.7208695419101563</v>
      </c>
      <c r="K169" s="144">
        <f>Variety!K252</f>
        <v>0.3455904093907769</v>
      </c>
      <c r="L169" s="343">
        <f>Variety!L252</f>
        <v>4.1263151224288731E-2</v>
      </c>
      <c r="M169" s="135">
        <f>Variety!M252</f>
        <v>383791.60046659468</v>
      </c>
      <c r="N169" s="144">
        <f>Variety!N252</f>
        <v>-18420.554244841333</v>
      </c>
      <c r="O169" s="322">
        <f>Variety!O252</f>
        <v>-4.5798104381149334E-2</v>
      </c>
      <c r="P169" s="145">
        <f>Variety!P252</f>
        <v>61816.254545331001</v>
      </c>
      <c r="Q169" s="144">
        <f>Variety!Q252</f>
        <v>-5508.0267757177353</v>
      </c>
      <c r="R169" s="322">
        <f>Variety!R252</f>
        <v>-8.1813376506043256E-2</v>
      </c>
    </row>
    <row r="170" spans="2:18" s="19" customFormat="1" x14ac:dyDescent="0.25">
      <c r="B170" s="460"/>
      <c r="C170" s="461"/>
      <c r="D170" s="83" t="s">
        <v>85</v>
      </c>
      <c r="E170" s="145">
        <f>Variety!E253</f>
        <v>89216794.791580975</v>
      </c>
      <c r="F170" s="144">
        <f>Variety!F253</f>
        <v>-508426.02529679239</v>
      </c>
      <c r="G170" s="343">
        <f>Variety!G253</f>
        <v>-5.6664783955723058E-3</v>
      </c>
      <c r="H170" s="135">
        <f>Variety!H253</f>
        <v>1.5180192238799912</v>
      </c>
      <c r="I170" s="151">
        <f>Variety!I253</f>
        <v>-2.5289997198746805E-2</v>
      </c>
      <c r="J170" s="145">
        <f>Variety!J253</f>
        <v>4.688999449931269</v>
      </c>
      <c r="K170" s="144">
        <f>Variety!K253</f>
        <v>-0.13104138523072706</v>
      </c>
      <c r="L170" s="343">
        <f>Variety!L253</f>
        <v>-2.7186779056887992E-2</v>
      </c>
      <c r="M170" s="135">
        <f>Variety!M253</f>
        <v>418337501.70235413</v>
      </c>
      <c r="N170" s="144">
        <f>Variety!N253</f>
        <v>-14141726.578923881</v>
      </c>
      <c r="O170" s="322">
        <f>Variety!O253</f>
        <v>-3.269920415628913E-2</v>
      </c>
      <c r="P170" s="145">
        <f>Variety!P253</f>
        <v>111361102.00602052</v>
      </c>
      <c r="Q170" s="144">
        <f>Variety!Q253</f>
        <v>-3411046.1369466931</v>
      </c>
      <c r="R170" s="322">
        <f>Variety!R253</f>
        <v>-2.9720155910105343E-2</v>
      </c>
    </row>
    <row r="171" spans="2:18" s="19" customFormat="1" x14ac:dyDescent="0.25">
      <c r="B171" s="460"/>
      <c r="C171" s="461"/>
      <c r="D171" s="83" t="s">
        <v>84</v>
      </c>
      <c r="E171" s="145">
        <f>Variety!E254</f>
        <v>885224954.36227524</v>
      </c>
      <c r="F171" s="144">
        <f>Variety!F254</f>
        <v>22397699.906350851</v>
      </c>
      <c r="G171" s="343">
        <f>Variety!G254</f>
        <v>2.595849840241108E-2</v>
      </c>
      <c r="H171" s="135">
        <f>Variety!H254</f>
        <v>15.062057556757569</v>
      </c>
      <c r="I171" s="151">
        <f>Variety!I254</f>
        <v>0.22108814061547655</v>
      </c>
      <c r="J171" s="145">
        <f>Variety!J254</f>
        <v>4.8271085112476877</v>
      </c>
      <c r="K171" s="144">
        <f>Variety!K254</f>
        <v>2.6238362364459533E-2</v>
      </c>
      <c r="L171" s="343">
        <f>Variety!L254</f>
        <v>5.4653347311555732E-3</v>
      </c>
      <c r="M171" s="135">
        <f>Variety!M254</f>
        <v>4273076911.5709844</v>
      </c>
      <c r="N171" s="144">
        <f>Variety!N254</f>
        <v>130755302.01066399</v>
      </c>
      <c r="O171" s="322">
        <f>Variety!O254</f>
        <v>3.156570501645399E-2</v>
      </c>
      <c r="P171" s="145">
        <f>Variety!P254</f>
        <v>895065084.08943391</v>
      </c>
      <c r="Q171" s="144">
        <f>Variety!Q254</f>
        <v>22899216.832875967</v>
      </c>
      <c r="R171" s="322">
        <f>Variety!R254</f>
        <v>2.6255575564894114E-2</v>
      </c>
    </row>
    <row r="172" spans="2:18" s="19" customFormat="1" x14ac:dyDescent="0.25">
      <c r="B172" s="460"/>
      <c r="C172" s="461"/>
      <c r="D172" s="83" t="s">
        <v>89</v>
      </c>
      <c r="E172" s="145">
        <f>Variety!E255</f>
        <v>49561473.580659561</v>
      </c>
      <c r="F172" s="144">
        <f>Variety!F255</f>
        <v>496046.83681808412</v>
      </c>
      <c r="G172" s="343">
        <f>Variety!G255</f>
        <v>1.0109905685888002E-2</v>
      </c>
      <c r="H172" s="135">
        <f>Variety!H255</f>
        <v>0.84328595120479655</v>
      </c>
      <c r="I172" s="151">
        <f>Variety!I255</f>
        <v>-6.5875955249328211E-4</v>
      </c>
      <c r="J172" s="145">
        <f>Variety!J255</f>
        <v>6.0122136554219212</v>
      </c>
      <c r="K172" s="144">
        <f>Variety!K255</f>
        <v>-0.1103697907606831</v>
      </c>
      <c r="L172" s="343">
        <f>Variety!L255</f>
        <v>-1.802666990672018E-2</v>
      </c>
      <c r="M172" s="135">
        <f>Variety!M255</f>
        <v>297974168.24447417</v>
      </c>
      <c r="N172" s="144">
        <f>Variety!N255</f>
        <v>-2433001.3172549009</v>
      </c>
      <c r="O172" s="322">
        <f>Variety!O255</f>
        <v>-8.0990121534198489E-3</v>
      </c>
      <c r="P172" s="145">
        <f>Variety!P255</f>
        <v>80959913.770233124</v>
      </c>
      <c r="Q172" s="144">
        <f>Variety!Q255</f>
        <v>183117.51660381258</v>
      </c>
      <c r="R172" s="322">
        <f>Variety!R255</f>
        <v>2.2669569120920053E-3</v>
      </c>
    </row>
    <row r="173" spans="2:18" s="19" customFormat="1" x14ac:dyDescent="0.25">
      <c r="B173" s="460"/>
      <c r="C173" s="461"/>
      <c r="D173" s="83" t="s">
        <v>105</v>
      </c>
      <c r="E173" s="145">
        <f>Variety!E256</f>
        <v>5899381.6530920062</v>
      </c>
      <c r="F173" s="144">
        <f>Variety!F256</f>
        <v>109440.08372308034</v>
      </c>
      <c r="G173" s="343">
        <f>Variety!G256</f>
        <v>1.8901759613959068E-2</v>
      </c>
      <c r="H173" s="135">
        <f>Variety!H256</f>
        <v>0.10037767865701973</v>
      </c>
      <c r="I173" s="151">
        <f>Variety!I256</f>
        <v>7.8839782648072732E-4</v>
      </c>
      <c r="J173" s="145">
        <f>Variety!J256</f>
        <v>5.9659989125169757</v>
      </c>
      <c r="K173" s="144">
        <f>Variety!K256</f>
        <v>0.76608362059393631</v>
      </c>
      <c r="L173" s="343">
        <f>Variety!L256</f>
        <v>0.14732617313668245</v>
      </c>
      <c r="M173" s="135">
        <f>Variety!M256</f>
        <v>35195704.526869506</v>
      </c>
      <c r="N173" s="144">
        <f>Variety!N256</f>
        <v>5088498.820967149</v>
      </c>
      <c r="O173" s="322">
        <f>Variety!O256</f>
        <v>0.16901265666011561</v>
      </c>
      <c r="P173" s="145">
        <f>Variety!P256</f>
        <v>6149048.9889090685</v>
      </c>
      <c r="Q173" s="144">
        <f>Variety!Q256</f>
        <v>540881.59586639237</v>
      </c>
      <c r="R173" s="322">
        <f>Variety!R256</f>
        <v>9.6445337301699269E-2</v>
      </c>
    </row>
    <row r="174" spans="2:18" s="19" customFormat="1" x14ac:dyDescent="0.25">
      <c r="B174" s="460"/>
      <c r="C174" s="461"/>
      <c r="D174" s="83" t="s">
        <v>100</v>
      </c>
      <c r="E174" s="145">
        <f>Variety!E257</f>
        <v>19697162.488309599</v>
      </c>
      <c r="F174" s="144">
        <f>Variety!F257</f>
        <v>3789910.2174969539</v>
      </c>
      <c r="G174" s="343">
        <f>Variety!G257</f>
        <v>0.23825046293198321</v>
      </c>
      <c r="H174" s="135">
        <f>Variety!H257</f>
        <v>0.33514621751423213</v>
      </c>
      <c r="I174" s="151">
        <f>Variety!I257</f>
        <v>6.1535198359705778E-2</v>
      </c>
      <c r="J174" s="145">
        <f>Variety!J257</f>
        <v>4.1133257179975562</v>
      </c>
      <c r="K174" s="144">
        <f>Variety!K257</f>
        <v>-0.32644646142429501</v>
      </c>
      <c r="L174" s="343">
        <f>Variety!L257</f>
        <v>-7.3527750576338133E-2</v>
      </c>
      <c r="M174" s="135">
        <f>Variety!M257</f>
        <v>81020845.034740612</v>
      </c>
      <c r="N174" s="144">
        <f>Variety!N257</f>
        <v>10396268.951741561</v>
      </c>
      <c r="O174" s="322">
        <f>Variety!O257</f>
        <v>0.1472046917424851</v>
      </c>
      <c r="P174" s="145">
        <f>Variety!P257</f>
        <v>14261839.07188997</v>
      </c>
      <c r="Q174" s="144">
        <f>Variety!Q257</f>
        <v>2325928.1706596948</v>
      </c>
      <c r="R174" s="322">
        <f>Variety!R257</f>
        <v>0.19486809091545357</v>
      </c>
    </row>
    <row r="175" spans="2:18" s="19" customFormat="1" x14ac:dyDescent="0.25">
      <c r="B175" s="460"/>
      <c r="C175" s="461"/>
      <c r="D175" s="83" t="s">
        <v>86</v>
      </c>
      <c r="E175" s="145">
        <f>Variety!E258</f>
        <v>199245123.44567519</v>
      </c>
      <c r="F175" s="144">
        <f>Variety!F258</f>
        <v>5476845.4239228964</v>
      </c>
      <c r="G175" s="343">
        <f>Variety!G258</f>
        <v>2.826492282347717E-2</v>
      </c>
      <c r="H175" s="135">
        <f>Variety!H258</f>
        <v>3.3901456375052219</v>
      </c>
      <c r="I175" s="151">
        <f>Variety!I258</f>
        <v>5.7254756870385837E-2</v>
      </c>
      <c r="J175" s="145">
        <f>Variety!J258</f>
        <v>9.2742092056916388</v>
      </c>
      <c r="K175" s="144">
        <f>Variety!K258</f>
        <v>0.28371056832183505</v>
      </c>
      <c r="L175" s="343">
        <f>Variety!L258</f>
        <v>3.1556711119733336E-2</v>
      </c>
      <c r="M175" s="135">
        <f>Variety!M258</f>
        <v>1847840958.0490479</v>
      </c>
      <c r="N175" s="144">
        <f>Variety!N258</f>
        <v>105767518.52899051</v>
      </c>
      <c r="O175" s="322">
        <f>Variety!O258</f>
        <v>6.0713581947572509E-2</v>
      </c>
      <c r="P175" s="145">
        <f>Variety!P258</f>
        <v>400471698.74141544</v>
      </c>
      <c r="Q175" s="144">
        <f>Variety!Q258</f>
        <v>11192869.126681924</v>
      </c>
      <c r="R175" s="322">
        <f>Variety!R258</f>
        <v>2.8752832867277749E-2</v>
      </c>
    </row>
    <row r="176" spans="2:18" s="19" customFormat="1" x14ac:dyDescent="0.25">
      <c r="B176" s="460"/>
      <c r="C176" s="461"/>
      <c r="D176" s="83" t="s">
        <v>328</v>
      </c>
      <c r="E176" s="145">
        <f>Variety!E259</f>
        <v>1872484.4344959387</v>
      </c>
      <c r="F176" s="144">
        <f>Variety!F259</f>
        <v>80624.798091799021</v>
      </c>
      <c r="G176" s="343">
        <f>Variety!G259</f>
        <v>4.4995041159359393E-2</v>
      </c>
      <c r="H176" s="135">
        <f>Variety!H259</f>
        <v>3.1860227377829099E-2</v>
      </c>
      <c r="I176" s="151">
        <f>Variety!I259</f>
        <v>1.0395342152537991E-3</v>
      </c>
      <c r="J176" s="145">
        <f>Variety!J259</f>
        <v>22.781204236514096</v>
      </c>
      <c r="K176" s="144">
        <f>Variety!K259</f>
        <v>0.74859809708965486</v>
      </c>
      <c r="L176" s="343">
        <f>Variety!L259</f>
        <v>3.3976829266245422E-2</v>
      </c>
      <c r="M176" s="135">
        <f>Variety!M259</f>
        <v>42657450.331945583</v>
      </c>
      <c r="N176" s="144">
        <f>Variety!N259</f>
        <v>3178112.70592089</v>
      </c>
      <c r="O176" s="322">
        <f>Variety!O259</f>
        <v>8.0500659256904181E-2</v>
      </c>
      <c r="P176" s="145">
        <f>Variety!P259</f>
        <v>4500170.8391456874</v>
      </c>
      <c r="Q176" s="144">
        <f>Variety!Q259</f>
        <v>187095.94494821038</v>
      </c>
      <c r="R176" s="322">
        <f>Variety!R259</f>
        <v>4.3378784170874651E-2</v>
      </c>
    </row>
    <row r="177" spans="2:18" s="19" customFormat="1" x14ac:dyDescent="0.25">
      <c r="B177" s="460"/>
      <c r="C177" s="461"/>
      <c r="D177" s="83" t="s">
        <v>97</v>
      </c>
      <c r="E177" s="145">
        <f>Variety!E260</f>
        <v>6382955.8247603644</v>
      </c>
      <c r="F177" s="144">
        <f>Variety!F260</f>
        <v>111716.70749671385</v>
      </c>
      <c r="G177" s="343">
        <f>Variety!G260</f>
        <v>1.7814136155194088E-2</v>
      </c>
      <c r="H177" s="135">
        <f>Variety!H260</f>
        <v>0.10860566858289948</v>
      </c>
      <c r="I177" s="151">
        <f>Variety!I260</f>
        <v>7.3787991492096916E-4</v>
      </c>
      <c r="J177" s="145">
        <f>Variety!J260</f>
        <v>14.346214555003543</v>
      </c>
      <c r="K177" s="144">
        <f>Variety!K260</f>
        <v>0.45570865136550687</v>
      </c>
      <c r="L177" s="343">
        <f>Variety!L260</f>
        <v>3.2807203317638207E-2</v>
      </c>
      <c r="M177" s="135">
        <f>Variety!M260</f>
        <v>91571253.757121786</v>
      </c>
      <c r="N177" s="144">
        <f>Variety!N260</f>
        <v>4460569.775645256</v>
      </c>
      <c r="O177" s="322">
        <f>Variety!O260</f>
        <v>5.120577145960379E-2</v>
      </c>
      <c r="P177" s="145">
        <f>Variety!P260</f>
        <v>7825956.6005217414</v>
      </c>
      <c r="Q177" s="144">
        <f>Variety!Q260</f>
        <v>15935.872155740857</v>
      </c>
      <c r="R177" s="322">
        <f>Variety!R260</f>
        <v>2.040439162710767E-3</v>
      </c>
    </row>
    <row r="178" spans="2:18" s="19" customFormat="1" x14ac:dyDescent="0.25">
      <c r="B178" s="460"/>
      <c r="C178" s="461"/>
      <c r="D178" s="83" t="s">
        <v>88</v>
      </c>
      <c r="E178" s="145">
        <f>Variety!E261</f>
        <v>91940621.462316647</v>
      </c>
      <c r="F178" s="144">
        <f>Variety!F261</f>
        <v>778478.24885372818</v>
      </c>
      <c r="G178" s="343">
        <f>Variety!G261</f>
        <v>8.5394904223660435E-3</v>
      </c>
      <c r="H178" s="135">
        <f>Variety!H261</f>
        <v>1.5643649960897317</v>
      </c>
      <c r="I178" s="151">
        <f>Variety!I261</f>
        <v>-3.6598574994062272E-3</v>
      </c>
      <c r="J178" s="145">
        <f>Variety!J261</f>
        <v>6.2641231648783782</v>
      </c>
      <c r="K178" s="144">
        <f>Variety!K261</f>
        <v>-0.1053800110122074</v>
      </c>
      <c r="L178" s="343">
        <f>Variety!L261</f>
        <v>-1.654446321827497E-2</v>
      </c>
      <c r="M178" s="135">
        <f>Variety!M261</f>
        <v>575927376.69541192</v>
      </c>
      <c r="N178" s="144">
        <f>Variety!N261</f>
        <v>-4730184.023732543</v>
      </c>
      <c r="O178" s="322">
        <f>Variety!O261</f>
        <v>-8.1462540811045488E-3</v>
      </c>
      <c r="P178" s="145">
        <f>Variety!P261</f>
        <v>162044625.25122336</v>
      </c>
      <c r="Q178" s="144">
        <f>Variety!Q261</f>
        <v>1512512.5000814199</v>
      </c>
      <c r="R178" s="322">
        <f>Variety!R261</f>
        <v>9.4218687723005793E-3</v>
      </c>
    </row>
    <row r="179" spans="2:18" s="19" customFormat="1" x14ac:dyDescent="0.25">
      <c r="B179" s="460"/>
      <c r="C179" s="461"/>
      <c r="D179" s="83" t="s">
        <v>329</v>
      </c>
      <c r="E179" s="145">
        <f>Variety!E262</f>
        <v>668803.91908226826</v>
      </c>
      <c r="F179" s="144">
        <f>Variety!F262</f>
        <v>103612.25728461647</v>
      </c>
      <c r="G179" s="343">
        <f>Variety!G262</f>
        <v>0.183322338753312</v>
      </c>
      <c r="H179" s="135">
        <f>Variety!H262</f>
        <v>1.1379664653330124E-2</v>
      </c>
      <c r="I179" s="151">
        <f>Variety!I262</f>
        <v>1.658144935821065E-3</v>
      </c>
      <c r="J179" s="145">
        <f>Variety!J262</f>
        <v>5.5930165951833342</v>
      </c>
      <c r="K179" s="144">
        <f>Variety!K262</f>
        <v>-0.93513268458393739</v>
      </c>
      <c r="L179" s="343">
        <f>Variety!L262</f>
        <v>-0.14324621642495206</v>
      </c>
      <c r="M179" s="135">
        <f>Variety!M262</f>
        <v>3740631.4183507781</v>
      </c>
      <c r="N179" s="144">
        <f>Variety!N262</f>
        <v>50975.878455969971</v>
      </c>
      <c r="O179" s="322">
        <f>Variety!O262</f>
        <v>1.3815890915774563E-2</v>
      </c>
      <c r="P179" s="145">
        <f>Variety!P262</f>
        <v>675120.51142255741</v>
      </c>
      <c r="Q179" s="144">
        <f>Variety!Q262</f>
        <v>-13190.612363144988</v>
      </c>
      <c r="R179" s="322">
        <f>Variety!R262</f>
        <v>-1.9163735565679643E-2</v>
      </c>
    </row>
    <row r="180" spans="2:18" s="19" customFormat="1" x14ac:dyDescent="0.25">
      <c r="B180" s="460"/>
      <c r="C180" s="461"/>
      <c r="D180" s="83" t="s">
        <v>99</v>
      </c>
      <c r="E180" s="145">
        <f>Variety!E263</f>
        <v>18349904.881964054</v>
      </c>
      <c r="F180" s="144">
        <f>Variety!F263</f>
        <v>1365396.4604140483</v>
      </c>
      <c r="G180" s="343">
        <f>Variety!G263</f>
        <v>8.0390696423196351E-2</v>
      </c>
      <c r="H180" s="135">
        <f>Variety!H263</f>
        <v>0.31222269789296825</v>
      </c>
      <c r="I180" s="151">
        <f>Variety!I263</f>
        <v>2.0082447650898838E-2</v>
      </c>
      <c r="J180" s="145">
        <f>Variety!J263</f>
        <v>5.0368642475337353</v>
      </c>
      <c r="K180" s="144">
        <f>Variety!K263</f>
        <v>-1.0512188548916335E-2</v>
      </c>
      <c r="L180" s="343">
        <f>Variety!L263</f>
        <v>-2.0827034959720598E-3</v>
      </c>
      <c r="M180" s="135">
        <f>Variety!M263</f>
        <v>92425979.845609486</v>
      </c>
      <c r="N180" s="144">
        <f>Variety!N263</f>
        <v>6698772.2602306306</v>
      </c>
      <c r="O180" s="322">
        <f>Variety!O263</f>
        <v>7.8140562942739952E-2</v>
      </c>
      <c r="P180" s="145">
        <f>Variety!P263</f>
        <v>15860823.057283526</v>
      </c>
      <c r="Q180" s="144">
        <f>Variety!Q263</f>
        <v>1120955.4983879607</v>
      </c>
      <c r="R180" s="322">
        <f>Variety!R263</f>
        <v>7.6049224588280631E-2</v>
      </c>
    </row>
    <row r="181" spans="2:18" s="19" customFormat="1" x14ac:dyDescent="0.25">
      <c r="B181" s="460"/>
      <c r="C181" s="461"/>
      <c r="D181" s="83" t="s">
        <v>104</v>
      </c>
      <c r="E181" s="145">
        <f>Variety!E264</f>
        <v>7723157.6945596989</v>
      </c>
      <c r="F181" s="144">
        <f>Variety!F264</f>
        <v>797617.50893743616</v>
      </c>
      <c r="G181" s="343">
        <f>Variety!G264</f>
        <v>0.11517043978653484</v>
      </c>
      <c r="H181" s="135">
        <f>Variety!H264</f>
        <v>0.13140913520583719</v>
      </c>
      <c r="I181" s="151">
        <f>Variety!I264</f>
        <v>1.2287109847592778E-2</v>
      </c>
      <c r="J181" s="145">
        <f>Variety!J264</f>
        <v>5.8388109296366197</v>
      </c>
      <c r="K181" s="144">
        <f>Variety!K264</f>
        <v>2.1600391522695439E-2</v>
      </c>
      <c r="L181" s="343">
        <f>Variety!L264</f>
        <v>3.7131871678309225E-3</v>
      </c>
      <c r="M181" s="135">
        <f>Variety!M264</f>
        <v>45094057.558302328</v>
      </c>
      <c r="N181" s="144">
        <f>Variety!N264</f>
        <v>4806732.208369039</v>
      </c>
      <c r="O181" s="322">
        <f>Variety!O264</f>
        <v>0.11931127635349459</v>
      </c>
      <c r="P181" s="145">
        <f>Variety!P264</f>
        <v>6495838.7083444688</v>
      </c>
      <c r="Q181" s="144">
        <f>Variety!Q264</f>
        <v>740752.63844667375</v>
      </c>
      <c r="R181" s="322">
        <f>Variety!R264</f>
        <v>0.12871269507526736</v>
      </c>
    </row>
    <row r="182" spans="2:18" s="19" customFormat="1" x14ac:dyDescent="0.25">
      <c r="B182" s="460"/>
      <c r="C182" s="461"/>
      <c r="D182" s="83" t="s">
        <v>330</v>
      </c>
      <c r="E182" s="145">
        <f>Variety!E265</f>
        <v>0</v>
      </c>
      <c r="F182" s="144">
        <f>Variety!F265</f>
        <v>0</v>
      </c>
      <c r="G182" s="343">
        <f>Variety!G265</f>
        <v>0</v>
      </c>
      <c r="H182" s="135">
        <f>Variety!H265</f>
        <v>0</v>
      </c>
      <c r="I182" s="151">
        <f>Variety!I265</f>
        <v>0</v>
      </c>
      <c r="J182" s="145">
        <f>Variety!J265</f>
        <v>0</v>
      </c>
      <c r="K182" s="144">
        <f>Variety!K265</f>
        <v>0</v>
      </c>
      <c r="L182" s="343">
        <f>Variety!L265</f>
        <v>0</v>
      </c>
      <c r="M182" s="135">
        <f>Variety!M265</f>
        <v>0</v>
      </c>
      <c r="N182" s="144">
        <f>Variety!N265</f>
        <v>0</v>
      </c>
      <c r="O182" s="322">
        <f>Variety!O265</f>
        <v>0</v>
      </c>
      <c r="P182" s="145">
        <f>Variety!P265</f>
        <v>0</v>
      </c>
      <c r="Q182" s="144">
        <f>Variety!Q265</f>
        <v>0</v>
      </c>
      <c r="R182" s="322">
        <f>Variety!R265</f>
        <v>0</v>
      </c>
    </row>
    <row r="183" spans="2:18" s="19" customFormat="1" x14ac:dyDescent="0.25">
      <c r="B183" s="460"/>
      <c r="C183" s="461"/>
      <c r="D183" s="83" t="s">
        <v>87</v>
      </c>
      <c r="E183" s="145">
        <f>Variety!E266</f>
        <v>90379784.173331603</v>
      </c>
      <c r="F183" s="144">
        <f>Variety!F266</f>
        <v>5267278.4796932489</v>
      </c>
      <c r="G183" s="343">
        <f>Variety!G266</f>
        <v>6.1886069934925507E-2</v>
      </c>
      <c r="H183" s="135">
        <f>Variety!H266</f>
        <v>1.5378074290356458</v>
      </c>
      <c r="I183" s="151">
        <f>Variety!I266</f>
        <v>7.3838729151430638E-2</v>
      </c>
      <c r="J183" s="145">
        <f>Variety!J266</f>
        <v>5.1536966873878711</v>
      </c>
      <c r="K183" s="144">
        <f>Variety!K266</f>
        <v>4.4617411563644183E-2</v>
      </c>
      <c r="L183" s="343">
        <f>Variety!L266</f>
        <v>8.7329652085788474E-3</v>
      </c>
      <c r="M183" s="135">
        <f>Variety!M266</f>
        <v>465789994.30092984</v>
      </c>
      <c r="N183" s="144">
        <f>Variety!N266</f>
        <v>30943455.348090589</v>
      </c>
      <c r="O183" s="322">
        <f>Variety!O266</f>
        <v>7.1159484039141727E-2</v>
      </c>
      <c r="P183" s="145">
        <f>Variety!P266</f>
        <v>96999405.290018469</v>
      </c>
      <c r="Q183" s="144">
        <f>Variety!Q266</f>
        <v>5384364.4978641868</v>
      </c>
      <c r="R183" s="322">
        <f>Variety!R266</f>
        <v>5.8771621464204948E-2</v>
      </c>
    </row>
    <row r="184" spans="2:18" s="19" customFormat="1" x14ac:dyDescent="0.25">
      <c r="B184" s="460"/>
      <c r="C184" s="461"/>
      <c r="D184" s="83" t="s">
        <v>109</v>
      </c>
      <c r="E184" s="145">
        <f>Variety!E267</f>
        <v>104455311.40013751</v>
      </c>
      <c r="F184" s="144">
        <f>Variety!F267</f>
        <v>1969334.7226049602</v>
      </c>
      <c r="G184" s="343">
        <f>Variety!G267</f>
        <v>1.9215650632880069E-2</v>
      </c>
      <c r="H184" s="135">
        <f>Variety!H267</f>
        <v>1.7773018086135357</v>
      </c>
      <c r="I184" s="151">
        <f>Variety!I267</f>
        <v>1.4502548854629982E-2</v>
      </c>
      <c r="J184" s="145">
        <f>Variety!J267</f>
        <v>3.2490197362910238</v>
      </c>
      <c r="K184" s="144">
        <f>Variety!K267</f>
        <v>9.6169927505682207E-2</v>
      </c>
      <c r="L184" s="343">
        <f>Variety!L267</f>
        <v>3.0502540031468347E-2</v>
      </c>
      <c r="M184" s="135">
        <f>Variety!M267</f>
        <v>339377368.29947156</v>
      </c>
      <c r="N184" s="144">
        <f>Variety!N267</f>
        <v>16254476.328534067</v>
      </c>
      <c r="O184" s="322">
        <f>Variety!O267</f>
        <v>5.0304316817008546E-2</v>
      </c>
      <c r="P184" s="145">
        <f>Variety!P267</f>
        <v>79848838.413619429</v>
      </c>
      <c r="Q184" s="144">
        <f>Variety!Q267</f>
        <v>2364727.49030523</v>
      </c>
      <c r="R184" s="322">
        <f>Variety!R267</f>
        <v>3.0518869767320347E-2</v>
      </c>
    </row>
    <row r="185" spans="2:18" s="19" customFormat="1" x14ac:dyDescent="0.25">
      <c r="B185" s="460"/>
      <c r="C185" s="461"/>
      <c r="D185" s="83" t="s">
        <v>110</v>
      </c>
      <c r="E185" s="145">
        <f>Variety!E268</f>
        <v>2126635.2775032697</v>
      </c>
      <c r="F185" s="144">
        <f>Variety!F268</f>
        <v>77708.733291008044</v>
      </c>
      <c r="G185" s="343">
        <f>Variety!G268</f>
        <v>3.7926558914723928E-2</v>
      </c>
      <c r="H185" s="135">
        <f>Variety!H268</f>
        <v>3.6184591039981652E-2</v>
      </c>
      <c r="I185" s="151">
        <f>Variety!I268</f>
        <v>9.4224557449170548E-4</v>
      </c>
      <c r="J185" s="145">
        <f>Variety!J268</f>
        <v>12.789475685666018</v>
      </c>
      <c r="K185" s="144">
        <f>Variety!K268</f>
        <v>-2.4810035331547908E-2</v>
      </c>
      <c r="L185" s="343">
        <f>Variety!L268</f>
        <v>-1.9361231575236407E-3</v>
      </c>
      <c r="M185" s="135">
        <f>Variety!M268</f>
        <v>27198550.173907671</v>
      </c>
      <c r="N185" s="144">
        <f>Variety!N268</f>
        <v>943020.01503559947</v>
      </c>
      <c r="O185" s="322">
        <f>Variety!O268</f>
        <v>3.5917005268200276E-2</v>
      </c>
      <c r="P185" s="145">
        <f>Variety!P268</f>
        <v>5025905.7493703002</v>
      </c>
      <c r="Q185" s="144">
        <f>Variety!Q268</f>
        <v>114489.17400005739</v>
      </c>
      <c r="R185" s="322">
        <f>Variety!R268</f>
        <v>2.3310825348067065E-2</v>
      </c>
    </row>
    <row r="186" spans="2:18" s="19" customFormat="1" x14ac:dyDescent="0.25">
      <c r="B186" s="460"/>
      <c r="C186" s="461"/>
      <c r="D186" s="83" t="s">
        <v>331</v>
      </c>
      <c r="E186" s="145">
        <f>Variety!E269</f>
        <v>220218.24121331456</v>
      </c>
      <c r="F186" s="144">
        <f>Variety!F269</f>
        <v>18103.953380346298</v>
      </c>
      <c r="G186" s="343">
        <f>Variety!G269</f>
        <v>8.9572852936096278E-2</v>
      </c>
      <c r="H186" s="135">
        <f>Variety!H269</f>
        <v>3.7470021691745257E-3</v>
      </c>
      <c r="I186" s="151">
        <f>Variety!I269</f>
        <v>2.7055662482756244E-4</v>
      </c>
      <c r="J186" s="145">
        <f>Variety!J269</f>
        <v>23.57776073492164</v>
      </c>
      <c r="K186" s="144">
        <f>Variety!K269</f>
        <v>-0.25470458081516156</v>
      </c>
      <c r="L186" s="343">
        <f>Variety!L269</f>
        <v>-1.0687294723428286E-2</v>
      </c>
      <c r="M186" s="135">
        <f>Variety!M269</f>
        <v>5192253.0007927902</v>
      </c>
      <c r="N186" s="144">
        <f>Variety!N269</f>
        <v>375371.24619872961</v>
      </c>
      <c r="O186" s="322">
        <f>Variety!O269</f>
        <v>7.7928266734121593E-2</v>
      </c>
      <c r="P186" s="145">
        <f>Variety!P269</f>
        <v>596646.10168963065</v>
      </c>
      <c r="Q186" s="144">
        <f>Variety!Q269</f>
        <v>-39417.204611606314</v>
      </c>
      <c r="R186" s="322">
        <f>Variety!R269</f>
        <v>-6.1970568371284868E-2</v>
      </c>
    </row>
    <row r="187" spans="2:18" s="19" customFormat="1" x14ac:dyDescent="0.25">
      <c r="B187" s="460"/>
      <c r="C187" s="461"/>
      <c r="D187" s="83" t="s">
        <v>332</v>
      </c>
      <c r="E187" s="145">
        <f>Variety!E270</f>
        <v>303752.09320651519</v>
      </c>
      <c r="F187" s="144">
        <f>Variety!F270</f>
        <v>-61599.717364947544</v>
      </c>
      <c r="G187" s="343">
        <f>Variety!G270</f>
        <v>-0.16860383767798148</v>
      </c>
      <c r="H187" s="135">
        <f>Variety!H270</f>
        <v>5.1683264104976472E-3</v>
      </c>
      <c r="I187" s="151">
        <f>Variety!I270</f>
        <v>-1.1158689702362341E-3</v>
      </c>
      <c r="J187" s="145">
        <f>Variety!J270</f>
        <v>20.789184136933255</v>
      </c>
      <c r="K187" s="144">
        <f>Variety!K270</f>
        <v>1.251874878877814</v>
      </c>
      <c r="L187" s="343">
        <f>Variety!L270</f>
        <v>6.4076115208221554E-2</v>
      </c>
      <c r="M187" s="135">
        <f>Variety!M270</f>
        <v>6314758.1976491567</v>
      </c>
      <c r="N187" s="144">
        <f>Variety!N270</f>
        <v>-823233.11347599979</v>
      </c>
      <c r="O187" s="322">
        <f>Variety!O270</f>
        <v>-0.11533120139736261</v>
      </c>
      <c r="P187" s="145">
        <f>Variety!P270</f>
        <v>652969.73163197492</v>
      </c>
      <c r="Q187" s="144">
        <f>Variety!Q270</f>
        <v>-109373.06918285624</v>
      </c>
      <c r="R187" s="322">
        <f>Variety!R270</f>
        <v>-0.14346966884969947</v>
      </c>
    </row>
    <row r="188" spans="2:18" s="19" customFormat="1" x14ac:dyDescent="0.25">
      <c r="B188" s="460"/>
      <c r="C188" s="461"/>
      <c r="D188" s="83" t="s">
        <v>333</v>
      </c>
      <c r="E188" s="145">
        <f>Variety!E271</f>
        <v>52323.773458832009</v>
      </c>
      <c r="F188" s="144">
        <f>Variety!F271</f>
        <v>6674.3726663653651</v>
      </c>
      <c r="G188" s="343">
        <f>Variety!G271</f>
        <v>0.1462094255455553</v>
      </c>
      <c r="H188" s="135">
        <f>Variety!H271</f>
        <v>8.9028634308149323E-4</v>
      </c>
      <c r="I188" s="151">
        <f>Variety!I271</f>
        <v>1.0509862731628884E-4</v>
      </c>
      <c r="J188" s="145">
        <f>Variety!J271</f>
        <v>6.6166809087430423</v>
      </c>
      <c r="K188" s="144">
        <f>Variety!K271</f>
        <v>-0.13762375897483459</v>
      </c>
      <c r="L188" s="343">
        <f>Variety!L271</f>
        <v>-2.037571086075015E-2</v>
      </c>
      <c r="M188" s="135">
        <f>Variety!M271</f>
        <v>346209.71291844966</v>
      </c>
      <c r="N188" s="144">
        <f>Variety!N271</f>
        <v>37879.75206736807</v>
      </c>
      <c r="O188" s="322">
        <f>Variety!O271</f>
        <v>0.1228545937047726</v>
      </c>
      <c r="P188" s="145">
        <f>Variety!P271</f>
        <v>37408.640201687813</v>
      </c>
      <c r="Q188" s="144">
        <f>Variety!Q271</f>
        <v>4914.7062983512878</v>
      </c>
      <c r="R188" s="322">
        <f>Variety!R271</f>
        <v>0.15124996293066992</v>
      </c>
    </row>
    <row r="189" spans="2:18" s="19" customFormat="1" x14ac:dyDescent="0.25">
      <c r="B189" s="460"/>
      <c r="C189" s="461"/>
      <c r="D189" s="83" t="s">
        <v>334</v>
      </c>
      <c r="E189" s="145">
        <f>Variety!E272</f>
        <v>927571.15217275638</v>
      </c>
      <c r="F189" s="144">
        <f>Variety!F272</f>
        <v>149730.07486561534</v>
      </c>
      <c r="G189" s="343">
        <f>Variety!G272</f>
        <v>0.19249443007558265</v>
      </c>
      <c r="H189" s="135">
        <f>Variety!H272</f>
        <v>1.5782575957857998E-2</v>
      </c>
      <c r="I189" s="151">
        <f>Variety!I272</f>
        <v>2.4034023407547948E-3</v>
      </c>
      <c r="J189" s="145">
        <f>Variety!J272</f>
        <v>15.791932475279932</v>
      </c>
      <c r="K189" s="144">
        <f>Variety!K272</f>
        <v>-0.75896165114906466</v>
      </c>
      <c r="L189" s="343">
        <f>Variety!L272</f>
        <v>-4.5856232621120478E-2</v>
      </c>
      <c r="M189" s="135">
        <f>Variety!M272</f>
        <v>14648141.001129774</v>
      </c>
      <c r="N189" s="144">
        <f>Variety!N272</f>
        <v>1774175.6834318098</v>
      </c>
      <c r="O189" s="322">
        <f>Variety!O272</f>
        <v>0.13781112809064611</v>
      </c>
      <c r="P189" s="145">
        <f>Variety!P272</f>
        <v>2338401.4464761824</v>
      </c>
      <c r="Q189" s="144">
        <f>Variety!Q272</f>
        <v>265709.08524915576</v>
      </c>
      <c r="R189" s="322">
        <f>Variety!R272</f>
        <v>0.12819513895050827</v>
      </c>
    </row>
    <row r="190" spans="2:18" s="19" customFormat="1" x14ac:dyDescent="0.25">
      <c r="B190" s="460"/>
      <c r="C190" s="461"/>
      <c r="D190" s="83" t="s">
        <v>335</v>
      </c>
      <c r="E190" s="145">
        <f>Variety!E273</f>
        <v>187781.3380858757</v>
      </c>
      <c r="F190" s="144">
        <f>Variety!F273</f>
        <v>-19913.97544085054</v>
      </c>
      <c r="G190" s="343">
        <f>Variety!G273</f>
        <v>-9.5880716337338107E-2</v>
      </c>
      <c r="H190" s="135">
        <f>Variety!H273</f>
        <v>3.1950899129046806E-3</v>
      </c>
      <c r="I190" s="151">
        <f>Variety!I273</f>
        <v>-3.7735147673346363E-4</v>
      </c>
      <c r="J190" s="145">
        <f>Variety!J273</f>
        <v>10.041634679719607</v>
      </c>
      <c r="K190" s="144">
        <f>Variety!K273</f>
        <v>0.33604547151464281</v>
      </c>
      <c r="L190" s="343">
        <f>Variety!L273</f>
        <v>3.4623912500907711E-2</v>
      </c>
      <c r="M190" s="135">
        <f>Variety!M273</f>
        <v>1885631.5967272818</v>
      </c>
      <c r="N190" s="144">
        <f>Variety!N273</f>
        <v>-130173.79683245905</v>
      </c>
      <c r="O190" s="322">
        <f>Variety!O273</f>
        <v>-6.4576569369418732E-2</v>
      </c>
      <c r="P190" s="145">
        <f>Variety!P273</f>
        <v>308128.19058564689</v>
      </c>
      <c r="Q190" s="144">
        <f>Variety!Q273</f>
        <v>-14881.019073985808</v>
      </c>
      <c r="R190" s="322">
        <f>Variety!R273</f>
        <v>-4.6069952895976291E-2</v>
      </c>
    </row>
    <row r="191" spans="2:18" s="19" customFormat="1" x14ac:dyDescent="0.25">
      <c r="B191" s="460"/>
      <c r="C191" s="461"/>
      <c r="D191" s="83" t="s">
        <v>336</v>
      </c>
      <c r="E191" s="145">
        <f>Variety!E274</f>
        <v>732040299.66535842</v>
      </c>
      <c r="F191" s="144">
        <f>Variety!F274</f>
        <v>18725577.591151834</v>
      </c>
      <c r="G191" s="343">
        <f>Variety!G274</f>
        <v>2.6251494623159902E-2</v>
      </c>
      <c r="H191" s="135">
        <f>Variety!H274</f>
        <v>12.455628451379287</v>
      </c>
      <c r="I191" s="151">
        <f>Variety!I274</f>
        <v>0.1863336189361231</v>
      </c>
      <c r="J191" s="145">
        <f>Variety!J274</f>
        <v>6.1427683850290675</v>
      </c>
      <c r="K191" s="144">
        <f>Variety!K274</f>
        <v>-9.2957549704988374E-2</v>
      </c>
      <c r="L191" s="343">
        <f>Variety!L274</f>
        <v>-1.4907253891194766E-2</v>
      </c>
      <c r="M191" s="135">
        <f>Variety!M274</f>
        <v>4496754009.3515682</v>
      </c>
      <c r="N191" s="144">
        <f>Variety!N274</f>
        <v>48718897.285822868</v>
      </c>
      <c r="O191" s="322">
        <f>Variety!O274</f>
        <v>1.0952903036594278E-2</v>
      </c>
      <c r="P191" s="145">
        <f>Variety!P274</f>
        <v>1038209719.9918665</v>
      </c>
      <c r="Q191" s="144">
        <f>Variety!Q274</f>
        <v>15663990.254043341</v>
      </c>
      <c r="R191" s="322">
        <f>Variety!R274</f>
        <v>1.5318620770202159E-2</v>
      </c>
    </row>
    <row r="192" spans="2:18" s="19" customFormat="1" x14ac:dyDescent="0.25">
      <c r="B192" s="460"/>
      <c r="C192" s="461"/>
      <c r="D192" s="83" t="s">
        <v>337</v>
      </c>
      <c r="E192" s="145">
        <f>Variety!E275</f>
        <v>105386400.65824047</v>
      </c>
      <c r="F192" s="144">
        <f>Variety!F275</f>
        <v>-556954.51407407224</v>
      </c>
      <c r="G192" s="343">
        <f>Variety!G275</f>
        <v>-5.2570971833787779E-3</v>
      </c>
      <c r="H192" s="135">
        <f>Variety!H275</f>
        <v>1.7931442449647887</v>
      </c>
      <c r="I192" s="151">
        <f>Variety!I275</f>
        <v>-2.9123289858564272E-2</v>
      </c>
      <c r="J192" s="145">
        <f>Variety!J275</f>
        <v>5.3084604910178355</v>
      </c>
      <c r="K192" s="144">
        <f>Variety!K275</f>
        <v>-7.5180366453435177E-2</v>
      </c>
      <c r="L192" s="343">
        <f>Variety!L275</f>
        <v>-1.3964595418563611E-2</v>
      </c>
      <c r="M192" s="135">
        <f>Variety!M275</f>
        <v>559439544.18484557</v>
      </c>
      <c r="N192" s="144">
        <f>Variety!N275</f>
        <v>-10921431.298417211</v>
      </c>
      <c r="O192" s="322">
        <f>Variety!O275</f>
        <v>-1.9148279366700289E-2</v>
      </c>
      <c r="P192" s="145">
        <f>Variety!P275</f>
        <v>180248957.6315552</v>
      </c>
      <c r="Q192" s="144">
        <f>Variety!Q275</f>
        <v>-405917.08794078231</v>
      </c>
      <c r="R192" s="322">
        <f>Variety!R275</f>
        <v>-2.2469202039028975E-3</v>
      </c>
    </row>
    <row r="193" spans="2:18" s="19" customFormat="1" ht="15.75" thickBot="1" x14ac:dyDescent="0.3">
      <c r="B193" s="462"/>
      <c r="C193" s="463"/>
      <c r="D193" s="84" t="s">
        <v>338</v>
      </c>
      <c r="E193" s="160">
        <f>Variety!E276</f>
        <v>110997002.84588394</v>
      </c>
      <c r="F193" s="146">
        <f>Variety!F276</f>
        <v>-2287701.5480143577</v>
      </c>
      <c r="G193" s="345">
        <f>Variety!G276</f>
        <v>-2.0194266827583983E-2</v>
      </c>
      <c r="H193" s="137">
        <f>Variety!H276</f>
        <v>1.8886083557107807</v>
      </c>
      <c r="I193" s="152">
        <f>Variety!I276</f>
        <v>-5.9933284048496738E-2</v>
      </c>
      <c r="J193" s="160">
        <f>Variety!J276</f>
        <v>6.7541241883052416</v>
      </c>
      <c r="K193" s="146">
        <f>Variety!K276</f>
        <v>3.9157163247933724E-3</v>
      </c>
      <c r="L193" s="345">
        <f>Variety!L276</f>
        <v>5.80088206319432E-4</v>
      </c>
      <c r="M193" s="137">
        <f>Variety!M276</f>
        <v>749687541.75077045</v>
      </c>
      <c r="N193" s="146">
        <f>Variety!N276</f>
        <v>-15007829.594722509</v>
      </c>
      <c r="O193" s="323">
        <f>Variety!O276</f>
        <v>-1.962589307728646E-2</v>
      </c>
      <c r="P193" s="160">
        <f>Variety!P276</f>
        <v>208686996.67972144</v>
      </c>
      <c r="Q193" s="146">
        <f>Variety!Q276</f>
        <v>-3878645.285867393</v>
      </c>
      <c r="R193" s="323">
        <f>Variety!R276</f>
        <v>-1.8246811902439469E-2</v>
      </c>
    </row>
    <row r="194" spans="2:18" s="19" customFormat="1" x14ac:dyDescent="0.25">
      <c r="C194" s="1"/>
      <c r="D194" s="1"/>
      <c r="E194" s="1"/>
      <c r="F194" s="1"/>
      <c r="G194" s="326"/>
      <c r="H194" s="1"/>
      <c r="I194" s="1"/>
      <c r="J194" s="1"/>
      <c r="K194" s="1"/>
      <c r="L194" s="326"/>
      <c r="M194" s="1"/>
      <c r="N194" s="1"/>
      <c r="O194" s="326"/>
      <c r="P194" s="1"/>
      <c r="Q194" s="1"/>
      <c r="R194" s="326"/>
    </row>
    <row r="195" spans="2:18" s="19" customFormat="1" ht="10.15" customHeight="1" x14ac:dyDescent="0.25">
      <c r="C195" s="1"/>
      <c r="D195" s="1"/>
      <c r="E195" s="1"/>
      <c r="F195" s="1"/>
      <c r="G195" s="326"/>
      <c r="H195" s="1"/>
      <c r="I195" s="1"/>
      <c r="J195" s="1"/>
      <c r="K195" s="1"/>
      <c r="L195" s="326"/>
      <c r="M195" s="1"/>
      <c r="N195" s="1"/>
      <c r="O195" s="326"/>
      <c r="P195" s="1"/>
      <c r="Q195" s="1"/>
      <c r="R195" s="326"/>
    </row>
    <row r="196" spans="2:18" s="19" customFormat="1" hidden="1" x14ac:dyDescent="0.25">
      <c r="C196" s="1"/>
      <c r="D196" s="1"/>
      <c r="E196" s="1"/>
      <c r="F196" s="1"/>
      <c r="G196" s="326"/>
      <c r="H196" s="1"/>
      <c r="I196" s="1"/>
      <c r="J196" s="1"/>
      <c r="K196" s="1"/>
      <c r="L196" s="326"/>
      <c r="M196" s="1"/>
      <c r="N196" s="1"/>
      <c r="O196" s="326"/>
      <c r="P196" s="1"/>
      <c r="Q196" s="1"/>
      <c r="R196" s="326"/>
    </row>
    <row r="197" spans="2:18" s="19" customFormat="1" hidden="1" x14ac:dyDescent="0.25">
      <c r="C197" s="1"/>
      <c r="D197" s="1"/>
      <c r="E197" s="1"/>
      <c r="F197" s="1"/>
      <c r="G197" s="326"/>
      <c r="H197" s="1"/>
      <c r="I197" s="1"/>
      <c r="J197" s="1"/>
      <c r="K197" s="1"/>
      <c r="L197" s="326"/>
      <c r="M197" s="1"/>
      <c r="N197" s="1"/>
      <c r="O197" s="326"/>
      <c r="P197" s="1"/>
      <c r="Q197" s="1"/>
      <c r="R197" s="326"/>
    </row>
    <row r="198" spans="2:18" s="19" customFormat="1" x14ac:dyDescent="0.25">
      <c r="C198" s="78"/>
      <c r="D198" s="78"/>
      <c r="E198" s="138"/>
      <c r="F198" s="138"/>
      <c r="G198" s="325"/>
      <c r="H198" s="241"/>
      <c r="I198" s="241"/>
      <c r="J198" s="153"/>
      <c r="K198" s="241"/>
      <c r="L198" s="325"/>
      <c r="M198" s="97"/>
      <c r="N198" s="97"/>
      <c r="O198" s="325"/>
      <c r="P198" s="138"/>
      <c r="Q198" s="138"/>
      <c r="R198" s="325"/>
    </row>
    <row r="199" spans="2:18" s="19" customFormat="1" ht="23.25" x14ac:dyDescent="0.25">
      <c r="C199" s="491" t="s">
        <v>111</v>
      </c>
      <c r="D199" s="491"/>
      <c r="E199" s="491"/>
      <c r="F199" s="491"/>
      <c r="G199" s="492"/>
      <c r="H199" s="491"/>
      <c r="I199" s="491"/>
      <c r="J199" s="491"/>
      <c r="K199" s="491"/>
      <c r="L199" s="492"/>
      <c r="M199" s="491"/>
      <c r="N199" s="491"/>
      <c r="O199" s="492"/>
      <c r="P199" s="491"/>
      <c r="Q199" s="491"/>
      <c r="R199" s="492"/>
    </row>
    <row r="200" spans="2:18" s="19" customFormat="1" x14ac:dyDescent="0.25">
      <c r="C200" s="493" t="s">
        <v>252</v>
      </c>
      <c r="D200" s="493"/>
      <c r="E200" s="493"/>
      <c r="F200" s="493"/>
      <c r="G200" s="494"/>
      <c r="H200" s="493"/>
      <c r="I200" s="493"/>
      <c r="J200" s="493"/>
      <c r="K200" s="493"/>
      <c r="L200" s="494"/>
      <c r="M200" s="493"/>
      <c r="N200" s="493"/>
      <c r="O200" s="494"/>
      <c r="P200" s="493"/>
      <c r="Q200" s="493"/>
      <c r="R200" s="494"/>
    </row>
    <row r="201" spans="2:18" s="19" customFormat="1" x14ac:dyDescent="0.25">
      <c r="C201" s="493" t="str">
        <f>'HOME PAGE'!H7</f>
        <v>YTD ENDING 12-28-2025</v>
      </c>
      <c r="D201" s="493"/>
      <c r="E201" s="493"/>
      <c r="F201" s="493"/>
      <c r="G201" s="495"/>
      <c r="H201" s="493"/>
      <c r="I201" s="493"/>
      <c r="J201" s="493"/>
      <c r="K201" s="493"/>
      <c r="L201" s="495"/>
      <c r="M201" s="493"/>
      <c r="N201" s="493"/>
      <c r="O201" s="495"/>
      <c r="P201" s="493"/>
      <c r="Q201" s="493"/>
      <c r="R201" s="495"/>
    </row>
    <row r="202" spans="2:18" s="19" customFormat="1" ht="15.75" thickBot="1" x14ac:dyDescent="0.3">
      <c r="C202" s="1"/>
      <c r="D202" s="1"/>
      <c r="E202" s="100"/>
      <c r="F202" s="100"/>
      <c r="G202" s="326"/>
      <c r="H202" s="100"/>
      <c r="I202" s="100"/>
      <c r="J202" s="96"/>
      <c r="K202" s="100"/>
      <c r="L202" s="326"/>
      <c r="M202" s="96"/>
      <c r="N202" s="96"/>
      <c r="O202" s="326"/>
      <c r="P202" s="100"/>
      <c r="Q202" s="100"/>
      <c r="R202" s="328"/>
    </row>
    <row r="203" spans="2:18" s="19" customFormat="1" x14ac:dyDescent="0.25">
      <c r="B203" s="1"/>
      <c r="C203" s="1"/>
      <c r="D203" s="22"/>
      <c r="E203" s="496" t="s">
        <v>48</v>
      </c>
      <c r="F203" s="497"/>
      <c r="G203" s="502"/>
      <c r="H203" s="496" t="s">
        <v>17</v>
      </c>
      <c r="I203" s="517"/>
      <c r="J203" s="500" t="s">
        <v>18</v>
      </c>
      <c r="K203" s="500"/>
      <c r="L203" s="502"/>
      <c r="M203" s="518" t="s">
        <v>19</v>
      </c>
      <c r="N203" s="501"/>
      <c r="O203" s="498"/>
      <c r="P203" s="496" t="s">
        <v>20</v>
      </c>
      <c r="Q203" s="497"/>
      <c r="R203" s="498"/>
    </row>
    <row r="204" spans="2:18" s="19" customFormat="1" ht="30.75" thickBot="1" x14ac:dyDescent="0.3">
      <c r="B204" s="2"/>
      <c r="C204" s="2"/>
      <c r="D204" s="23"/>
      <c r="E204" s="130" t="s">
        <v>16</v>
      </c>
      <c r="F204" s="139" t="s">
        <v>22</v>
      </c>
      <c r="G204" s="330" t="s">
        <v>23</v>
      </c>
      <c r="H204" s="103" t="s">
        <v>16</v>
      </c>
      <c r="I204" s="102" t="s">
        <v>22</v>
      </c>
      <c r="J204" s="248" t="s">
        <v>16</v>
      </c>
      <c r="K204" s="99" t="s">
        <v>22</v>
      </c>
      <c r="L204" s="330" t="s">
        <v>23</v>
      </c>
      <c r="M204" s="98" t="s">
        <v>16</v>
      </c>
      <c r="N204" s="155" t="s">
        <v>22</v>
      </c>
      <c r="O204" s="309" t="s">
        <v>23</v>
      </c>
      <c r="P204" s="103" t="s">
        <v>16</v>
      </c>
      <c r="Q204" s="99" t="s">
        <v>22</v>
      </c>
      <c r="R204" s="309" t="s">
        <v>23</v>
      </c>
    </row>
    <row r="205" spans="2:18" s="19" customFormat="1" x14ac:dyDescent="0.25">
      <c r="B205" s="464" t="s">
        <v>46</v>
      </c>
      <c r="C205" s="467" t="s">
        <v>355</v>
      </c>
      <c r="D205" s="104" t="s">
        <v>281</v>
      </c>
      <c r="E205" s="109">
        <f>'Segment Data'!E37</f>
        <v>298880.54928722756</v>
      </c>
      <c r="F205" s="93">
        <f>'Segment Data'!F37</f>
        <v>131503.43287913763</v>
      </c>
      <c r="G205" s="331">
        <f>'Segment Data'!G37</f>
        <v>0.78567151652029299</v>
      </c>
      <c r="H205" s="115">
        <f>'Segment Data'!H37</f>
        <v>5.0998438799214662E-3</v>
      </c>
      <c r="I205" s="116">
        <f>'Segment Data'!I37</f>
        <v>2.215153819563471E-3</v>
      </c>
      <c r="J205" s="109">
        <f>'Segment Data'!J37</f>
        <v>22.091942638749682</v>
      </c>
      <c r="K205" s="93">
        <f>'Segment Data'!K37</f>
        <v>8.4293413349619328</v>
      </c>
      <c r="L205" s="331">
        <f>'Segment Data'!L37</f>
        <v>0.61696459902002887</v>
      </c>
      <c r="M205" s="115">
        <f>'Segment Data'!M37</f>
        <v>6602851.950691429</v>
      </c>
      <c r="N205" s="93">
        <f>'Segment Data'!N37</f>
        <v>4316045.1418300252</v>
      </c>
      <c r="O205" s="310">
        <f>'Segment Data'!O37</f>
        <v>1.8873676276917226</v>
      </c>
      <c r="P205" s="115">
        <f>'Segment Data'!P37</f>
        <v>756374.05367815495</v>
      </c>
      <c r="Q205" s="93">
        <f>'Segment Data'!Q37</f>
        <v>378430.60141301155</v>
      </c>
      <c r="R205" s="310">
        <f>'Segment Data'!R37</f>
        <v>1.0012889471823061</v>
      </c>
    </row>
    <row r="206" spans="2:18" s="19" customFormat="1" x14ac:dyDescent="0.25">
      <c r="B206" s="465"/>
      <c r="C206" s="468"/>
      <c r="D206" s="90" t="s">
        <v>283</v>
      </c>
      <c r="E206" s="110">
        <f>'Segment Data'!E38</f>
        <v>322021630.34005594</v>
      </c>
      <c r="F206" s="92">
        <f>'Segment Data'!F38</f>
        <v>7852728.5963463783</v>
      </c>
      <c r="G206" s="332">
        <f>'Segment Data'!G38</f>
        <v>2.4995244764080504E-2</v>
      </c>
      <c r="H206" s="117">
        <f>'Segment Data'!H38</f>
        <v>5.4947036353102936</v>
      </c>
      <c r="I206" s="118">
        <f>'Segment Data'!I38</f>
        <v>8.0104987762660507E-2</v>
      </c>
      <c r="J206" s="110">
        <f>'Segment Data'!J38</f>
        <v>8.0889616313252493</v>
      </c>
      <c r="K206" s="92">
        <f>'Segment Data'!K38</f>
        <v>-7.3581982692902059E-2</v>
      </c>
      <c r="L206" s="332">
        <f>'Segment Data'!L38</f>
        <v>-9.0145898352731839E-3</v>
      </c>
      <c r="M206" s="117">
        <f>'Segment Data'!M38</f>
        <v>2604820612.2775154</v>
      </c>
      <c r="N206" s="92">
        <f>'Segment Data'!N38</f>
        <v>40403249.626302719</v>
      </c>
      <c r="O206" s="311">
        <f>'Segment Data'!O38</f>
        <v>1.5755333049426862E-2</v>
      </c>
      <c r="P206" s="117">
        <f>'Segment Data'!P38</f>
        <v>1005606804.2077637</v>
      </c>
      <c r="Q206" s="92">
        <f>'Segment Data'!Q38</f>
        <v>46064214.532842278</v>
      </c>
      <c r="R206" s="311">
        <f>'Segment Data'!R38</f>
        <v>4.8006430385177733E-2</v>
      </c>
    </row>
    <row r="207" spans="2:18" s="19" customFormat="1" ht="15.75" thickBot="1" x14ac:dyDescent="0.3">
      <c r="B207" s="465"/>
      <c r="C207" s="469"/>
      <c r="D207" s="91" t="s">
        <v>286</v>
      </c>
      <c r="E207" s="111">
        <f>'Segment Data'!E39</f>
        <v>22596043.168324184</v>
      </c>
      <c r="F207" s="94">
        <f>'Segment Data'!F39</f>
        <v>-3643800.2293839604</v>
      </c>
      <c r="G207" s="333">
        <f>'Segment Data'!G39</f>
        <v>-0.13886516676781002</v>
      </c>
      <c r="H207" s="119">
        <f>'Segment Data'!H39</f>
        <v>0.38555969178066507</v>
      </c>
      <c r="I207" s="120">
        <f>'Segment Data'!I39</f>
        <v>-6.667545875309383E-2</v>
      </c>
      <c r="J207" s="111">
        <f>'Segment Data'!J39</f>
        <v>12.772849275986083</v>
      </c>
      <c r="K207" s="94">
        <f>'Segment Data'!K39</f>
        <v>0.31719688761648257</v>
      </c>
      <c r="L207" s="333">
        <f>'Segment Data'!L39</f>
        <v>2.5466099865845925E-2</v>
      </c>
      <c r="M207" s="119">
        <f>'Segment Data'!M39</f>
        <v>288615853.62267983</v>
      </c>
      <c r="N207" s="94">
        <f>'Segment Data'!N39</f>
        <v>-38218514.464427888</v>
      </c>
      <c r="O207" s="312">
        <f>'Segment Data'!O39</f>
        <v>-0.11693542110676045</v>
      </c>
      <c r="P207" s="119">
        <f>'Segment Data'!P39</f>
        <v>77763595.217945144</v>
      </c>
      <c r="Q207" s="94">
        <f>'Segment Data'!Q39</f>
        <v>-8656299.4111474603</v>
      </c>
      <c r="R207" s="312">
        <f>'Segment Data'!R39</f>
        <v>-0.10016558627269354</v>
      </c>
    </row>
    <row r="208" spans="2:18" s="19" customFormat="1" x14ac:dyDescent="0.25">
      <c r="B208" s="465"/>
      <c r="C208" s="511" t="s">
        <v>354</v>
      </c>
      <c r="D208" s="104" t="s">
        <v>280</v>
      </c>
      <c r="E208" s="109">
        <f>'Segment Data'!E40</f>
        <v>1341805.3125625621</v>
      </c>
      <c r="F208" s="93">
        <f>'Segment Data'!F40</f>
        <v>-1932000.7626978937</v>
      </c>
      <c r="G208" s="331">
        <f>'Segment Data'!G40</f>
        <v>-0.59013903642542065</v>
      </c>
      <c r="H208" s="115">
        <f>'Segment Data'!H40</f>
        <v>2.2895426375645789E-2</v>
      </c>
      <c r="I208" s="116">
        <f>'Segment Data'!I40</f>
        <v>-3.3527554540202967E-2</v>
      </c>
      <c r="J208" s="109">
        <f>'Segment Data'!J40</f>
        <v>24.702988391405924</v>
      </c>
      <c r="K208" s="93">
        <f>'Segment Data'!K40</f>
        <v>3.3168567498915458</v>
      </c>
      <c r="L208" s="331">
        <f>'Segment Data'!L40</f>
        <v>0.15509381525796476</v>
      </c>
      <c r="M208" s="115">
        <f>'Segment Data'!M40</f>
        <v>33146601.059759766</v>
      </c>
      <c r="N208" s="93">
        <f>'Segment Data'!N40</f>
        <v>-36867446.634549871</v>
      </c>
      <c r="O208" s="310">
        <f>'Segment Data'!O40</f>
        <v>-0.52657213585933349</v>
      </c>
      <c r="P208" s="115">
        <f>'Segment Data'!P40</f>
        <v>6890469.3824669449</v>
      </c>
      <c r="Q208" s="93">
        <f>'Segment Data'!Q40</f>
        <v>-7619440.5100715822</v>
      </c>
      <c r="R208" s="310">
        <f>'Segment Data'!R40</f>
        <v>-0.52511976755898049</v>
      </c>
    </row>
    <row r="209" spans="2:18" s="19" customFormat="1" x14ac:dyDescent="0.25">
      <c r="B209" s="465"/>
      <c r="C209" s="471"/>
      <c r="D209" s="90" t="s">
        <v>282</v>
      </c>
      <c r="E209" s="110">
        <f>'Segment Data'!E41</f>
        <v>21814987.975227769</v>
      </c>
      <c r="F209" s="92">
        <f>'Segment Data'!F41</f>
        <v>-2310434.9040941633</v>
      </c>
      <c r="G209" s="332">
        <f>'Segment Data'!G41</f>
        <v>-9.5767643769446756E-2</v>
      </c>
      <c r="H209" s="117">
        <f>'Segment Data'!H41</f>
        <v>0.37223242924754629</v>
      </c>
      <c r="I209" s="118">
        <f>'Segment Data'!I41</f>
        <v>-4.3561372649674079E-2</v>
      </c>
      <c r="J209" s="110">
        <f>'Segment Data'!J41</f>
        <v>8.0525022748483313</v>
      </c>
      <c r="K209" s="92">
        <f>'Segment Data'!K41</f>
        <v>-2.0770370618494738E-2</v>
      </c>
      <c r="L209" s="332">
        <f>'Segment Data'!L41</f>
        <v>-2.5727324631055763E-3</v>
      </c>
      <c r="M209" s="117">
        <f>'Segment Data'!M41</f>
        <v>175665240.2963106</v>
      </c>
      <c r="N209" s="92">
        <f>'Segment Data'!N41</f>
        <v>-19105876.29563868</v>
      </c>
      <c r="O209" s="311">
        <f>'Segment Data'!O41</f>
        <v>-9.8093991706511618E-2</v>
      </c>
      <c r="P209" s="117">
        <f>'Segment Data'!P41</f>
        <v>43463178.955405176</v>
      </c>
      <c r="Q209" s="92">
        <f>'Segment Data'!Q41</f>
        <v>-4123227.7463786304</v>
      </c>
      <c r="R209" s="311">
        <f>'Segment Data'!R41</f>
        <v>-8.6647175783164748E-2</v>
      </c>
    </row>
    <row r="210" spans="2:18" s="19" customFormat="1" x14ac:dyDescent="0.25">
      <c r="B210" s="465"/>
      <c r="C210" s="471"/>
      <c r="D210" s="90" t="s">
        <v>284</v>
      </c>
      <c r="E210" s="110">
        <f>'Segment Data'!E42</f>
        <v>4804856221.5183287</v>
      </c>
      <c r="F210" s="92">
        <f>'Segment Data'!F42</f>
        <v>82772030.047289848</v>
      </c>
      <c r="G210" s="332">
        <f>'Segment Data'!G42</f>
        <v>1.7528706963080308E-2</v>
      </c>
      <c r="H210" s="117">
        <f>'Segment Data'!H42</f>
        <v>81.985986219746252</v>
      </c>
      <c r="I210" s="118">
        <f>'Segment Data'!I42</f>
        <v>0.60240390196808846</v>
      </c>
      <c r="J210" s="110">
        <f>'Segment Data'!J42</f>
        <v>5.6815908255030054</v>
      </c>
      <c r="K210" s="92">
        <f>'Segment Data'!K42</f>
        <v>-3.9211244382215682E-3</v>
      </c>
      <c r="L210" s="332">
        <f>'Segment Data'!L42</f>
        <v>-6.8966954475614141E-4</v>
      </c>
      <c r="M210" s="117">
        <f>'Segment Data'!M42</f>
        <v>27299227026.039574</v>
      </c>
      <c r="N210" s="92">
        <f>'Segment Data'!N42</f>
        <v>451760926.80242538</v>
      </c>
      <c r="O210" s="311">
        <f>'Segment Data'!O42</f>
        <v>1.6826948402972816E-2</v>
      </c>
      <c r="P210" s="117">
        <f>'Segment Data'!P42</f>
        <v>6493602008.1440239</v>
      </c>
      <c r="Q210" s="92">
        <f>'Segment Data'!Q42</f>
        <v>89290158.182534218</v>
      </c>
      <c r="R210" s="311">
        <f>'Segment Data'!R42</f>
        <v>1.3942193989674494E-2</v>
      </c>
    </row>
    <row r="211" spans="2:18" s="19" customFormat="1" ht="15.75" thickBot="1" x14ac:dyDescent="0.3">
      <c r="B211" s="510"/>
      <c r="C211" s="512"/>
      <c r="D211" s="91" t="s">
        <v>285</v>
      </c>
      <c r="E211" s="111">
        <f>'Segment Data'!E43</f>
        <v>688835287.09580195</v>
      </c>
      <c r="F211" s="94">
        <f>'Segment Data'!F43</f>
        <v>-24480199.890360832</v>
      </c>
      <c r="G211" s="333">
        <f>'Segment Data'!G43</f>
        <v>-3.4318895827977036E-2</v>
      </c>
      <c r="H211" s="119">
        <f>'Segment Data'!H43</f>
        <v>11.753700371426596</v>
      </c>
      <c r="I211" s="120">
        <f>'Segment Data'!I43</f>
        <v>-0.5400596082318323</v>
      </c>
      <c r="J211" s="111">
        <f>'Segment Data'!J43</f>
        <v>4.8387578146274324</v>
      </c>
      <c r="K211" s="94">
        <f>'Segment Data'!K43</f>
        <v>-7.7795917887000243E-3</v>
      </c>
      <c r="L211" s="333">
        <f>'Segment Data'!L43</f>
        <v>-1.6051855451277321E-3</v>
      </c>
      <c r="M211" s="119">
        <f>'Segment Data'!M43</f>
        <v>3333107128.4259424</v>
      </c>
      <c r="N211" s="94">
        <f>'Segment Data'!N43</f>
        <v>-124003061.82843542</v>
      </c>
      <c r="O211" s="312">
        <f>'Segment Data'!O43</f>
        <v>-3.5868993177597022E-2</v>
      </c>
      <c r="P211" s="119">
        <f>'Segment Data'!P43</f>
        <v>701600943.5837909</v>
      </c>
      <c r="Q211" s="94">
        <f>'Segment Data'!Q43</f>
        <v>-22291279.113154173</v>
      </c>
      <c r="R211" s="312">
        <f>'Segment Data'!R43</f>
        <v>-3.0793643603609124E-2</v>
      </c>
    </row>
    <row r="212" spans="2:18" s="19" customFormat="1" x14ac:dyDescent="0.25">
      <c r="B212" s="473" t="s">
        <v>47</v>
      </c>
      <c r="C212" s="480"/>
      <c r="D212" s="256" t="str">
        <f>_xlfn.XLOOKUP('TOTAL U.S. MULO+'!E212,'Form Data'!E:E,'Form Data'!D:D,"NOT FOUND",0)</f>
        <v>SHREDDED</v>
      </c>
      <c r="E212" s="161">
        <f>'Form Data'!E77</f>
        <v>1633572325.5551572</v>
      </c>
      <c r="F212" s="244">
        <f>'Form Data'!F77</f>
        <v>1047599.2487869263</v>
      </c>
      <c r="G212" s="351">
        <f>'Form Data'!G77</f>
        <v>6.4170498119017587E-4</v>
      </c>
      <c r="H212" s="95">
        <f>'Form Data'!H77</f>
        <v>27.873890913139988</v>
      </c>
      <c r="I212" s="245">
        <f>'Form Data'!I77</f>
        <v>-0.26214077581927242</v>
      </c>
      <c r="J212" s="161">
        <f>'Form Data'!J77</f>
        <v>4.487746469963307</v>
      </c>
      <c r="K212" s="244">
        <f>'Form Data'!K77</f>
        <v>-5.6876815299419903E-2</v>
      </c>
      <c r="L212" s="351">
        <f>'Form Data'!L77</f>
        <v>-1.2515188108959361E-2</v>
      </c>
      <c r="M212" s="95">
        <f>'Form Data'!M77</f>
        <v>7331058437.4399071</v>
      </c>
      <c r="N212" s="244">
        <f>'Form Data'!N77</f>
        <v>-88151447.499183655</v>
      </c>
      <c r="O212" s="355">
        <f>'Form Data'!O77</f>
        <v>-1.1881514186319228E-2</v>
      </c>
      <c r="P212" s="95">
        <f>'Form Data'!P77</f>
        <v>1982880366.7550836</v>
      </c>
      <c r="Q212" s="244">
        <f>'Form Data'!Q77</f>
        <v>6777555.6414835453</v>
      </c>
      <c r="R212" s="355">
        <f>'Form Data'!R77</f>
        <v>3.4297586154761685E-3</v>
      </c>
    </row>
    <row r="213" spans="2:18" s="19" customFormat="1" x14ac:dyDescent="0.25">
      <c r="B213" s="475"/>
      <c r="C213" s="476"/>
      <c r="D213" s="83" t="str">
        <f>_xlfn.XLOOKUP('TOTAL U.S. MULO+'!E213,'Form Data'!E:E,'Form Data'!D:D,"NOT FOUND",0)</f>
        <v>CHUNK</v>
      </c>
      <c r="E213" s="113">
        <f>'Form Data'!E78</f>
        <v>814879151.54622889</v>
      </c>
      <c r="F213" s="105">
        <f>'Form Data'!F78</f>
        <v>52329241.136785746</v>
      </c>
      <c r="G213" s="337">
        <f>'Form Data'!G78</f>
        <v>6.8624021093502074E-2</v>
      </c>
      <c r="H213" s="123">
        <f>'Form Data'!H78</f>
        <v>13.90440583637613</v>
      </c>
      <c r="I213" s="124">
        <f>'Form Data'!I78</f>
        <v>0.76210661237850807</v>
      </c>
      <c r="J213" s="113">
        <f>'Form Data'!J78</f>
        <v>5.8790180260475395</v>
      </c>
      <c r="K213" s="105">
        <f>'Form Data'!K78</f>
        <v>2.4451998825750998E-2</v>
      </c>
      <c r="L213" s="337">
        <f>'Form Data'!L78</f>
        <v>4.1765689740379253E-3</v>
      </c>
      <c r="M213" s="123">
        <f>'Form Data'!M78</f>
        <v>4790689220.9906044</v>
      </c>
      <c r="N213" s="105">
        <f>'Form Data'!N78</f>
        <v>326290421.44645977</v>
      </c>
      <c r="O213" s="316">
        <f>'Form Data'!O78</f>
        <v>7.308720302491277E-2</v>
      </c>
      <c r="P213" s="123">
        <f>'Form Data'!P78</f>
        <v>1086066081.0645566</v>
      </c>
      <c r="Q213" s="105">
        <f>'Form Data'!Q78</f>
        <v>51229869.48474431</v>
      </c>
      <c r="R213" s="316">
        <f>'Form Data'!R78</f>
        <v>4.950529263615084E-2</v>
      </c>
    </row>
    <row r="214" spans="2:18" s="19" customFormat="1" ht="15.75" thickBot="1" x14ac:dyDescent="0.3">
      <c r="B214" s="475"/>
      <c r="C214" s="476"/>
      <c r="D214" s="83" t="str">
        <f>_xlfn.XLOOKUP('TOTAL U.S. MULO+'!E214,'Form Data'!E:E,'Form Data'!D:D,"NOT FOUND",0)</f>
        <v>SLICED</v>
      </c>
      <c r="E214" s="113">
        <f>'Form Data'!E79</f>
        <v>671419011.74135137</v>
      </c>
      <c r="F214" s="284">
        <f>'Form Data'!F79</f>
        <v>15592624.746058583</v>
      </c>
      <c r="G214" s="337">
        <f>'Form Data'!G79</f>
        <v>2.3775537330080775E-2</v>
      </c>
      <c r="H214" s="123">
        <f>'Form Data'!H79</f>
        <v>11.45652383889799</v>
      </c>
      <c r="I214" s="124">
        <f>'Form Data'!I79</f>
        <v>0.15356976438044967</v>
      </c>
      <c r="J214" s="113">
        <f>'Form Data'!J79</f>
        <v>5.7309296353426973</v>
      </c>
      <c r="K214" s="105">
        <f>'Form Data'!K79</f>
        <v>-7.9218716651175747E-2</v>
      </c>
      <c r="L214" s="337">
        <f>'Form Data'!L79</f>
        <v>-1.3634542846739912E-2</v>
      </c>
      <c r="M214" s="123">
        <f>'Form Data'!M79</f>
        <v>3847855112.121017</v>
      </c>
      <c r="N214" s="105">
        <f>'Form Data'!N79</f>
        <v>37406510.526220798</v>
      </c>
      <c r="O214" s="316">
        <f>'Form Data'!O79</f>
        <v>9.8168259009096624E-3</v>
      </c>
      <c r="P214" s="123">
        <f>'Form Data'!P79</f>
        <v>1095776736.1580222</v>
      </c>
      <c r="Q214" s="105">
        <f>'Form Data'!Q79</f>
        <v>21209928.612027884</v>
      </c>
      <c r="R214" s="316">
        <f>'Form Data'!R79</f>
        <v>1.97381200155115E-2</v>
      </c>
    </row>
    <row r="215" spans="2:18" s="19" customFormat="1" ht="15.75" thickBot="1" x14ac:dyDescent="0.3">
      <c r="B215" s="475"/>
      <c r="C215" s="476"/>
      <c r="D215" s="83" t="str">
        <f>_xlfn.XLOOKUP('TOTAL U.S. MULO+'!E215,'Form Data'!E:E,'Form Data'!D:D,"NOT FOUND",0)</f>
        <v>CREAM CHEESE</v>
      </c>
      <c r="E215" s="283">
        <f>'Form Data'!E80</f>
        <v>554410745.80569756</v>
      </c>
      <c r="F215" s="275">
        <f>'Form Data'!F80</f>
        <v>1660626.1196975708</v>
      </c>
      <c r="G215" s="350">
        <f>'Form Data'!G80</f>
        <v>3.0042980734964297E-3</v>
      </c>
      <c r="H215" s="123">
        <f>'Form Data'!H80</f>
        <v>9.4599941538608103</v>
      </c>
      <c r="I215" s="124">
        <f>'Form Data'!I80</f>
        <v>-6.6474041661450656E-2</v>
      </c>
      <c r="J215" s="113">
        <f>'Form Data'!J80</f>
        <v>5.3543348128757389</v>
      </c>
      <c r="K215" s="105">
        <f>'Form Data'!K80</f>
        <v>-0.11981090019800344</v>
      </c>
      <c r="L215" s="337">
        <f>'Form Data'!L80</f>
        <v>-2.1886684512592087E-2</v>
      </c>
      <c r="M215" s="123">
        <f>'Form Data'!M80</f>
        <v>2968500756.8998485</v>
      </c>
      <c r="N215" s="105">
        <f>'Form Data'!N80</f>
        <v>-57333941.18026638</v>
      </c>
      <c r="O215" s="316">
        <f>'Form Data'!O80</f>
        <v>-1.8948140563212073E-2</v>
      </c>
      <c r="P215" s="123">
        <f>'Form Data'!P80</f>
        <v>802850757.14586413</v>
      </c>
      <c r="Q215" s="105">
        <f>'Form Data'!Q80</f>
        <v>-2509445.9765846729</v>
      </c>
      <c r="R215" s="316">
        <f>'Form Data'!R80</f>
        <v>-3.115929948928866E-3</v>
      </c>
    </row>
    <row r="216" spans="2:18" s="19" customFormat="1" x14ac:dyDescent="0.25">
      <c r="B216" s="475"/>
      <c r="C216" s="476"/>
      <c r="D216" s="83" t="str">
        <f>_xlfn.XLOOKUP('TOTAL U.S. MULO+'!E216,'Form Data'!E:E,'Form Data'!D:D,"NOT FOUND",0)</f>
        <v>STRING AND STICK</v>
      </c>
      <c r="E216" s="113">
        <f>'Form Data'!E81</f>
        <v>317268991.35761493</v>
      </c>
      <c r="F216" s="244">
        <f>'Form Data'!F81</f>
        <v>5216726.6548814178</v>
      </c>
      <c r="G216" s="337">
        <f>'Form Data'!G81</f>
        <v>1.6717477310574765E-2</v>
      </c>
      <c r="H216" s="123">
        <f>'Form Data'!H81</f>
        <v>5.4136086397146252</v>
      </c>
      <c r="I216" s="124">
        <f>'Form Data'!I81</f>
        <v>3.5489541848098938E-2</v>
      </c>
      <c r="J216" s="113">
        <f>'Form Data'!J81</f>
        <v>5.6207981436779928</v>
      </c>
      <c r="K216" s="105">
        <f>'Form Data'!K81</f>
        <v>0.19138077551130728</v>
      </c>
      <c r="L216" s="337">
        <f>'Form Data'!L81</f>
        <v>3.524886051925117E-2</v>
      </c>
      <c r="M216" s="123">
        <f>'Form Data'!M81</f>
        <v>1783304957.669471</v>
      </c>
      <c r="N216" s="105">
        <f>'Form Data'!N81</f>
        <v>89042971.916701794</v>
      </c>
      <c r="O216" s="316">
        <f>'Form Data'!O81</f>
        <v>5.2555609855780096E-2</v>
      </c>
      <c r="P216" s="123">
        <f>'Form Data'!P81</f>
        <v>322038933.13565129</v>
      </c>
      <c r="Q216" s="105">
        <f>'Form Data'!Q81</f>
        <v>2099032.8641076088</v>
      </c>
      <c r="R216" s="316">
        <f>'Form Data'!R81</f>
        <v>6.5607098780930094E-3</v>
      </c>
    </row>
    <row r="217" spans="2:18" s="19" customFormat="1" x14ac:dyDescent="0.25">
      <c r="B217" s="475"/>
      <c r="C217" s="476"/>
      <c r="D217" s="83" t="str">
        <f>_xlfn.XLOOKUP('TOTAL U.S. MULO+'!E217,'Form Data'!E:E,'Form Data'!D:D,"NOT FOUND",0)</f>
        <v>UNKNOWN</v>
      </c>
      <c r="E217" s="113">
        <f>'Form Data'!E82</f>
        <v>148763699.23405722</v>
      </c>
      <c r="F217" s="105">
        <f>'Form Data'!F82</f>
        <v>-7143562.4838280082</v>
      </c>
      <c r="G217" s="337">
        <f>'Form Data'!G82</f>
        <v>-4.5819305689264886E-2</v>
      </c>
      <c r="H217" s="123">
        <f>'Form Data'!H82</f>
        <v>2.5383774317283927</v>
      </c>
      <c r="I217" s="124">
        <f>'Form Data'!I82</f>
        <v>-0.14863342057159468</v>
      </c>
      <c r="J217" s="113">
        <f>'Form Data'!J82</f>
        <v>10.130509717435778</v>
      </c>
      <c r="K217" s="105">
        <f>'Form Data'!K82</f>
        <v>0.27553563874970877</v>
      </c>
      <c r="L217" s="337">
        <f>'Form Data'!L82</f>
        <v>2.7959042464213667E-2</v>
      </c>
      <c r="M217" s="123">
        <f>'Form Data'!M82</f>
        <v>1507052100.6923101</v>
      </c>
      <c r="N217" s="105">
        <f>'Form Data'!N82</f>
        <v>-29409922.216373682</v>
      </c>
      <c r="O217" s="316">
        <f>'Form Data'!O82</f>
        <v>-1.9141327138498102E-2</v>
      </c>
      <c r="P217" s="123">
        <f>'Form Data'!P82</f>
        <v>212859391.95715919</v>
      </c>
      <c r="Q217" s="105">
        <f>'Form Data'!Q82</f>
        <v>-12304402.021559805</v>
      </c>
      <c r="R217" s="316">
        <f>'Form Data'!R82</f>
        <v>-5.464645005370062E-2</v>
      </c>
    </row>
    <row r="218" spans="2:18" s="19" customFormat="1" x14ac:dyDescent="0.25">
      <c r="B218" s="475"/>
      <c r="C218" s="476"/>
      <c r="D218" s="83" t="str">
        <f>_xlfn.XLOOKUP('TOTAL U.S. MULO+'!E218,'Form Data'!E:E,'Form Data'!D:D,"NOT FOUND",0)</f>
        <v>GRATED</v>
      </c>
      <c r="E218" s="113">
        <f>'Form Data'!E83</f>
        <v>111693520.18277688</v>
      </c>
      <c r="F218" s="105">
        <f>'Form Data'!F83</f>
        <v>-1591902.0558989942</v>
      </c>
      <c r="G218" s="337">
        <f>'Form Data'!G83</f>
        <v>-1.4052135080055478E-2</v>
      </c>
      <c r="H218" s="123">
        <f>'Form Data'!H83</f>
        <v>1.9058433768589216</v>
      </c>
      <c r="I218" s="124">
        <f>'Form Data'!I83</f>
        <v>-4.6593960623920294E-2</v>
      </c>
      <c r="J218" s="113">
        <f>'Form Data'!J83</f>
        <v>8.0919407074172156</v>
      </c>
      <c r="K218" s="105">
        <f>'Form Data'!K83</f>
        <v>0.17275386195974995</v>
      </c>
      <c r="L218" s="337">
        <f>'Form Data'!L83</f>
        <v>2.1814596035051693E-2</v>
      </c>
      <c r="M218" s="123">
        <f>'Form Data'!M83</f>
        <v>903817342.7217387</v>
      </c>
      <c r="N218" s="105">
        <f>'Form Data'!N83</f>
        <v>6688917.1471220255</v>
      </c>
      <c r="O218" s="316">
        <f>'Form Data'!O83</f>
        <v>7.4559193047948847E-3</v>
      </c>
      <c r="P218" s="123">
        <f>'Form Data'!P83</f>
        <v>195387525.01848197</v>
      </c>
      <c r="Q218" s="105">
        <f>'Form Data'!Q83</f>
        <v>-1158708.7512035668</v>
      </c>
      <c r="R218" s="316">
        <f>'Form Data'!R83</f>
        <v>-5.8953495520110092E-3</v>
      </c>
    </row>
    <row r="219" spans="2:18" s="19" customFormat="1" x14ac:dyDescent="0.25">
      <c r="B219" s="475"/>
      <c r="C219" s="476"/>
      <c r="D219" s="83" t="str">
        <f>_xlfn.XLOOKUP('TOTAL U.S. MULO+'!E219,'Form Data'!E:E,'Form Data'!D:D,"NOT FOUND",0)</f>
        <v>RICOTTA</v>
      </c>
      <c r="E219" s="113">
        <f>'Form Data'!E84</f>
        <v>104273050.231273</v>
      </c>
      <c r="F219" s="105">
        <f>'Form Data'!F84</f>
        <v>2150010.9641147405</v>
      </c>
      <c r="G219" s="337">
        <f>'Form Data'!G84</f>
        <v>2.1053143145203693E-2</v>
      </c>
      <c r="H219" s="123">
        <f>'Form Data'!H84</f>
        <v>1.7792267791627283</v>
      </c>
      <c r="I219" s="124">
        <f>'Form Data'!I84</f>
        <v>1.9169474858005353E-2</v>
      </c>
      <c r="J219" s="113">
        <f>'Form Data'!J84</f>
        <v>3.233615648446504</v>
      </c>
      <c r="K219" s="105">
        <f>'Form Data'!K84</f>
        <v>9.0918026392813545E-2</v>
      </c>
      <c r="L219" s="337">
        <f>'Form Data'!L84</f>
        <v>2.8929931328678202E-2</v>
      </c>
      <c r="M219" s="123">
        <f>'Form Data'!M84</f>
        <v>337178966.9390927</v>
      </c>
      <c r="N219" s="105">
        <f>'Form Data'!N84</f>
        <v>16237134.277298808</v>
      </c>
      <c r="O219" s="316">
        <f>'Form Data'!O84</f>
        <v>5.0592140459325474E-2</v>
      </c>
      <c r="P219" s="123">
        <f>'Form Data'!P84</f>
        <v>79524575.485472754</v>
      </c>
      <c r="Q219" s="105">
        <f>'Form Data'!Q84</f>
        <v>2407014.6249333024</v>
      </c>
      <c r="R219" s="316">
        <f>'Form Data'!R84</f>
        <v>3.1212276400782224E-2</v>
      </c>
    </row>
    <row r="220" spans="2:18" s="19" customFormat="1" x14ac:dyDescent="0.25">
      <c r="B220" s="475"/>
      <c r="C220" s="476"/>
      <c r="D220" s="83" t="str">
        <f>_xlfn.XLOOKUP('TOTAL U.S. MULO+'!E220,'Form Data'!E:E,'Form Data'!D:D,"NOT FOUND",0)</f>
        <v>ROUND</v>
      </c>
      <c r="E220" s="113">
        <f>'Form Data'!E85</f>
        <v>91288924.638013601</v>
      </c>
      <c r="F220" s="105">
        <f>'Form Data'!F85</f>
        <v>8529717.1636791378</v>
      </c>
      <c r="G220" s="337">
        <f>'Form Data'!G85</f>
        <v>0.10306668495254016</v>
      </c>
      <c r="H220" s="123">
        <f>'Form Data'!H85</f>
        <v>1.5576766863218581</v>
      </c>
      <c r="I220" s="124">
        <f>'Form Data'!I85</f>
        <v>0.13134871313436713</v>
      </c>
      <c r="J220" s="113">
        <f>'Form Data'!J85</f>
        <v>8.0671948980375685</v>
      </c>
      <c r="K220" s="105">
        <f>'Form Data'!K85</f>
        <v>-0.22530723747561332</v>
      </c>
      <c r="L220" s="337">
        <f>'Form Data'!L85</f>
        <v>-2.716999450753475E-2</v>
      </c>
      <c r="M220" s="123">
        <f>'Form Data'!M85</f>
        <v>736445547.08711934</v>
      </c>
      <c r="N220" s="105">
        <f>'Form Data'!N85</f>
        <v>50164642.372822285</v>
      </c>
      <c r="O220" s="316">
        <f>'Form Data'!O85</f>
        <v>7.3096369180934928E-2</v>
      </c>
      <c r="P220" s="123">
        <f>'Form Data'!P85</f>
        <v>113486380.43393561</v>
      </c>
      <c r="Q220" s="105">
        <f>'Form Data'!Q85</f>
        <v>6238451.6077673435</v>
      </c>
      <c r="R220" s="316">
        <f>'Form Data'!R85</f>
        <v>5.8168504287657387E-2</v>
      </c>
    </row>
    <row r="221" spans="2:18" s="19" customFormat="1" x14ac:dyDescent="0.25">
      <c r="B221" s="475"/>
      <c r="C221" s="476"/>
      <c r="D221" s="83" t="str">
        <f>_xlfn.XLOOKUP('TOTAL U.S. MULO+'!E221,'Form Data'!E:E,'Form Data'!D:D,"NOT FOUND",0)</f>
        <v>CRUMBLED</v>
      </c>
      <c r="E221" s="113">
        <f>'Form Data'!E86</f>
        <v>74185981.530617416</v>
      </c>
      <c r="F221" s="105">
        <f>'Form Data'!F86</f>
        <v>-58521.198549717665</v>
      </c>
      <c r="G221" s="337">
        <f>'Form Data'!G86</f>
        <v>-7.8822264812243765E-4</v>
      </c>
      <c r="H221" s="123">
        <f>'Form Data'!H86</f>
        <v>1.2658465891713144</v>
      </c>
      <c r="I221" s="124">
        <f>'Form Data'!I86</f>
        <v>-1.3733222305821968E-2</v>
      </c>
      <c r="J221" s="113">
        <f>'Form Data'!J86</f>
        <v>8.732809357623859</v>
      </c>
      <c r="K221" s="105">
        <f>'Form Data'!K86</f>
        <v>-1.5491430727488265E-2</v>
      </c>
      <c r="L221" s="337">
        <f>'Form Data'!L86</f>
        <v>-1.7707931062584882E-3</v>
      </c>
      <c r="M221" s="123">
        <f>'Form Data'!M86</f>
        <v>647852033.71508658</v>
      </c>
      <c r="N221" s="105">
        <f>'Form Data'!N86</f>
        <v>-1661208.0412399769</v>
      </c>
      <c r="O221" s="316">
        <f>'Form Data'!O86</f>
        <v>-2.5576199751493303E-3</v>
      </c>
      <c r="P221" s="123">
        <f>'Form Data'!P86</f>
        <v>135978810.4420535</v>
      </c>
      <c r="Q221" s="105">
        <f>'Form Data'!Q86</f>
        <v>-1033672.3638235331</v>
      </c>
      <c r="R221" s="316">
        <f>'Form Data'!R86</f>
        <v>-7.5443663427956992E-3</v>
      </c>
    </row>
    <row r="222" spans="2:18" s="19" customFormat="1" x14ac:dyDescent="0.25">
      <c r="B222" s="475"/>
      <c r="C222" s="476"/>
      <c r="D222" s="83" t="str">
        <f>_xlfn.XLOOKUP('TOTAL U.S. MULO+'!E222,'Form Data'!E:E,'Form Data'!D:D,"NOT FOUND",0)</f>
        <v>SPREAD/COLD PACK</v>
      </c>
      <c r="E222" s="113">
        <f>'Form Data'!E87</f>
        <v>59876841.575140804</v>
      </c>
      <c r="F222" s="105">
        <f>'Form Data'!F87</f>
        <v>-724092.14380324632</v>
      </c>
      <c r="G222" s="337">
        <f>'Form Data'!G87</f>
        <v>-1.1948531142464769E-2</v>
      </c>
      <c r="H222" s="123">
        <f>'Form Data'!H87</f>
        <v>1.0216875764724054</v>
      </c>
      <c r="I222" s="124">
        <f>'Form Data'!I87</f>
        <v>-2.2749768960330874E-2</v>
      </c>
      <c r="J222" s="113">
        <f>'Form Data'!J87</f>
        <v>9.3679990347340674</v>
      </c>
      <c r="K222" s="105">
        <f>'Form Data'!K87</f>
        <v>0.47065588050754847</v>
      </c>
      <c r="L222" s="337">
        <f>'Form Data'!L87</f>
        <v>5.2898474561360723E-2</v>
      </c>
      <c r="M222" s="123">
        <f>'Form Data'!M87</f>
        <v>560926194.07884371</v>
      </c>
      <c r="N222" s="105">
        <f>'Form Data'!N87</f>
        <v>21738891.314861894</v>
      </c>
      <c r="O222" s="316">
        <f>'Form Data'!O87</f>
        <v>4.0317884348210715E-2</v>
      </c>
      <c r="P222" s="123">
        <f>'Form Data'!P87</f>
        <v>104672177.35402688</v>
      </c>
      <c r="Q222" s="105">
        <f>'Form Data'!Q87</f>
        <v>1146915.3620897382</v>
      </c>
      <c r="R222" s="316">
        <f>'Form Data'!R87</f>
        <v>1.1078603811493502E-2</v>
      </c>
    </row>
    <row r="223" spans="2:18" s="19" customFormat="1" x14ac:dyDescent="0.25">
      <c r="B223" s="475"/>
      <c r="C223" s="476"/>
      <c r="D223" s="83" t="str">
        <f>_xlfn.XLOOKUP('TOTAL U.S. MULO+'!E223,'Form Data'!E:E,'Form Data'!D:D,"NOT FOUND",0)</f>
        <v>GRAB AND GO</v>
      </c>
      <c r="E223" s="113">
        <f>'Form Data'!E88</f>
        <v>52307981.342131697</v>
      </c>
      <c r="F223" s="105">
        <f>'Form Data'!F88</f>
        <v>4492343.9283204824</v>
      </c>
      <c r="G223" s="337">
        <f>'Form Data'!G88</f>
        <v>9.3951355064920666E-2</v>
      </c>
      <c r="H223" s="123">
        <f>'Form Data'!H88</f>
        <v>0.89253897302749752</v>
      </c>
      <c r="I223" s="124">
        <f>'Form Data'!I88</f>
        <v>6.8452043240742944E-2</v>
      </c>
      <c r="J223" s="113">
        <f>'Form Data'!J88</f>
        <v>9.3033684465174709</v>
      </c>
      <c r="K223" s="105">
        <f>'Form Data'!K88</f>
        <v>2.2165368697457666E-2</v>
      </c>
      <c r="L223" s="337">
        <f>'Form Data'!L88</f>
        <v>2.3881999468827386E-3</v>
      </c>
      <c r="M223" s="123">
        <f>'Form Data'!M88</f>
        <v>486640423.1194126</v>
      </c>
      <c r="N223" s="105">
        <f>'Form Data'!N88</f>
        <v>42853781.986422181</v>
      </c>
      <c r="O223" s="316">
        <f>'Form Data'!O88</f>
        <v>9.6563929632978981E-2</v>
      </c>
      <c r="P223" s="123">
        <f>'Form Data'!P88</f>
        <v>92341029.911398411</v>
      </c>
      <c r="Q223" s="105">
        <f>'Form Data'!Q88</f>
        <v>7994231.9162840843</v>
      </c>
      <c r="R223" s="316">
        <f>'Form Data'!R88</f>
        <v>9.4778131550970549E-2</v>
      </c>
    </row>
    <row r="224" spans="2:18" s="19" customFormat="1" x14ac:dyDescent="0.25">
      <c r="B224" s="475"/>
      <c r="C224" s="476"/>
      <c r="D224" s="83" t="str">
        <f>_xlfn.XLOOKUP('TOTAL U.S. MULO+'!E224,'Form Data'!E:E,'Form Data'!D:D,"NOT FOUND",0)</f>
        <v>BALL</v>
      </c>
      <c r="E224" s="113">
        <f>'Form Data'!E89</f>
        <v>36230680.789401799</v>
      </c>
      <c r="F224" s="105">
        <f>'Form Data'!F89</f>
        <v>2315356.633868672</v>
      </c>
      <c r="G224" s="337">
        <f>'Form Data'!G89</f>
        <v>6.8268745516057008E-2</v>
      </c>
      <c r="H224" s="123">
        <f>'Form Data'!H89</f>
        <v>0.61820956944124206</v>
      </c>
      <c r="I224" s="124">
        <f>'Form Data'!I89</f>
        <v>3.3690009152311906E-2</v>
      </c>
      <c r="J224" s="113">
        <f>'Form Data'!J89</f>
        <v>8.8423426772984488</v>
      </c>
      <c r="K224" s="105">
        <f>'Form Data'!K89</f>
        <v>-8.6347324944039627E-2</v>
      </c>
      <c r="L224" s="337">
        <f>'Form Data'!L89</f>
        <v>-9.670771963451865E-3</v>
      </c>
      <c r="M224" s="123">
        <f>'Form Data'!M89</f>
        <v>320364094.9717046</v>
      </c>
      <c r="N224" s="105">
        <f>'Form Data'!N89</f>
        <v>17544679.261382818</v>
      </c>
      <c r="O224" s="316">
        <f>'Form Data'!O89</f>
        <v>5.7937762082488548E-2</v>
      </c>
      <c r="P224" s="123">
        <f>'Form Data'!P89</f>
        <v>60803785.160434462</v>
      </c>
      <c r="Q224" s="105">
        <f>'Form Data'!Q89</f>
        <v>2678732.1956239864</v>
      </c>
      <c r="R224" s="316">
        <f>'Form Data'!R89</f>
        <v>4.608567319922649E-2</v>
      </c>
    </row>
    <row r="225" spans="2:20" s="19" customFormat="1" x14ac:dyDescent="0.25">
      <c r="B225" s="475"/>
      <c r="C225" s="476"/>
      <c r="D225" s="83" t="str">
        <f>_xlfn.XLOOKUP('TOTAL U.S. MULO+'!E225,'Form Data'!E:E,'Form Data'!D:D,"NOT FOUND",0)</f>
        <v>CUBE</v>
      </c>
      <c r="E225" s="113">
        <f>'Form Data'!E90</f>
        <v>31344483.64753003</v>
      </c>
      <c r="F225" s="105">
        <f>'Form Data'!F90</f>
        <v>1729588.398722209</v>
      </c>
      <c r="G225" s="337">
        <f>'Form Data'!G90</f>
        <v>5.8402651239897109E-2</v>
      </c>
      <c r="H225" s="123">
        <f>'Form Data'!H90</f>
        <v>0.53483565083231588</v>
      </c>
      <c r="I225" s="124">
        <f>'Form Data'!I90</f>
        <v>2.4432581427721978E-2</v>
      </c>
      <c r="J225" s="113">
        <f>'Form Data'!J90</f>
        <v>6.6500148636856631</v>
      </c>
      <c r="K225" s="105">
        <f>'Form Data'!K90</f>
        <v>4.4160676903976182E-2</v>
      </c>
      <c r="L225" s="337">
        <f>'Form Data'!L90</f>
        <v>6.685081997774291E-3</v>
      </c>
      <c r="M225" s="123">
        <f>'Form Data'!M90</f>
        <v>208441282.1506269</v>
      </c>
      <c r="N225" s="105">
        <f>'Form Data'!N90</f>
        <v>12809602.380188674</v>
      </c>
      <c r="O225" s="316">
        <f>'Form Data'!O90</f>
        <v>6.5478159750097506E-2</v>
      </c>
      <c r="P225" s="123">
        <f>'Form Data'!P90</f>
        <v>57904776.415525861</v>
      </c>
      <c r="Q225" s="105">
        <f>'Form Data'!Q90</f>
        <v>4618041.6276639402</v>
      </c>
      <c r="R225" s="316">
        <f>'Form Data'!R90</f>
        <v>8.6664000825884241E-2</v>
      </c>
    </row>
    <row r="226" spans="2:20" s="19" customFormat="1" ht="15.75" thickBot="1" x14ac:dyDescent="0.3">
      <c r="B226" s="481"/>
      <c r="C226" s="482"/>
      <c r="D226" s="286" t="str">
        <f>_xlfn.XLOOKUP('TOTAL U.S. MULO+'!E226,'Form Data'!E:E,'Form Data'!D:D,"NOT FOUND",0)</f>
        <v>LOAF</v>
      </c>
      <c r="E226" s="287">
        <f>'Form Data'!E91</f>
        <v>27240220.909089349</v>
      </c>
      <c r="F226" s="284">
        <f>'Form Data'!F91</f>
        <v>391332.81148251146</v>
      </c>
      <c r="G226" s="352">
        <f>'Form Data'!G91</f>
        <v>1.4575382416577345E-2</v>
      </c>
      <c r="H226" s="289">
        <f>'Form Data'!H91</f>
        <v>0.46480399685502277</v>
      </c>
      <c r="I226" s="290">
        <f>'Form Data'!I91</f>
        <v>2.0721593797354831E-3</v>
      </c>
      <c r="J226" s="287">
        <f>'Form Data'!J91</f>
        <v>5.6196505218402191</v>
      </c>
      <c r="K226" s="284">
        <f>'Form Data'!K91</f>
        <v>0.22532198752393651</v>
      </c>
      <c r="L226" s="352">
        <f>'Form Data'!L91</f>
        <v>4.177016399548892E-2</v>
      </c>
      <c r="M226" s="289">
        <f>'Form Data'!M91</f>
        <v>153080521.64680681</v>
      </c>
      <c r="N226" s="284">
        <f>'Form Data'!N91</f>
        <v>8248798.4672214389</v>
      </c>
      <c r="O226" s="356">
        <f>'Form Data'!O91</f>
        <v>5.6954362525903725E-2</v>
      </c>
      <c r="P226" s="289">
        <f>'Form Data'!P91</f>
        <v>17963530.759786885</v>
      </c>
      <c r="Q226" s="284">
        <f>'Form Data'!Q91</f>
        <v>979755.34928274527</v>
      </c>
      <c r="R226" s="356">
        <f>'Form Data'!R91</f>
        <v>5.7687724054381065E-2</v>
      </c>
    </row>
    <row r="227" spans="2:20" s="19" customFormat="1" x14ac:dyDescent="0.25">
      <c r="B227" s="473" t="s">
        <v>65</v>
      </c>
      <c r="C227" s="474"/>
      <c r="D227" s="25" t="s">
        <v>12</v>
      </c>
      <c r="E227" s="109">
        <f>'NB &amp; PL'!D13</f>
        <v>2512032800.799571</v>
      </c>
      <c r="F227" s="93">
        <f>'NB &amp; PL'!E13</f>
        <v>6413620.1511306763</v>
      </c>
      <c r="G227" s="331">
        <f>'NB &amp; PL'!F13</f>
        <v>2.5596947056698645E-3</v>
      </c>
      <c r="H227" s="115">
        <f>'NB &amp; PL'!G13</f>
        <v>42.863194463043428</v>
      </c>
      <c r="I227" s="116">
        <f>'NB &amp; PL'!H13</f>
        <v>-0.320335642924789</v>
      </c>
      <c r="J227" s="109">
        <f>'NB &amp; PL'!I13</f>
        <v>6.8768158704877873</v>
      </c>
      <c r="K227" s="93">
        <f>'NB &amp; PL'!J13</f>
        <v>3.6052888411999717E-2</v>
      </c>
      <c r="L227" s="331">
        <f>'NB &amp; PL'!K13</f>
        <v>5.2703022318512909E-3</v>
      </c>
      <c r="M227" s="115">
        <f>'NB &amp; PL'!L13</f>
        <v>17274787031.724377</v>
      </c>
      <c r="N227" s="93">
        <f>'NB &amp; PL'!M13</f>
        <v>134440093.56546021</v>
      </c>
      <c r="O227" s="310">
        <f>'NB &amp; PL'!N13</f>
        <v>7.8434873022413115E-3</v>
      </c>
      <c r="P227" s="115">
        <f>'NB &amp; PL'!O13</f>
        <v>3346637759.9576902</v>
      </c>
      <c r="Q227" s="93">
        <f>'NB &amp; PL'!P13</f>
        <v>-33383991.622986317</v>
      </c>
      <c r="R227" s="310">
        <f>'NB &amp; PL'!Q13</f>
        <v>-9.876857037199302E-3</v>
      </c>
    </row>
    <row r="228" spans="2:20" s="19" customFormat="1" ht="15.75" thickBot="1" x14ac:dyDescent="0.3">
      <c r="B228" s="477"/>
      <c r="C228" s="478"/>
      <c r="D228" s="26" t="s">
        <v>11</v>
      </c>
      <c r="E228" s="111">
        <f>'NB &amp; PL'!D14</f>
        <v>3001569740.4118586</v>
      </c>
      <c r="F228" s="94">
        <f>'NB &amp; PL'!E14</f>
        <v>49413194.5357337</v>
      </c>
      <c r="G228" s="333">
        <f>'NB &amp; PL'!F14</f>
        <v>1.6737999414278733E-2</v>
      </c>
      <c r="H228" s="119">
        <f>'NB &amp; PL'!G14</f>
        <v>51.216237079670798</v>
      </c>
      <c r="I228" s="120">
        <f>'NB &amp; PL'!H14</f>
        <v>0.3367809911440105</v>
      </c>
      <c r="J228" s="111">
        <f>'NB &amp; PL'!I14</f>
        <v>4.5018016464875119</v>
      </c>
      <c r="K228" s="94">
        <f>'NB &amp; PL'!J14</f>
        <v>-3.2474895282976313E-2</v>
      </c>
      <c r="L228" s="333">
        <f>'NB &amp; PL'!K14</f>
        <v>-7.1620896925479356E-3</v>
      </c>
      <c r="M228" s="119">
        <f>'NB &amp; PL'!L14</f>
        <v>13512471599.433199</v>
      </c>
      <c r="N228" s="94">
        <f>'NB &amp; PL'!M14</f>
        <v>126577425.83289337</v>
      </c>
      <c r="O228" s="312">
        <f>'NB &amp; PL'!N14</f>
        <v>9.4560306686519071E-3</v>
      </c>
      <c r="P228" s="119">
        <f>'NB &amp; PL'!O14</f>
        <v>3888234142.1628652</v>
      </c>
      <c r="Q228" s="94">
        <f>'NB &amp; PL'!P14</f>
        <v>84211268.646326065</v>
      </c>
      <c r="R228" s="312">
        <f>'NB &amp; PL'!Q14</f>
        <v>2.2137424365295404E-2</v>
      </c>
    </row>
    <row r="229" spans="2:20" s="19" customFormat="1" x14ac:dyDescent="0.25">
      <c r="B229" s="513" t="s">
        <v>339</v>
      </c>
      <c r="C229" s="514"/>
      <c r="D229" s="256" t="s">
        <v>83</v>
      </c>
      <c r="E229" s="291">
        <f>'Store location'!D43</f>
        <v>3207063239.5689468</v>
      </c>
      <c r="F229" s="261">
        <f>'Store location'!E43</f>
        <v>42356046.638162136</v>
      </c>
      <c r="G229" s="353">
        <f>'Store location'!F43</f>
        <v>1.3383875365397353E-2</v>
      </c>
      <c r="H229" s="293">
        <f>'Store location'!G43</f>
        <v>54.722603641627252</v>
      </c>
      <c r="I229" s="294">
        <f>'Store location'!H43</f>
        <v>0.17990641214123571</v>
      </c>
      <c r="J229" s="291">
        <f>'Store location'!I43</f>
        <v>4.8871689403477587</v>
      </c>
      <c r="K229" s="261">
        <f>'Store location'!J43</f>
        <v>-1.5706203423790477E-2</v>
      </c>
      <c r="L229" s="353">
        <f>'Store location'!K43</f>
        <v>-3.2034679577233613E-3</v>
      </c>
      <c r="M229" s="293">
        <f>'Store location'!L43</f>
        <v>15673459854.15242</v>
      </c>
      <c r="N229" s="261">
        <f>'Store location'!M43</f>
        <v>157295620.61704445</v>
      </c>
      <c r="O229" s="357">
        <f>'Store location'!N43</f>
        <v>1.0137532591790855E-2</v>
      </c>
      <c r="P229" s="293">
        <f>'Store location'!O43</f>
        <v>4199167893.4590206</v>
      </c>
      <c r="Q229" s="261">
        <f>'Store location'!P43</f>
        <v>47606443.641109943</v>
      </c>
      <c r="R229" s="357">
        <f>'Store location'!Q43</f>
        <v>1.1467117665619036E-2</v>
      </c>
    </row>
    <row r="230" spans="2:20" s="19" customFormat="1" x14ac:dyDescent="0.25">
      <c r="B230" s="485"/>
      <c r="C230" s="486"/>
      <c r="D230" s="83" t="s">
        <v>305</v>
      </c>
      <c r="E230" s="157">
        <f>'Store location'!D44</f>
        <v>51751477.348013945</v>
      </c>
      <c r="F230" s="141">
        <f>'Store location'!E44</f>
        <v>4405186.7780578732</v>
      </c>
      <c r="G230" s="340">
        <f>'Store location'!F44</f>
        <v>9.3041856606464884E-2</v>
      </c>
      <c r="H230" s="132">
        <f>'Store location'!G44</f>
        <v>0.88304326146205248</v>
      </c>
      <c r="I230" s="148">
        <f>'Store location'!H44</f>
        <v>6.7045371589381952E-2</v>
      </c>
      <c r="J230" s="157">
        <f>'Store location'!I44</f>
        <v>9.2687071441254414</v>
      </c>
      <c r="K230" s="141">
        <f>'Store location'!J44</f>
        <v>-1.024852577720381E-2</v>
      </c>
      <c r="L230" s="340">
        <f>'Store location'!K44</f>
        <v>-1.1044912964123836E-3</v>
      </c>
      <c r="M230" s="132">
        <f>'Store location'!L44</f>
        <v>479669287.81458282</v>
      </c>
      <c r="N230" s="141">
        <f>'Store location'!M44</f>
        <v>40345156.481630802</v>
      </c>
      <c r="O230" s="319">
        <f>'Store location'!N44</f>
        <v>9.1834601389228693E-2</v>
      </c>
      <c r="P230" s="132">
        <f>'Store location'!O44</f>
        <v>91250396.95157814</v>
      </c>
      <c r="Q230" s="141">
        <f>'Store location'!P44</f>
        <v>7771890.4120041579</v>
      </c>
      <c r="R230" s="319">
        <f>'Store location'!Q44</f>
        <v>9.3100496572968761E-2</v>
      </c>
    </row>
    <row r="231" spans="2:20" s="19" customFormat="1" x14ac:dyDescent="0.25">
      <c r="B231" s="485"/>
      <c r="C231" s="486"/>
      <c r="D231" s="83" t="s">
        <v>306</v>
      </c>
      <c r="E231" s="157">
        <f>'Store location'!D45</f>
        <v>82573287.545893505</v>
      </c>
      <c r="F231" s="141">
        <f>'Store location'!E45</f>
        <v>5074683.37146312</v>
      </c>
      <c r="G231" s="340">
        <f>'Store location'!F45</f>
        <v>6.5480964793136795E-2</v>
      </c>
      <c r="H231" s="132">
        <f>'Store location'!G45</f>
        <v>1.4089604564103899</v>
      </c>
      <c r="I231" s="148">
        <f>'Store location'!H45</f>
        <v>7.3297266894523094E-2</v>
      </c>
      <c r="J231" s="157">
        <f>'Store location'!I45</f>
        <v>6.1597481681644046</v>
      </c>
      <c r="K231" s="141">
        <f>'Store location'!J45</f>
        <v>-0.20892951708099261</v>
      </c>
      <c r="L231" s="340">
        <f>'Store location'!K45</f>
        <v>-3.2805792254965112E-2</v>
      </c>
      <c r="M231" s="132">
        <f>'Store location'!L45</f>
        <v>508630656.70013016</v>
      </c>
      <c r="N231" s="141">
        <f>'Store location'!M45</f>
        <v>15067025.656769574</v>
      </c>
      <c r="O231" s="319">
        <f>'Store location'!N45</f>
        <v>3.0527017610513331E-2</v>
      </c>
      <c r="P231" s="132">
        <f>'Store location'!O45</f>
        <v>69433875.026518226</v>
      </c>
      <c r="Q231" s="141">
        <f>'Store location'!P45</f>
        <v>4147280.8927038088</v>
      </c>
      <c r="R231" s="319">
        <f>'Store location'!Q45</f>
        <v>6.3524234151399447E-2</v>
      </c>
    </row>
    <row r="232" spans="2:20" s="19" customFormat="1" x14ac:dyDescent="0.25">
      <c r="B232" s="485"/>
      <c r="C232" s="486"/>
      <c r="D232" s="83" t="s">
        <v>307</v>
      </c>
      <c r="E232" s="157">
        <f>'Store location'!D46</f>
        <v>56702429.431874476</v>
      </c>
      <c r="F232" s="141">
        <f>'Store location'!E46</f>
        <v>-5884320.203589201</v>
      </c>
      <c r="G232" s="340">
        <f>'Store location'!F46</f>
        <v>-9.4018625952975748E-2</v>
      </c>
      <c r="H232" s="132">
        <f>'Store location'!G46</f>
        <v>0.96752210341036504</v>
      </c>
      <c r="I232" s="148">
        <f>'Store location'!H46</f>
        <v>-0.11114013225239538</v>
      </c>
      <c r="J232" s="157">
        <f>'Store location'!I46</f>
        <v>9.2179352794999847</v>
      </c>
      <c r="K232" s="141">
        <f>'Store location'!J46</f>
        <v>0.12256470366437</v>
      </c>
      <c r="L232" s="340">
        <f>'Store location'!K46</f>
        <v>1.3475504119644918E-2</v>
      </c>
      <c r="M232" s="132">
        <f>'Store location'!L46</f>
        <v>522679324.69343406</v>
      </c>
      <c r="N232" s="141">
        <f>'Store location'!M46</f>
        <v>-46570356.378152668</v>
      </c>
      <c r="O232" s="319">
        <f>'Store location'!N46</f>
        <v>-8.181007021468345E-2</v>
      </c>
      <c r="P232" s="132">
        <f>'Store location'!O46</f>
        <v>100383471.34356573</v>
      </c>
      <c r="Q232" s="141">
        <f>'Store location'!P46</f>
        <v>-9782875.9542176723</v>
      </c>
      <c r="R232" s="319">
        <f>'Store location'!Q46</f>
        <v>-8.8800946878761666E-2</v>
      </c>
    </row>
    <row r="233" spans="2:20" s="19" customFormat="1" x14ac:dyDescent="0.25">
      <c r="B233" s="485"/>
      <c r="C233" s="486"/>
      <c r="D233" s="83" t="s">
        <v>308</v>
      </c>
      <c r="E233" s="157">
        <f>'Store location'!D47</f>
        <v>747510546.83556128</v>
      </c>
      <c r="F233" s="141">
        <f>'Store location'!E47</f>
        <v>40003867.38399446</v>
      </c>
      <c r="G233" s="340">
        <f>'Store location'!F47</f>
        <v>5.654203493174649E-2</v>
      </c>
      <c r="H233" s="132">
        <f>'Store location'!G47</f>
        <v>12.754885175858428</v>
      </c>
      <c r="I233" s="148">
        <f>'Store location'!H47</f>
        <v>0.56123810122057982</v>
      </c>
      <c r="J233" s="157">
        <f>'Store location'!I47</f>
        <v>8.5855872396821571</v>
      </c>
      <c r="K233" s="141">
        <f>'Store location'!J47</f>
        <v>3.9189761538303003E-2</v>
      </c>
      <c r="L233" s="340">
        <f>'Store location'!K47</f>
        <v>4.5855299427068558E-3</v>
      </c>
      <c r="M233" s="132">
        <f>'Store location'!L47</f>
        <v>6417817012.4392262</v>
      </c>
      <c r="N233" s="141">
        <f>'Store location'!M47</f>
        <v>371183711.40442276</v>
      </c>
      <c r="O233" s="319">
        <f>'Store location'!N47</f>
        <v>6.1386840068654309E-2</v>
      </c>
      <c r="P233" s="132">
        <f>'Store location'!O47</f>
        <v>1059318316.1557097</v>
      </c>
      <c r="Q233" s="141">
        <f>'Store location'!P47</f>
        <v>46998021.837364912</v>
      </c>
      <c r="R233" s="319">
        <f>'Store location'!Q47</f>
        <v>4.6426039368312244E-2</v>
      </c>
    </row>
    <row r="234" spans="2:20" s="19" customFormat="1" x14ac:dyDescent="0.25">
      <c r="B234" s="485"/>
      <c r="C234" s="486"/>
      <c r="D234" s="83" t="s">
        <v>309</v>
      </c>
      <c r="E234" s="157">
        <f>'Store location'!D48</f>
        <v>210980.52944597931</v>
      </c>
      <c r="F234" s="141">
        <f>'Store location'!E48</f>
        <v>40775.266980611399</v>
      </c>
      <c r="G234" s="340">
        <f>'Store location'!F48</f>
        <v>0.23956525427002026</v>
      </c>
      <c r="H234" s="132">
        <f>'Store location'!G48</f>
        <v>3.5999925871510979E-3</v>
      </c>
      <c r="I234" s="148">
        <f>'Store location'!H48</f>
        <v>6.665603510659316E-4</v>
      </c>
      <c r="J234" s="157">
        <f>'Store location'!I48</f>
        <v>8.7975488699576498</v>
      </c>
      <c r="K234" s="141">
        <f>'Store location'!J48</f>
        <v>0.10159830292010241</v>
      </c>
      <c r="L234" s="340">
        <f>'Store location'!K48</f>
        <v>1.1683403917360807E-2</v>
      </c>
      <c r="M234" s="132">
        <f>'Store location'!L48</f>
        <v>1856111.518410542</v>
      </c>
      <c r="N234" s="141">
        <f>'Store location'!M48</f>
        <v>376014.96976205125</v>
      </c>
      <c r="O234" s="319">
        <f>'Store location'!N48</f>
        <v>0.25404759581758291</v>
      </c>
      <c r="P234" s="132">
        <f>'Store location'!O48</f>
        <v>211421.33790719509</v>
      </c>
      <c r="Q234" s="141">
        <f>'Store location'!P48</f>
        <v>38471.016766245419</v>
      </c>
      <c r="R234" s="319">
        <f>'Store location'!Q48</f>
        <v>0.2224396954712366</v>
      </c>
      <c r="S234" s="1"/>
      <c r="T234" s="1"/>
    </row>
    <row r="235" spans="2:20" s="19" customFormat="1" x14ac:dyDescent="0.25">
      <c r="B235" s="485"/>
      <c r="C235" s="486"/>
      <c r="D235" s="83" t="s">
        <v>310</v>
      </c>
      <c r="E235" s="157">
        <f>'Store location'!D49</f>
        <v>88549334.532561049</v>
      </c>
      <c r="F235" s="141">
        <f>'Store location'!E49</f>
        <v>-3483458.2273518443</v>
      </c>
      <c r="G235" s="340">
        <f>'Store location'!F49</f>
        <v>-3.7850184949175518E-2</v>
      </c>
      <c r="H235" s="132">
        <f>'Store location'!G49</f>
        <v>1.5109306472567368</v>
      </c>
      <c r="I235" s="148">
        <f>'Store location'!H49</f>
        <v>-7.5224546468873443E-2</v>
      </c>
      <c r="J235" s="157">
        <f>'Store location'!I49</f>
        <v>7.2752032291515123</v>
      </c>
      <c r="K235" s="141">
        <f>'Store location'!J49</f>
        <v>8.0449345643056169E-2</v>
      </c>
      <c r="L235" s="340">
        <f>'Store location'!K49</f>
        <v>1.1181667496293254E-2</v>
      </c>
      <c r="M235" s="132">
        <f>'Store location'!L49</f>
        <v>644214404.53050566</v>
      </c>
      <c r="N235" s="141">
        <f>'Store location'!M49</f>
        <v>-17938888.589006543</v>
      </c>
      <c r="O235" s="319">
        <f>'Store location'!N49</f>
        <v>-2.7091745635657135E-2</v>
      </c>
      <c r="P235" s="132">
        <f>'Store location'!O49</f>
        <v>148487985.41547889</v>
      </c>
      <c r="Q235" s="141">
        <f>'Store location'!P49</f>
        <v>-5053103.559886694</v>
      </c>
      <c r="R235" s="319">
        <f>'Store location'!Q49</f>
        <v>-3.2910431947616468E-2</v>
      </c>
      <c r="S235" s="1"/>
      <c r="T235" s="1"/>
    </row>
    <row r="236" spans="2:20" ht="15.75" thickBot="1" x14ac:dyDescent="0.3">
      <c r="B236" s="515"/>
      <c r="C236" s="516"/>
      <c r="D236" s="286" t="s">
        <v>311</v>
      </c>
      <c r="E236" s="295">
        <f>'Store location'!D50</f>
        <v>22451320.645887502</v>
      </c>
      <c r="F236" s="296">
        <f>'Store location'!E50</f>
        <v>259042.88333010301</v>
      </c>
      <c r="G236" s="354">
        <f>'Store location'!F50</f>
        <v>1.1672658665401067E-2</v>
      </c>
      <c r="H236" s="298">
        <f>'Store location'!G50</f>
        <v>9.0344653026760113</v>
      </c>
      <c r="I236" s="299">
        <f>'Store location'!H50</f>
        <v>1.6165680444419905E-3</v>
      </c>
      <c r="J236" s="295">
        <f>'Store location'!I50</f>
        <v>6.2090580330256291</v>
      </c>
      <c r="K236" s="296">
        <f>'Store location'!J50</f>
        <v>-0.13450591113152832</v>
      </c>
      <c r="L236" s="354">
        <f>'Store location'!K50</f>
        <v>-2.1203524125490557E-2</v>
      </c>
      <c r="M236" s="298">
        <f>'Store location'!L50</f>
        <v>139401552.80838194</v>
      </c>
      <c r="N236" s="296">
        <f>'Store location'!M50</f>
        <v>-1376580.2448978424</v>
      </c>
      <c r="O236" s="358">
        <f>'Store location'!N50</f>
        <v>-9.7783669597099505E-3</v>
      </c>
      <c r="P236" s="298">
        <f>'Store location'!O50</f>
        <v>39078979.298963621</v>
      </c>
      <c r="Q236" s="296">
        <f>'Store location'!P50</f>
        <v>961285.55923283845</v>
      </c>
      <c r="R236" s="358">
        <f>'Store location'!Q50</f>
        <v>2.5218880391781745E-2</v>
      </c>
    </row>
    <row r="237" spans="2:20" x14ac:dyDescent="0.25">
      <c r="B237" s="489" t="s">
        <v>64</v>
      </c>
      <c r="C237" s="490"/>
      <c r="D237" s="82" t="s">
        <v>312</v>
      </c>
      <c r="E237" s="159">
        <f>Variety!E277</f>
        <v>200756611.0446125</v>
      </c>
      <c r="F237" s="143">
        <f>Variety!F277</f>
        <v>21567701.636233181</v>
      </c>
      <c r="G237" s="344">
        <f>Variety!G277</f>
        <v>0.12036292707758743</v>
      </c>
      <c r="H237" s="134">
        <f>Variety!H277</f>
        <v>3.4255403258300747</v>
      </c>
      <c r="I237" s="150">
        <f>Variety!I277</f>
        <v>0.33727786206261401</v>
      </c>
      <c r="J237" s="159">
        <f>Variety!J277</f>
        <v>5.5307302832859655</v>
      </c>
      <c r="K237" s="143">
        <f>Variety!K277</f>
        <v>-3.7485043150709885E-2</v>
      </c>
      <c r="L237" s="344">
        <f>Variety!L277</f>
        <v>-6.7319672378219732E-3</v>
      </c>
      <c r="M237" s="134">
        <f>Variety!M277</f>
        <v>1110330668.2743001</v>
      </c>
      <c r="N237" s="143">
        <f>Variety!N277</f>
        <v>112568236.5790894</v>
      </c>
      <c r="O237" s="327">
        <f>Variety!O277</f>
        <v>0.11282068055803081</v>
      </c>
      <c r="P237" s="134">
        <f>Variety!P277</f>
        <v>206035392.10210294</v>
      </c>
      <c r="Q237" s="143">
        <f>Variety!Q277</f>
        <v>20280957.428089261</v>
      </c>
      <c r="R237" s="327">
        <f>Variety!R277</f>
        <v>0.10918155178195856</v>
      </c>
    </row>
    <row r="238" spans="2:20" x14ac:dyDescent="0.25">
      <c r="B238" s="460"/>
      <c r="C238" s="461"/>
      <c r="D238" s="83" t="s">
        <v>313</v>
      </c>
      <c r="E238" s="145">
        <f>Variety!E278</f>
        <v>488778099.84189618</v>
      </c>
      <c r="F238" s="144">
        <f>Variety!F278</f>
        <v>-2407252.5638101101</v>
      </c>
      <c r="G238" s="343">
        <f>Variety!G278</f>
        <v>-4.9009046218906425E-3</v>
      </c>
      <c r="H238" s="135">
        <f>Variety!H278</f>
        <v>8.3400944192016748</v>
      </c>
      <c r="I238" s="151">
        <f>Variety!I278</f>
        <v>-0.12532507352949906</v>
      </c>
      <c r="J238" s="145">
        <f>Variety!J278</f>
        <v>4.7086669238695364</v>
      </c>
      <c r="K238" s="144">
        <f>Variety!K278</f>
        <v>-5.5643992589813784E-2</v>
      </c>
      <c r="L238" s="343">
        <f>Variety!L278</f>
        <v>-1.1679336962996997E-2</v>
      </c>
      <c r="M238" s="135">
        <f>Variety!M278</f>
        <v>2301493271.8373384</v>
      </c>
      <c r="N238" s="144">
        <f>Variety!N278</f>
        <v>-38666464.634100914</v>
      </c>
      <c r="O238" s="322">
        <f>Variety!O278</f>
        <v>-1.6523002268385035E-2</v>
      </c>
      <c r="P238" s="135">
        <f>Variety!P278</f>
        <v>627777045.08602977</v>
      </c>
      <c r="Q238" s="144">
        <f>Variety!Q278</f>
        <v>4319617.0010185242</v>
      </c>
      <c r="R238" s="322">
        <f>Variety!R278</f>
        <v>6.9284875060138425E-3</v>
      </c>
    </row>
    <row r="239" spans="2:20" x14ac:dyDescent="0.25">
      <c r="B239" s="460"/>
      <c r="C239" s="461"/>
      <c r="D239" s="83" t="s">
        <v>314</v>
      </c>
      <c r="E239" s="145">
        <f>Variety!E279</f>
        <v>35346418.186911643</v>
      </c>
      <c r="F239" s="144">
        <f>Variety!F279</f>
        <v>1857640.9530968666</v>
      </c>
      <c r="G239" s="343">
        <f>Variety!G279</f>
        <v>5.5470551824780938E-2</v>
      </c>
      <c r="H239" s="135">
        <f>Variety!H279</f>
        <v>0.60312126331925686</v>
      </c>
      <c r="I239" s="151">
        <f>Variety!I279</f>
        <v>2.5953100233019666E-2</v>
      </c>
      <c r="J239" s="145">
        <f>Variety!J279</f>
        <v>6.7899206132856946</v>
      </c>
      <c r="K239" s="144">
        <f>Variety!K279</f>
        <v>-0.11928103875691498</v>
      </c>
      <c r="L239" s="343">
        <f>Variety!L279</f>
        <v>-1.7264084153869094E-2</v>
      </c>
      <c r="M239" s="135">
        <f>Variety!M279</f>
        <v>239999373.45312774</v>
      </c>
      <c r="N239" s="144">
        <f>Variety!N279</f>
        <v>8618658.4643677473</v>
      </c>
      <c r="O239" s="322">
        <f>Variety!O279</f>
        <v>3.724881939614727E-2</v>
      </c>
      <c r="P239" s="135">
        <f>Variety!P279</f>
        <v>31021630.048886988</v>
      </c>
      <c r="Q239" s="144">
        <f>Variety!Q279</f>
        <v>281704.00264534727</v>
      </c>
      <c r="R239" s="322">
        <f>Variety!R279</f>
        <v>9.1641080144950204E-3</v>
      </c>
    </row>
    <row r="240" spans="2:20" x14ac:dyDescent="0.25">
      <c r="B240" s="460"/>
      <c r="C240" s="461"/>
      <c r="D240" s="83" t="s">
        <v>315</v>
      </c>
      <c r="E240" s="145">
        <f>Variety!E280</f>
        <v>1788170.9193595913</v>
      </c>
      <c r="F240" s="144">
        <f>Variety!F280</f>
        <v>50705.67758085113</v>
      </c>
      <c r="G240" s="343">
        <f>Variety!G280</f>
        <v>2.9183707599779604E-2</v>
      </c>
      <c r="H240" s="135">
        <f>Variety!H280</f>
        <v>3.0511830030751561E-2</v>
      </c>
      <c r="I240" s="151">
        <f>Variety!I280</f>
        <v>5.6718275318392783E-4</v>
      </c>
      <c r="J240" s="145">
        <f>Variety!J280</f>
        <v>6.4698545363591444</v>
      </c>
      <c r="K240" s="144">
        <f>Variety!K280</f>
        <v>-0.20420694470114409</v>
      </c>
      <c r="L240" s="343">
        <f>Variety!L280</f>
        <v>-3.0597102720831142E-2</v>
      </c>
      <c r="M240" s="135">
        <f>Variety!M280</f>
        <v>11569205.734404154</v>
      </c>
      <c r="N240" s="144">
        <f>Variety!N280</f>
        <v>-26744.11043243669</v>
      </c>
      <c r="O240" s="322">
        <f>Variety!O280</f>
        <v>-2.3063320202566439E-3</v>
      </c>
      <c r="P240" s="135">
        <f>Variety!P280</f>
        <v>2434327.380285976</v>
      </c>
      <c r="Q240" s="144">
        <f>Variety!Q280</f>
        <v>41097.59861602867</v>
      </c>
      <c r="R240" s="322">
        <f>Variety!R280</f>
        <v>1.7172441581163843E-2</v>
      </c>
    </row>
    <row r="241" spans="2:18" x14ac:dyDescent="0.25">
      <c r="B241" s="460"/>
      <c r="C241" s="461"/>
      <c r="D241" s="83" t="s">
        <v>316</v>
      </c>
      <c r="E241" s="145">
        <f>Variety!E281</f>
        <v>3166411.3357211868</v>
      </c>
      <c r="F241" s="144">
        <f>Variety!F281</f>
        <v>-164230.03103244072</v>
      </c>
      <c r="G241" s="343">
        <f>Variety!G281</f>
        <v>-4.9308830626971868E-2</v>
      </c>
      <c r="H241" s="135">
        <f>Variety!H281</f>
        <v>5.4028954076476364E-2</v>
      </c>
      <c r="I241" s="151">
        <f>Variety!I281</f>
        <v>-3.3735645681032406E-3</v>
      </c>
      <c r="J241" s="145">
        <f>Variety!J281</f>
        <v>15.741943832484875</v>
      </c>
      <c r="K241" s="144">
        <f>Variety!K281</f>
        <v>0.37439465352237455</v>
      </c>
      <c r="L241" s="343">
        <f>Variety!L281</f>
        <v>2.436267807978805E-2</v>
      </c>
      <c r="M241" s="135">
        <f>Variety!M281</f>
        <v>49845469.397466332</v>
      </c>
      <c r="N241" s="144">
        <f>Variety!N281</f>
        <v>-1338325.603606917</v>
      </c>
      <c r="O241" s="322">
        <f>Variety!O281</f>
        <v>-2.6147447714239522E-2</v>
      </c>
      <c r="P241" s="135">
        <f>Variety!P281</f>
        <v>4883265.346700877</v>
      </c>
      <c r="Q241" s="144">
        <f>Variety!Q281</f>
        <v>-329297.16294002905</v>
      </c>
      <c r="R241" s="322">
        <f>Variety!R281</f>
        <v>-6.3173758075989836E-2</v>
      </c>
    </row>
    <row r="242" spans="2:18" x14ac:dyDescent="0.25">
      <c r="B242" s="460"/>
      <c r="C242" s="461"/>
      <c r="D242" s="83" t="s">
        <v>96</v>
      </c>
      <c r="E242" s="145">
        <f>Variety!E282</f>
        <v>4437818.6004363643</v>
      </c>
      <c r="F242" s="144">
        <f>Variety!F282</f>
        <v>-45001.475756221451</v>
      </c>
      <c r="G242" s="343">
        <f>Variety!G282</f>
        <v>-1.0038653122666203E-2</v>
      </c>
      <c r="H242" s="135">
        <f>Variety!H282</f>
        <v>7.5723167946560671E-2</v>
      </c>
      <c r="I242" s="151">
        <f>Variety!I282</f>
        <v>-1.536775310180663E-3</v>
      </c>
      <c r="J242" s="145">
        <f>Variety!J282</f>
        <v>11.052120241987819</v>
      </c>
      <c r="K242" s="144">
        <f>Variety!K282</f>
        <v>3.160900786428833E-2</v>
      </c>
      <c r="L242" s="343">
        <f>Variety!L282</f>
        <v>2.8681979622156993E-3</v>
      </c>
      <c r="M242" s="135">
        <f>Variety!M282</f>
        <v>49047304.784152791</v>
      </c>
      <c r="N242" s="144">
        <f>Variety!N282</f>
        <v>-355664.22608210146</v>
      </c>
      <c r="O242" s="322">
        <f>Variety!O282</f>
        <v>-7.1992480048803939E-3</v>
      </c>
      <c r="P242" s="135">
        <f>Variety!P282</f>
        <v>9581013.7263098285</v>
      </c>
      <c r="Q242" s="144">
        <f>Variety!Q282</f>
        <v>-36434.609156323597</v>
      </c>
      <c r="R242" s="322">
        <f>Variety!R282</f>
        <v>-3.7883862627017305E-3</v>
      </c>
    </row>
    <row r="243" spans="2:18" x14ac:dyDescent="0.25">
      <c r="B243" s="460"/>
      <c r="C243" s="461"/>
      <c r="D243" s="83" t="s">
        <v>317</v>
      </c>
      <c r="E243" s="145">
        <f>Variety!E283</f>
        <v>8513526.8472201359</v>
      </c>
      <c r="F243" s="144">
        <f>Variety!F283</f>
        <v>132754.75681170914</v>
      </c>
      <c r="G243" s="343">
        <f>Variety!G283</f>
        <v>1.5840396968155653E-2</v>
      </c>
      <c r="H243" s="135">
        <f>Variety!H283</f>
        <v>0.14526759232705319</v>
      </c>
      <c r="I243" s="151">
        <f>Variety!I283</f>
        <v>8.2771627863079122E-4</v>
      </c>
      <c r="J243" s="145">
        <f>Variety!J283</f>
        <v>10.565229735778042</v>
      </c>
      <c r="K243" s="144">
        <f>Variety!K283</f>
        <v>0.18701770235701254</v>
      </c>
      <c r="L243" s="343">
        <f>Variety!L283</f>
        <v>1.8020223691205973E-2</v>
      </c>
      <c r="M243" s="135">
        <f>Variety!M283</f>
        <v>89947367.002594858</v>
      </c>
      <c r="N243" s="144">
        <f>Variety!N283</f>
        <v>2969937.2445590049</v>
      </c>
      <c r="O243" s="322">
        <f>Variety!O283</f>
        <v>3.4146068156085195E-2</v>
      </c>
      <c r="P243" s="135">
        <f>Variety!P283</f>
        <v>15385050.839810824</v>
      </c>
      <c r="Q243" s="144">
        <f>Variety!Q283</f>
        <v>209848.21437446587</v>
      </c>
      <c r="R243" s="322">
        <f>Variety!R283</f>
        <v>1.3828363255112171E-2</v>
      </c>
    </row>
    <row r="244" spans="2:18" x14ac:dyDescent="0.25">
      <c r="B244" s="460"/>
      <c r="C244" s="461"/>
      <c r="D244" s="83" t="s">
        <v>95</v>
      </c>
      <c r="E244" s="145">
        <f>Variety!E284</f>
        <v>9075345.6524566822</v>
      </c>
      <c r="F244" s="144">
        <f>Variety!F284</f>
        <v>-298120.9115699064</v>
      </c>
      <c r="G244" s="343">
        <f>Variety!G284</f>
        <v>-3.1804766095185351E-2</v>
      </c>
      <c r="H244" s="135">
        <f>Variety!H284</f>
        <v>0.1548539913160249</v>
      </c>
      <c r="I244" s="151">
        <f>Variety!I284</f>
        <v>-6.6946505091761144E-3</v>
      </c>
      <c r="J244" s="145">
        <f>Variety!J284</f>
        <v>13.249232878840477</v>
      </c>
      <c r="K244" s="144">
        <f>Variety!K284</f>
        <v>7.2440277326224489E-2</v>
      </c>
      <c r="L244" s="343">
        <f>Variety!L284</f>
        <v>5.4975652662165898E-3</v>
      </c>
      <c r="M244" s="135">
        <f>Variety!M284</f>
        <v>120241368.00537105</v>
      </c>
      <c r="N244" s="144">
        <f>Variety!N284</f>
        <v>-3270856.8660357296</v>
      </c>
      <c r="O244" s="322">
        <f>Variety!O284</f>
        <v>-2.6482049606353877E-2</v>
      </c>
      <c r="P244" s="135">
        <f>Variety!P284</f>
        <v>25967621.385032628</v>
      </c>
      <c r="Q244" s="144">
        <f>Variety!Q284</f>
        <v>-1632348.5977659561</v>
      </c>
      <c r="R244" s="322">
        <f>Variety!R284</f>
        <v>-5.9143129459318315E-2</v>
      </c>
    </row>
    <row r="245" spans="2:18" x14ac:dyDescent="0.25">
      <c r="B245" s="460"/>
      <c r="C245" s="461"/>
      <c r="D245" s="83" t="s">
        <v>92</v>
      </c>
      <c r="E245" s="145">
        <f>Variety!E285</f>
        <v>12369592.589844674</v>
      </c>
      <c r="F245" s="144">
        <f>Variety!F285</f>
        <v>-889165.19313055649</v>
      </c>
      <c r="G245" s="343">
        <f>Variety!G285</f>
        <v>-6.7062481092480614E-2</v>
      </c>
      <c r="H245" s="135">
        <f>Variety!H285</f>
        <v>0.21106422353974535</v>
      </c>
      <c r="I245" s="151">
        <f>Variety!I285</f>
        <v>-1.7446146396310036E-2</v>
      </c>
      <c r="J245" s="145">
        <f>Variety!J285</f>
        <v>13.514241602537718</v>
      </c>
      <c r="K245" s="144">
        <f>Variety!K285</f>
        <v>0.42159991401963559</v>
      </c>
      <c r="L245" s="343">
        <f>Variety!L285</f>
        <v>3.2201287108419699E-2</v>
      </c>
      <c r="M245" s="135">
        <f>Variety!M285</f>
        <v>167165662.78412116</v>
      </c>
      <c r="N245" s="144">
        <f>Variety!N285</f>
        <v>-6426502.1032239199</v>
      </c>
      <c r="O245" s="322">
        <f>Variety!O285</f>
        <v>-3.7020692191922853E-2</v>
      </c>
      <c r="P245" s="135">
        <f>Variety!P285</f>
        <v>23920009.398720749</v>
      </c>
      <c r="Q245" s="144">
        <f>Variety!Q285</f>
        <v>-1672692.7807317711</v>
      </c>
      <c r="R245" s="322">
        <f>Variety!R285</f>
        <v>-6.5358193480433549E-2</v>
      </c>
    </row>
    <row r="246" spans="2:18" x14ac:dyDescent="0.25">
      <c r="B246" s="460"/>
      <c r="C246" s="461"/>
      <c r="D246" s="83" t="s">
        <v>318</v>
      </c>
      <c r="E246" s="145">
        <f>Variety!E286</f>
        <v>1036919.166091887</v>
      </c>
      <c r="F246" s="144">
        <f>Variety!F286</f>
        <v>-154833.2880791754</v>
      </c>
      <c r="G246" s="343">
        <f>Variety!G286</f>
        <v>-0.12992067902798785</v>
      </c>
      <c r="H246" s="135">
        <f>Variety!H286</f>
        <v>1.7693108085414525E-2</v>
      </c>
      <c r="I246" s="151">
        <f>Variety!I286</f>
        <v>-2.846357121839737E-3</v>
      </c>
      <c r="J246" s="145">
        <f>Variety!J286</f>
        <v>13.413931354630536</v>
      </c>
      <c r="K246" s="144">
        <f>Variety!K286</f>
        <v>0.43231680036817899</v>
      </c>
      <c r="L246" s="343">
        <f>Variety!L286</f>
        <v>3.3302236679507095E-2</v>
      </c>
      <c r="M246" s="135">
        <f>Variety!M286</f>
        <v>13909162.514257312</v>
      </c>
      <c r="N246" s="144">
        <f>Variety!N286</f>
        <v>-1561708.4898876362</v>
      </c>
      <c r="O246" s="322">
        <f>Variety!O286</f>
        <v>-0.10094509155103316</v>
      </c>
      <c r="P246" s="135">
        <f>Variety!P286</f>
        <v>2232382.3820766662</v>
      </c>
      <c r="Q246" s="144">
        <f>Variety!Q286</f>
        <v>-328052.92025337787</v>
      </c>
      <c r="R246" s="322">
        <f>Variety!R286</f>
        <v>-0.12812388579193684</v>
      </c>
    </row>
    <row r="247" spans="2:18" x14ac:dyDescent="0.25">
      <c r="B247" s="460"/>
      <c r="C247" s="461"/>
      <c r="D247" s="83" t="s">
        <v>82</v>
      </c>
      <c r="E247" s="145">
        <f>Variety!E287</f>
        <v>76545823.395809203</v>
      </c>
      <c r="F247" s="144">
        <f>Variety!F287</f>
        <v>-547526.8622508198</v>
      </c>
      <c r="G247" s="343">
        <f>Variety!G287</f>
        <v>-7.1021282694038387E-3</v>
      </c>
      <c r="H247" s="135">
        <f>Variety!H287</f>
        <v>1.306112926751601</v>
      </c>
      <c r="I247" s="151">
        <f>Variety!I287</f>
        <v>-2.2565843570279354E-2</v>
      </c>
      <c r="J247" s="145">
        <f>Variety!J287</f>
        <v>8.8731351109834762</v>
      </c>
      <c r="K247" s="144">
        <f>Variety!K287</f>
        <v>0.25001157408380337</v>
      </c>
      <c r="L247" s="343">
        <f>Variety!L287</f>
        <v>2.8993156947591595E-2</v>
      </c>
      <c r="M247" s="135">
        <f>Variety!M287</f>
        <v>679201433.17249513</v>
      </c>
      <c r="N247" s="144">
        <f>Variety!N287</f>
        <v>14415950.023767233</v>
      </c>
      <c r="O247" s="322">
        <f>Variety!O287</f>
        <v>2.1685115558611034E-2</v>
      </c>
      <c r="P247" s="135">
        <f>Variety!P287</f>
        <v>111933357.01394925</v>
      </c>
      <c r="Q247" s="144">
        <f>Variety!Q287</f>
        <v>-1030829.9119353443</v>
      </c>
      <c r="R247" s="322">
        <f>Variety!R287</f>
        <v>-9.1252806751193471E-3</v>
      </c>
    </row>
    <row r="248" spans="2:18" x14ac:dyDescent="0.25">
      <c r="B248" s="460"/>
      <c r="C248" s="461"/>
      <c r="D248" s="83" t="s">
        <v>319</v>
      </c>
      <c r="E248" s="145">
        <f>Variety!E288</f>
        <v>1001236814.8561429</v>
      </c>
      <c r="F248" s="144">
        <f>Variety!F288</f>
        <v>-237111.01926803589</v>
      </c>
      <c r="G248" s="343">
        <f>Variety!G288</f>
        <v>-2.3676204955687868E-4</v>
      </c>
      <c r="H248" s="135">
        <f>Variety!H288</f>
        <v>17.084254745828552</v>
      </c>
      <c r="I248" s="151">
        <f>Variety!I288</f>
        <v>-0.17582202976144501</v>
      </c>
      <c r="J248" s="145">
        <f>Variety!J288</f>
        <v>4.8049399357070319</v>
      </c>
      <c r="K248" s="144">
        <f>Variety!K288</f>
        <v>-3.7059046940619567E-2</v>
      </c>
      <c r="L248" s="343">
        <f>Variety!L288</f>
        <v>-7.6536668168309535E-3</v>
      </c>
      <c r="M248" s="135">
        <f>Variety!M288</f>
        <v>4810882756.8023882</v>
      </c>
      <c r="N248" s="144">
        <f>Variety!N288</f>
        <v>-38252973.434500694</v>
      </c>
      <c r="O248" s="322">
        <f>Variety!O288</f>
        <v>-7.8886167685456744E-3</v>
      </c>
      <c r="P248" s="135">
        <f>Variety!P288</f>
        <v>1346676969.8909378</v>
      </c>
      <c r="Q248" s="144">
        <f>Variety!Q288</f>
        <v>-5779909.5482463837</v>
      </c>
      <c r="R248" s="322">
        <f>Variety!R288</f>
        <v>-4.2736368427828226E-3</v>
      </c>
    </row>
    <row r="249" spans="2:18" x14ac:dyDescent="0.25">
      <c r="B249" s="460"/>
      <c r="C249" s="461"/>
      <c r="D249" s="83" t="s">
        <v>91</v>
      </c>
      <c r="E249" s="145">
        <f>Variety!E289</f>
        <v>12405130.158690399</v>
      </c>
      <c r="F249" s="144">
        <f>Variety!F289</f>
        <v>-1041257.8082427066</v>
      </c>
      <c r="G249" s="343">
        <f>Variety!G289</f>
        <v>-7.7437733523927174E-2</v>
      </c>
      <c r="H249" s="135">
        <f>Variety!H289</f>
        <v>0.21167060643557903</v>
      </c>
      <c r="I249" s="151">
        <f>Variety!I289</f>
        <v>-2.0073508580459504E-2</v>
      </c>
      <c r="J249" s="145">
        <f>Variety!J289</f>
        <v>5.4685135037100707</v>
      </c>
      <c r="K249" s="144">
        <f>Variety!K289</f>
        <v>-1.0636819212496817E-2</v>
      </c>
      <c r="L249" s="343">
        <f>Variety!L289</f>
        <v>-1.9413264074899775E-3</v>
      </c>
      <c r="M249" s="135">
        <f>Variety!M289</f>
        <v>67837621.7880795</v>
      </c>
      <c r="N249" s="144">
        <f>Variety!N289</f>
        <v>-5837159.1830841452</v>
      </c>
      <c r="O249" s="322">
        <f>Variety!O289</f>
        <v>-7.9228728014390876E-2</v>
      </c>
      <c r="P249" s="135">
        <f>Variety!P289</f>
        <v>20093989.428162616</v>
      </c>
      <c r="Q249" s="144">
        <f>Variety!Q289</f>
        <v>-1784663.3703130484</v>
      </c>
      <c r="R249" s="322">
        <f>Variety!R289</f>
        <v>-8.1570990076564029E-2</v>
      </c>
    </row>
    <row r="250" spans="2:18" x14ac:dyDescent="0.25">
      <c r="B250" s="460"/>
      <c r="C250" s="461"/>
      <c r="D250" s="83" t="s">
        <v>320</v>
      </c>
      <c r="E250" s="145">
        <f>Variety!E290</f>
        <v>358314757.9021073</v>
      </c>
      <c r="F250" s="144">
        <f>Variety!F290</f>
        <v>13585207.916080296</v>
      </c>
      <c r="G250" s="343">
        <f>Variety!G290</f>
        <v>3.9408306936933452E-2</v>
      </c>
      <c r="H250" s="135">
        <f>Variety!H290</f>
        <v>6.1139787434494455</v>
      </c>
      <c r="I250" s="151">
        <f>Variety!I290</f>
        <v>0.17267728183392261</v>
      </c>
      <c r="J250" s="145">
        <f>Variety!J290</f>
        <v>4.8402209691528171</v>
      </c>
      <c r="K250" s="144">
        <f>Variety!K290</f>
        <v>-8.9405054720759658E-2</v>
      </c>
      <c r="L250" s="343">
        <f>Variety!L290</f>
        <v>-1.8136275305222323E-2</v>
      </c>
      <c r="M250" s="135">
        <f>Variety!M290</f>
        <v>1734322604.7546949</v>
      </c>
      <c r="N250" s="144">
        <f>Variety!N290</f>
        <v>34934843.945349216</v>
      </c>
      <c r="O250" s="322">
        <f>Variety!O290</f>
        <v>2.0557311727790274E-2</v>
      </c>
      <c r="P250" s="135">
        <f>Variety!P290</f>
        <v>496725738.64618075</v>
      </c>
      <c r="Q250" s="144">
        <f>Variety!Q290</f>
        <v>18030699.365093052</v>
      </c>
      <c r="R250" s="322">
        <f>Variety!R290</f>
        <v>3.7666359342624189E-2</v>
      </c>
    </row>
    <row r="251" spans="2:18" x14ac:dyDescent="0.25">
      <c r="B251" s="460"/>
      <c r="C251" s="461"/>
      <c r="D251" s="83" t="s">
        <v>98</v>
      </c>
      <c r="E251" s="145">
        <f>Variety!E291</f>
        <v>7235120.0823055031</v>
      </c>
      <c r="F251" s="144">
        <f>Variety!F291</f>
        <v>1688500.7254905859</v>
      </c>
      <c r="G251" s="343">
        <f>Variety!G291</f>
        <v>0.30441979462967655</v>
      </c>
      <c r="H251" s="135">
        <f>Variety!H291</f>
        <v>0.12345394492962884</v>
      </c>
      <c r="I251" s="151">
        <f>Variety!I291</f>
        <v>2.7859767717361539E-2</v>
      </c>
      <c r="J251" s="145">
        <f>Variety!J291</f>
        <v>7.484581186607981</v>
      </c>
      <c r="K251" s="144">
        <f>Variety!K291</f>
        <v>0.43744596949590342</v>
      </c>
      <c r="L251" s="343">
        <f>Variety!L291</f>
        <v>6.2074297713726738E-2</v>
      </c>
      <c r="M251" s="135">
        <f>Variety!M291</f>
        <v>54151843.650873356</v>
      </c>
      <c r="N251" s="144">
        <f>Variety!N291</f>
        <v>15064067.045547411</v>
      </c>
      <c r="O251" s="322">
        <f>Variety!O291</f>
        <v>0.38539073730519735</v>
      </c>
      <c r="P251" s="135">
        <f>Variety!P291</f>
        <v>9376589.282574838</v>
      </c>
      <c r="Q251" s="144">
        <f>Variety!Q291</f>
        <v>2462898.5558723751</v>
      </c>
      <c r="R251" s="322">
        <f>Variety!R291</f>
        <v>0.35623499129922365</v>
      </c>
    </row>
    <row r="252" spans="2:18" x14ac:dyDescent="0.25">
      <c r="B252" s="460"/>
      <c r="C252" s="461"/>
      <c r="D252" s="83" t="s">
        <v>321</v>
      </c>
      <c r="E252" s="145">
        <f>Variety!E292</f>
        <v>175219.73672532977</v>
      </c>
      <c r="F252" s="144">
        <f>Variety!F292</f>
        <v>2116.2513182371331</v>
      </c>
      <c r="G252" s="343">
        <f>Variety!G292</f>
        <v>1.2225353598515256E-2</v>
      </c>
      <c r="H252" s="135">
        <f>Variety!H292</f>
        <v>2.989800788680197E-3</v>
      </c>
      <c r="I252" s="151">
        <f>Variety!I292</f>
        <v>6.4186245994335943E-6</v>
      </c>
      <c r="J252" s="145">
        <f>Variety!J292</f>
        <v>7.9369268302899423</v>
      </c>
      <c r="K252" s="144">
        <f>Variety!K292</f>
        <v>-6.0575640844931833E-2</v>
      </c>
      <c r="L252" s="343">
        <f>Variety!L292</f>
        <v>-7.5743197408897995E-3</v>
      </c>
      <c r="M252" s="135">
        <f>Variety!M292</f>
        <v>1390706.2296116098</v>
      </c>
      <c r="N252" s="144">
        <f>Variety!N292</f>
        <v>6310.6773063268047</v>
      </c>
      <c r="O252" s="322">
        <f>Variety!O292</f>
        <v>4.5584351205248544E-3</v>
      </c>
      <c r="P252" s="135">
        <f>Variety!P292</f>
        <v>195596.9063263018</v>
      </c>
      <c r="Q252" s="144">
        <f>Variety!Q292</f>
        <v>1615.4935923967569</v>
      </c>
      <c r="R252" s="322">
        <f>Variety!R292</f>
        <v>8.3280844779330381E-3</v>
      </c>
    </row>
    <row r="253" spans="2:18" x14ac:dyDescent="0.25">
      <c r="B253" s="460"/>
      <c r="C253" s="461"/>
      <c r="D253" s="83" t="s">
        <v>112</v>
      </c>
      <c r="E253" s="145">
        <f>Variety!E293</f>
        <v>8563428.6691036113</v>
      </c>
      <c r="F253" s="144">
        <f>Variety!F293</f>
        <v>802595.4688556334</v>
      </c>
      <c r="G253" s="343">
        <f>Variety!G293</f>
        <v>0.10341614722888111</v>
      </c>
      <c r="H253" s="135">
        <f>Variety!H293</f>
        <v>0.146119074638419</v>
      </c>
      <c r="I253" s="151">
        <f>Variety!I293</f>
        <v>1.2363643350742748E-2</v>
      </c>
      <c r="J253" s="145">
        <f>Variety!J293</f>
        <v>8.6414634812693851</v>
      </c>
      <c r="K253" s="144">
        <f>Variety!K293</f>
        <v>0.17526505246940083</v>
      </c>
      <c r="L253" s="343">
        <f>Variety!L293</f>
        <v>2.0701741630953393E-2</v>
      </c>
      <c r="M253" s="135">
        <f>Variety!M293</f>
        <v>74000556.11851415</v>
      </c>
      <c r="N253" s="144">
        <f>Variety!N293</f>
        <v>8295802.2723959684</v>
      </c>
      <c r="O253" s="322">
        <f>Variety!O293</f>
        <v>0.12625878322023548</v>
      </c>
      <c r="P253" s="135">
        <f>Variety!P293</f>
        <v>7718891.4473481178</v>
      </c>
      <c r="Q253" s="144">
        <f>Variety!Q293</f>
        <v>695097.93195364438</v>
      </c>
      <c r="R253" s="322">
        <f>Variety!R293</f>
        <v>9.8963320950445965E-2</v>
      </c>
    </row>
    <row r="254" spans="2:18" x14ac:dyDescent="0.25">
      <c r="B254" s="460"/>
      <c r="C254" s="461"/>
      <c r="D254" s="83" t="s">
        <v>322</v>
      </c>
      <c r="E254" s="145">
        <f>Variety!E294</f>
        <v>861929.88179603044</v>
      </c>
      <c r="F254" s="144">
        <f>Variety!F294</f>
        <v>-104633.5657517371</v>
      </c>
      <c r="G254" s="343">
        <f>Variety!G294</f>
        <v>-0.10825317884428494</v>
      </c>
      <c r="H254" s="135">
        <f>Variety!H294</f>
        <v>1.4707239541287758E-2</v>
      </c>
      <c r="I254" s="151">
        <f>Variety!I294</f>
        <v>-1.9511665161345282E-3</v>
      </c>
      <c r="J254" s="145">
        <f>Variety!J294</f>
        <v>9.3140293140775299</v>
      </c>
      <c r="K254" s="144">
        <f>Variety!K294</f>
        <v>0.24885454709781385</v>
      </c>
      <c r="L254" s="343">
        <f>Variety!L294</f>
        <v>2.7451709811958297E-2</v>
      </c>
      <c r="M254" s="135">
        <f>Variety!M294</f>
        <v>8028040.1857276084</v>
      </c>
      <c r="N254" s="144">
        <f>Variety!N294</f>
        <v>-734026.38966733683</v>
      </c>
      <c r="O254" s="322">
        <f>Variety!O294</f>
        <v>-8.3773203884181968E-2</v>
      </c>
      <c r="P254" s="135">
        <f>Variety!P294</f>
        <v>1578971.0550136648</v>
      </c>
      <c r="Q254" s="144">
        <f>Variety!Q294</f>
        <v>-157704.00882417895</v>
      </c>
      <c r="R254" s="322">
        <f>Variety!R294</f>
        <v>-9.080801130159144E-2</v>
      </c>
    </row>
    <row r="255" spans="2:18" x14ac:dyDescent="0.25">
      <c r="B255" s="460"/>
      <c r="C255" s="461"/>
      <c r="D255" s="83" t="s">
        <v>323</v>
      </c>
      <c r="E255" s="145">
        <f>Variety!E295</f>
        <v>93945.303716274488</v>
      </c>
      <c r="F255" s="144">
        <f>Variety!F295</f>
        <v>-33904.854974687449</v>
      </c>
      <c r="G255" s="343">
        <f>Variety!G295</f>
        <v>-0.26519212273049975</v>
      </c>
      <c r="H255" s="135">
        <f>Variety!H295</f>
        <v>1.6030028830828302E-3</v>
      </c>
      <c r="I255" s="151">
        <f>Variety!I295</f>
        <v>-6.0045294113989065E-4</v>
      </c>
      <c r="J255" s="145">
        <f>Variety!J295</f>
        <v>20.96524693855336</v>
      </c>
      <c r="K255" s="144">
        <f>Variety!K295</f>
        <v>2.7940319205164101</v>
      </c>
      <c r="L255" s="343">
        <f>Variety!L295</f>
        <v>0.1537614252950627</v>
      </c>
      <c r="M255" s="135">
        <f>Variety!M295</f>
        <v>1969586.4911290894</v>
      </c>
      <c r="N255" s="144">
        <f>Variety!N295</f>
        <v>-353606.23253452522</v>
      </c>
      <c r="O255" s="322">
        <f>Variety!O295</f>
        <v>-0.15220701620350177</v>
      </c>
      <c r="P255" s="135">
        <f>Variety!P295</f>
        <v>248126.91902231736</v>
      </c>
      <c r="Q255" s="144">
        <f>Variety!Q295</f>
        <v>-76937.979551326338</v>
      </c>
      <c r="R255" s="322">
        <f>Variety!R295</f>
        <v>-0.23668498164189197</v>
      </c>
    </row>
    <row r="256" spans="2:18" x14ac:dyDescent="0.25">
      <c r="B256" s="460"/>
      <c r="C256" s="461"/>
      <c r="D256" s="83" t="s">
        <v>102</v>
      </c>
      <c r="E256" s="145">
        <f>Variety!E296</f>
        <v>2685607.7623532396</v>
      </c>
      <c r="F256" s="144">
        <f>Variety!F296</f>
        <v>436305.22159284353</v>
      </c>
      <c r="G256" s="343">
        <f>Variety!G296</f>
        <v>0.19397356010870231</v>
      </c>
      <c r="H256" s="135">
        <f>Variety!H296</f>
        <v>4.5824930204958127E-2</v>
      </c>
      <c r="I256" s="151">
        <f>Variety!I296</f>
        <v>7.0589338649955993E-3</v>
      </c>
      <c r="J256" s="145">
        <f>Variety!J296</f>
        <v>6.4831569943938447</v>
      </c>
      <c r="K256" s="144">
        <f>Variety!K296</f>
        <v>-3.9451565621740237E-2</v>
      </c>
      <c r="L256" s="343">
        <f>Variety!L296</f>
        <v>-6.0484337299624756E-3</v>
      </c>
      <c r="M256" s="135">
        <f>Variety!M296</f>
        <v>17411216.748698808</v>
      </c>
      <c r="N256" s="144">
        <f>Variety!N296</f>
        <v>2739896.7422702443</v>
      </c>
      <c r="O256" s="322">
        <f>Variety!O296</f>
        <v>0.18675189015505747</v>
      </c>
      <c r="P256" s="135">
        <f>Variety!P296</f>
        <v>3356997.5536720827</v>
      </c>
      <c r="Q256" s="144">
        <f>Variety!Q296</f>
        <v>426583.28207886592</v>
      </c>
      <c r="R256" s="322">
        <f>Variety!R296</f>
        <v>0.14557098162333879</v>
      </c>
    </row>
    <row r="257" spans="2:18" x14ac:dyDescent="0.25">
      <c r="B257" s="460"/>
      <c r="C257" s="461"/>
      <c r="D257" s="83" t="s">
        <v>90</v>
      </c>
      <c r="E257" s="145">
        <f>Variety!E297</f>
        <v>62472302.247900985</v>
      </c>
      <c r="F257" s="144">
        <f>Variety!F297</f>
        <v>1472570.2130503282</v>
      </c>
      <c r="G257" s="343">
        <f>Variety!G297</f>
        <v>2.4140601342461838E-2</v>
      </c>
      <c r="H257" s="135">
        <f>Variety!H297</f>
        <v>1.0659743132945887</v>
      </c>
      <c r="I257" s="151">
        <f>Variety!I297</f>
        <v>1.4663808838259351E-2</v>
      </c>
      <c r="J257" s="145">
        <f>Variety!J297</f>
        <v>9.5227548803956612</v>
      </c>
      <c r="K257" s="144">
        <f>Variety!K297</f>
        <v>-6.8235559367588294E-2</v>
      </c>
      <c r="L257" s="343">
        <f>Variety!L297</f>
        <v>-7.1145477410435899E-3</v>
      </c>
      <c r="M257" s="135">
        <f>Variety!M297</f>
        <v>594908421.12075198</v>
      </c>
      <c r="N257" s="144">
        <f>Variety!N297</f>
        <v>9860574.3463792801</v>
      </c>
      <c r="O257" s="322">
        <f>Variety!O297</f>
        <v>1.6854304140669834E-2</v>
      </c>
      <c r="P257" s="135">
        <f>Variety!P297</f>
        <v>113579843.8424371</v>
      </c>
      <c r="Q257" s="144">
        <f>Variety!Q297</f>
        <v>2111307.1295479834</v>
      </c>
      <c r="R257" s="322">
        <f>Variety!R297</f>
        <v>1.8940834712723495E-2</v>
      </c>
    </row>
    <row r="258" spans="2:18" x14ac:dyDescent="0.25">
      <c r="B258" s="460"/>
      <c r="C258" s="461"/>
      <c r="D258" s="83" t="s">
        <v>106</v>
      </c>
      <c r="E258" s="145">
        <f>Variety!E298</f>
        <v>1956184.8469335854</v>
      </c>
      <c r="F258" s="144">
        <f>Variety!F298</f>
        <v>-185876.46456386498</v>
      </c>
      <c r="G258" s="343">
        <f>Variety!G298</f>
        <v>-8.677457716367809E-2</v>
      </c>
      <c r="H258" s="135">
        <f>Variety!H298</f>
        <v>3.3378677011336989E-2</v>
      </c>
      <c r="I258" s="151">
        <f>Variety!I298</f>
        <v>-3.5390516875393324E-3</v>
      </c>
      <c r="J258" s="145">
        <f>Variety!J298</f>
        <v>13.15792796412765</v>
      </c>
      <c r="K258" s="144">
        <f>Variety!K298</f>
        <v>0.39939795624840535</v>
      </c>
      <c r="L258" s="343">
        <f>Variety!L298</f>
        <v>3.1304386634020569E-2</v>
      </c>
      <c r="M258" s="135">
        <f>Variety!M298</f>
        <v>25739339.300470188</v>
      </c>
      <c r="N258" s="144">
        <f>Variety!N298</f>
        <v>-1590214.2209872007</v>
      </c>
      <c r="O258" s="322">
        <f>Variety!O298</f>
        <v>-5.8186615443192952E-2</v>
      </c>
      <c r="P258" s="135">
        <f>Variety!P298</f>
        <v>4041265.7997096912</v>
      </c>
      <c r="Q258" s="144">
        <f>Variety!Q298</f>
        <v>-311029.45975521905</v>
      </c>
      <c r="R258" s="322">
        <f>Variety!R298</f>
        <v>-7.1463317907677598E-2</v>
      </c>
    </row>
    <row r="259" spans="2:18" ht="15" customHeight="1" x14ac:dyDescent="0.25">
      <c r="B259" s="460"/>
      <c r="C259" s="461"/>
      <c r="D259" s="83" t="s">
        <v>324</v>
      </c>
      <c r="E259" s="145">
        <f>Variety!E299</f>
        <v>21582174.387344755</v>
      </c>
      <c r="F259" s="144">
        <f>Variety!F299</f>
        <v>277985.59046876803</v>
      </c>
      <c r="G259" s="343">
        <f>Variety!G299</f>
        <v>1.3048400627651752E-2</v>
      </c>
      <c r="H259" s="135">
        <f>Variety!H299</f>
        <v>0.36825989589213304</v>
      </c>
      <c r="I259" s="151">
        <f>Variety!I299</f>
        <v>1.0891440881671821E-3</v>
      </c>
      <c r="J259" s="145">
        <f>Variety!J299</f>
        <v>13.352772093899285</v>
      </c>
      <c r="K259" s="144">
        <f>Variety!K299</f>
        <v>-9.2209483887355503E-2</v>
      </c>
      <c r="L259" s="343">
        <f>Variety!L299</f>
        <v>-6.8582826502121058E-3</v>
      </c>
      <c r="M259" s="135">
        <f>Variety!M299</f>
        <v>288181855.88500494</v>
      </c>
      <c r="N259" s="144">
        <f>Variety!N299</f>
        <v>1747429.9813187718</v>
      </c>
      <c r="O259" s="322">
        <f>Variety!O299</f>
        <v>6.1006283578020288E-3</v>
      </c>
      <c r="P259" s="135">
        <f>Variety!P299</f>
        <v>57327716.047425412</v>
      </c>
      <c r="Q259" s="144">
        <f>Variety!Q299</f>
        <v>441365.08374477178</v>
      </c>
      <c r="R259" s="322">
        <f>Variety!R299</f>
        <v>7.7587167443129443E-3</v>
      </c>
    </row>
    <row r="260" spans="2:18" x14ac:dyDescent="0.25">
      <c r="B260" s="460"/>
      <c r="C260" s="461"/>
      <c r="D260" s="83" t="s">
        <v>103</v>
      </c>
      <c r="E260" s="145">
        <f>Variety!E300</f>
        <v>2317763.7700510956</v>
      </c>
      <c r="F260" s="144">
        <f>Variety!F300</f>
        <v>-224806.47644933313</v>
      </c>
      <c r="G260" s="343">
        <f>Variety!G300</f>
        <v>-8.8417016898060058E-2</v>
      </c>
      <c r="H260" s="135">
        <f>Variety!H300</f>
        <v>3.9548352698051972E-2</v>
      </c>
      <c r="I260" s="151">
        <f>Variety!I300</f>
        <v>-4.2720169871271543E-3</v>
      </c>
      <c r="J260" s="145">
        <f>Variety!J300</f>
        <v>13.484286048859557</v>
      </c>
      <c r="K260" s="144">
        <f>Variety!K300</f>
        <v>0.24726452248395958</v>
      </c>
      <c r="L260" s="343">
        <f>Variety!L300</f>
        <v>1.8679770369132473E-2</v>
      </c>
      <c r="M260" s="135">
        <f>Variety!M300</f>
        <v>31253389.66905212</v>
      </c>
      <c r="N260" s="144">
        <f>Variety!N300</f>
        <v>-2402667.4161961637</v>
      </c>
      <c r="O260" s="322">
        <f>Variety!O300</f>
        <v>-7.1388856101307005E-2</v>
      </c>
      <c r="P260" s="135">
        <f>Variety!P300</f>
        <v>6349496.9449071623</v>
      </c>
      <c r="Q260" s="144">
        <f>Variety!Q300</f>
        <v>-449199.77769211866</v>
      </c>
      <c r="R260" s="322">
        <f>Variety!R300</f>
        <v>-6.607145398896104E-2</v>
      </c>
    </row>
    <row r="261" spans="2:18" x14ac:dyDescent="0.25">
      <c r="B261" s="460"/>
      <c r="C261" s="461"/>
      <c r="D261" s="83" t="s">
        <v>93</v>
      </c>
      <c r="E261" s="145">
        <f>Variety!E301</f>
        <v>49301971.707109287</v>
      </c>
      <c r="F261" s="144">
        <f>Variety!F301</f>
        <v>3376748.093249321</v>
      </c>
      <c r="G261" s="343">
        <f>Variety!G301</f>
        <v>7.352709094333594E-2</v>
      </c>
      <c r="H261" s="135">
        <f>Variety!H301</f>
        <v>0.84124697735660692</v>
      </c>
      <c r="I261" s="151">
        <f>Variety!I301</f>
        <v>4.974071340822861E-2</v>
      </c>
      <c r="J261" s="145">
        <f>Variety!J301</f>
        <v>8.1956703561301723</v>
      </c>
      <c r="K261" s="144">
        <f>Variety!K301</f>
        <v>-0.15464678740709736</v>
      </c>
      <c r="L261" s="343">
        <f>Variety!L301</f>
        <v>-1.8519869934136131E-2</v>
      </c>
      <c r="M261" s="135">
        <f>Variety!M301</f>
        <v>404062708.01872408</v>
      </c>
      <c r="N261" s="144">
        <f>Variety!N301</f>
        <v>20572525.955126584</v>
      </c>
      <c r="O261" s="322">
        <f>Variety!O301</f>
        <v>5.3645508848293964E-2</v>
      </c>
      <c r="P261" s="135">
        <f>Variety!P301</f>
        <v>89520795.909901336</v>
      </c>
      <c r="Q261" s="144">
        <f>Variety!Q301</f>
        <v>6287576.2268477082</v>
      </c>
      <c r="R261" s="322">
        <f>Variety!R301</f>
        <v>7.554166774744947E-2</v>
      </c>
    </row>
    <row r="262" spans="2:18" x14ac:dyDescent="0.25">
      <c r="B262" s="460"/>
      <c r="C262" s="461"/>
      <c r="D262" s="83" t="s">
        <v>101</v>
      </c>
      <c r="E262" s="145">
        <f>Variety!E302</f>
        <v>9038299.6747996267</v>
      </c>
      <c r="F262" s="144">
        <f>Variety!F302</f>
        <v>106190.0280137863</v>
      </c>
      <c r="G262" s="343">
        <f>Variety!G302</f>
        <v>1.1888571929028891E-2</v>
      </c>
      <c r="H262" s="135">
        <f>Variety!H302</f>
        <v>0.15422187021319436</v>
      </c>
      <c r="I262" s="151">
        <f>Variety!I302</f>
        <v>2.7987103758012055E-4</v>
      </c>
      <c r="J262" s="145">
        <f>Variety!J302</f>
        <v>17.262951443962567</v>
      </c>
      <c r="K262" s="144">
        <f>Variety!K302</f>
        <v>0.91919532695571249</v>
      </c>
      <c r="L262" s="343">
        <f>Variety!L302</f>
        <v>5.6241375628410382E-2</v>
      </c>
      <c r="M262" s="135">
        <f>Variety!M302</f>
        <v>156027728.42204863</v>
      </c>
      <c r="N262" s="144">
        <f>Variety!N302</f>
        <v>10043506.744616598</v>
      </c>
      <c r="O262" s="322">
        <f>Variety!O302</f>
        <v>6.8798577196985136E-2</v>
      </c>
      <c r="P262" s="135">
        <f>Variety!P302</f>
        <v>17897400.423884828</v>
      </c>
      <c r="Q262" s="144">
        <f>Variety!Q302</f>
        <v>239024.95547908545</v>
      </c>
      <c r="R262" s="322">
        <f>Variety!R302</f>
        <v>1.3536067114823074E-2</v>
      </c>
    </row>
    <row r="263" spans="2:18" x14ac:dyDescent="0.25">
      <c r="B263" s="460"/>
      <c r="C263" s="461"/>
      <c r="D263" s="83" t="s">
        <v>94</v>
      </c>
      <c r="E263" s="145">
        <f>Variety!E303</f>
        <v>31425451.312861204</v>
      </c>
      <c r="F263" s="144">
        <f>Variety!F303</f>
        <v>-1428112.1772218272</v>
      </c>
      <c r="G263" s="343">
        <f>Variety!G303</f>
        <v>-4.3469019050335532E-2</v>
      </c>
      <c r="H263" s="135">
        <f>Variety!H303</f>
        <v>0.5362172143147691</v>
      </c>
      <c r="I263" s="151">
        <f>Variety!I303</f>
        <v>-3.0003246886832313E-2</v>
      </c>
      <c r="J263" s="145">
        <f>Variety!J303</f>
        <v>7.3153120618722678</v>
      </c>
      <c r="K263" s="144">
        <f>Variety!K303</f>
        <v>0.22479920646471552</v>
      </c>
      <c r="L263" s="343">
        <f>Variety!L303</f>
        <v>3.1704223805655081E-2</v>
      </c>
      <c r="M263" s="135">
        <f>Variety!M303</f>
        <v>229886983.03875327</v>
      </c>
      <c r="N263" s="144">
        <f>Variety!N303</f>
        <v>-3061631.2336286604</v>
      </c>
      <c r="O263" s="322">
        <f>Variety!O303</f>
        <v>-1.3142946753264474E-2</v>
      </c>
      <c r="P263" s="135">
        <f>Variety!P303</f>
        <v>49247778.271453485</v>
      </c>
      <c r="Q263" s="144">
        <f>Variety!Q303</f>
        <v>-2523972.8270060793</v>
      </c>
      <c r="R263" s="322">
        <f>Variety!R303</f>
        <v>-4.8751930801142603E-2</v>
      </c>
    </row>
    <row r="264" spans="2:18" x14ac:dyDescent="0.25">
      <c r="B264" s="460"/>
      <c r="C264" s="461"/>
      <c r="D264" s="83" t="s">
        <v>107</v>
      </c>
      <c r="E264" s="145">
        <f>Variety!E304</f>
        <v>7997189.034617993</v>
      </c>
      <c r="F264" s="144">
        <f>Variety!F304</f>
        <v>-780924.32628901582</v>
      </c>
      <c r="G264" s="343">
        <f>Variety!G304</f>
        <v>-8.8962661358058137E-2</v>
      </c>
      <c r="H264" s="135">
        <f>Variety!H304</f>
        <v>0.13645724237336482</v>
      </c>
      <c r="I264" s="151">
        <f>Variety!I304</f>
        <v>-1.483068099583143E-2</v>
      </c>
      <c r="J264" s="145">
        <f>Variety!J304</f>
        <v>8.5911381242960339</v>
      </c>
      <c r="K264" s="144">
        <f>Variety!K304</f>
        <v>0.62723736180664424</v>
      </c>
      <c r="L264" s="343">
        <f>Variety!L304</f>
        <v>7.8760067523817284E-2</v>
      </c>
      <c r="M264" s="135">
        <f>Variety!M304</f>
        <v>68704955.602508828</v>
      </c>
      <c r="N264" s="144">
        <f>Variety!N304</f>
        <v>-1203068.0856367946</v>
      </c>
      <c r="O264" s="322">
        <f>Variety!O304</f>
        <v>-1.720929904990005E-2</v>
      </c>
      <c r="P264" s="135">
        <f>Variety!P304</f>
        <v>7485660.9263267675</v>
      </c>
      <c r="Q264" s="144">
        <f>Variety!Q304</f>
        <v>-821971.42144435085</v>
      </c>
      <c r="R264" s="322">
        <f>Variety!R304</f>
        <v>-9.8941718534869952E-2</v>
      </c>
    </row>
    <row r="265" spans="2:18" x14ac:dyDescent="0.25">
      <c r="B265" s="460"/>
      <c r="C265" s="461"/>
      <c r="D265" s="83" t="s">
        <v>325</v>
      </c>
      <c r="E265" s="145">
        <f>Variety!E305</f>
        <v>5774286.0493098861</v>
      </c>
      <c r="F265" s="144">
        <f>Variety!F305</f>
        <v>83343.918501269072</v>
      </c>
      <c r="G265" s="343">
        <f>Variety!G305</f>
        <v>1.4645012475188684E-2</v>
      </c>
      <c r="H265" s="135">
        <f>Variety!H305</f>
        <v>9.8527513549197546E-2</v>
      </c>
      <c r="I265" s="151">
        <f>Variety!I305</f>
        <v>4.4598035567500194E-4</v>
      </c>
      <c r="J265" s="145">
        <f>Variety!J305</f>
        <v>15.106839599049083</v>
      </c>
      <c r="K265" s="144">
        <f>Variety!K305</f>
        <v>-0.19135480260195514</v>
      </c>
      <c r="L265" s="343">
        <f>Variety!L305</f>
        <v>-1.2508325987889356E-2</v>
      </c>
      <c r="M265" s="135">
        <f>Variety!M305</f>
        <v>87231213.145951271</v>
      </c>
      <c r="N265" s="144">
        <f>Variety!N305</f>
        <v>170074.10029485822</v>
      </c>
      <c r="O265" s="322">
        <f>Variety!O305</f>
        <v>1.9535018971629618E-3</v>
      </c>
      <c r="P265" s="135">
        <f>Variety!P305</f>
        <v>6845742.3721921006</v>
      </c>
      <c r="Q265" s="144">
        <f>Variety!Q305</f>
        <v>-104507.80511169415</v>
      </c>
      <c r="R265" s="322">
        <f>Variety!R305</f>
        <v>-1.5036552993871622E-2</v>
      </c>
    </row>
    <row r="266" spans="2:18" x14ac:dyDescent="0.25">
      <c r="B266" s="460"/>
      <c r="C266" s="461"/>
      <c r="D266" s="83" t="s">
        <v>326</v>
      </c>
      <c r="E266" s="145">
        <f>Variety!E306</f>
        <v>454635.47944822611</v>
      </c>
      <c r="F266" s="144">
        <f>Variety!F306</f>
        <v>-16341.066914531635</v>
      </c>
      <c r="G266" s="343">
        <f>Variety!G306</f>
        <v>-3.4696137293310871E-2</v>
      </c>
      <c r="H266" s="135">
        <f>Variety!H306</f>
        <v>7.757513739146087E-3</v>
      </c>
      <c r="I266" s="151">
        <f>Variety!I306</f>
        <v>-3.5961356660737902E-4</v>
      </c>
      <c r="J266" s="145">
        <f>Variety!J306</f>
        <v>5.9305487074852197</v>
      </c>
      <c r="K266" s="144">
        <f>Variety!K306</f>
        <v>0.24721391471802345</v>
      </c>
      <c r="L266" s="343">
        <f>Variety!L306</f>
        <v>4.3498038340559528E-2</v>
      </c>
      <c r="M266" s="135">
        <f>Variety!M306</f>
        <v>2696237.8550186004</v>
      </c>
      <c r="N266" s="144">
        <f>Variety!N306</f>
        <v>19520.462497806642</v>
      </c>
      <c r="O266" s="322">
        <f>Variety!O306</f>
        <v>7.2926871369947957E-3</v>
      </c>
      <c r="P266" s="135">
        <f>Variety!P306</f>
        <v>485285.13614968932</v>
      </c>
      <c r="Q266" s="144">
        <f>Variety!Q306</f>
        <v>-24683.707470108056</v>
      </c>
      <c r="R266" s="322">
        <f>Variety!R306</f>
        <v>-4.8402383359150404E-2</v>
      </c>
    </row>
    <row r="267" spans="2:18" x14ac:dyDescent="0.25">
      <c r="B267" s="460"/>
      <c r="C267" s="461"/>
      <c r="D267" s="83" t="s">
        <v>327</v>
      </c>
      <c r="E267" s="145">
        <f>Variety!E307</f>
        <v>44898.939185231924</v>
      </c>
      <c r="F267" s="144">
        <f>Variety!F307</f>
        <v>-3018.6911074668169</v>
      </c>
      <c r="G267" s="343">
        <f>Variety!G307</f>
        <v>-6.2997504029884757E-2</v>
      </c>
      <c r="H267" s="135">
        <f>Variety!H307</f>
        <v>7.6611736951380223E-4</v>
      </c>
      <c r="I267" s="151">
        <f>Variety!I307</f>
        <v>-5.9727374305527524E-5</v>
      </c>
      <c r="J267" s="145">
        <f>Variety!J307</f>
        <v>8.6934400425511456</v>
      </c>
      <c r="K267" s="144">
        <f>Variety!K307</f>
        <v>0.3531219413186566</v>
      </c>
      <c r="L267" s="343">
        <f>Variety!L307</f>
        <v>4.2339145465743577E-2</v>
      </c>
      <c r="M267" s="135">
        <f>Variety!M307</f>
        <v>390326.23578096391</v>
      </c>
      <c r="N267" s="144">
        <f>Variety!N307</f>
        <v>-9322.0435173976584</v>
      </c>
      <c r="O267" s="322">
        <f>Variety!O307</f>
        <v>-2.3325619051241281E-2</v>
      </c>
      <c r="P267" s="135">
        <f>Variety!P307</f>
        <v>63070.595569133759</v>
      </c>
      <c r="Q267" s="144">
        <f>Variety!Q307</f>
        <v>-4146.2416279315948</v>
      </c>
      <c r="R267" s="322">
        <f>Variety!R307</f>
        <v>-6.1684568938816672E-2</v>
      </c>
    </row>
    <row r="268" spans="2:18" x14ac:dyDescent="0.25">
      <c r="B268" s="460"/>
      <c r="C268" s="461"/>
      <c r="D268" s="83" t="s">
        <v>85</v>
      </c>
      <c r="E268" s="145">
        <f>Variety!E308</f>
        <v>89001629.602644742</v>
      </c>
      <c r="F268" s="144">
        <f>Variety!F308</f>
        <v>-582322.7008421272</v>
      </c>
      <c r="G268" s="343">
        <f>Variety!G308</f>
        <v>-6.5003015145990778E-3</v>
      </c>
      <c r="H268" s="135">
        <f>Variety!H308</f>
        <v>1.5186482262379923</v>
      </c>
      <c r="I268" s="151">
        <f>Variety!I308</f>
        <v>-2.5302000191901541E-2</v>
      </c>
      <c r="J268" s="145">
        <f>Variety!J308</f>
        <v>4.7101801911776384</v>
      </c>
      <c r="K268" s="144">
        <f>Variety!K308</f>
        <v>-0.11183705769347352</v>
      </c>
      <c r="L268" s="343">
        <f>Variety!L308</f>
        <v>-2.3193002414011652E-2</v>
      </c>
      <c r="M268" s="135">
        <f>Variety!M308</f>
        <v>419213712.73690659</v>
      </c>
      <c r="N268" s="144">
        <f>Variety!N308</f>
        <v>-12761650.492554069</v>
      </c>
      <c r="O268" s="322">
        <f>Variety!O308</f>
        <v>-2.954254241989078E-2</v>
      </c>
      <c r="P268" s="135">
        <f>Variety!P308</f>
        <v>111304058.043262</v>
      </c>
      <c r="Q268" s="144">
        <f>Variety!Q308</f>
        <v>-3464758.7604524493</v>
      </c>
      <c r="R268" s="322">
        <f>Variety!R308</f>
        <v>-3.0189025703542094E-2</v>
      </c>
    </row>
    <row r="269" spans="2:18" x14ac:dyDescent="0.25">
      <c r="B269" s="460"/>
      <c r="C269" s="461"/>
      <c r="D269" s="83" t="s">
        <v>84</v>
      </c>
      <c r="E269" s="145">
        <f>Variety!E309</f>
        <v>881225781.02117097</v>
      </c>
      <c r="F269" s="144">
        <f>Variety!F309</f>
        <v>20963137.235902548</v>
      </c>
      <c r="G269" s="343">
        <f>Variety!G309</f>
        <v>2.4368298899580244E-2</v>
      </c>
      <c r="H269" s="135">
        <f>Variety!H309</f>
        <v>15.036488379345618</v>
      </c>
      <c r="I269" s="151">
        <f>Variety!I309</f>
        <v>0.21014203595318826</v>
      </c>
      <c r="J269" s="145">
        <f>Variety!J309</f>
        <v>4.8416014163854957</v>
      </c>
      <c r="K269" s="144">
        <f>Variety!K309</f>
        <v>5.1953984452705271E-2</v>
      </c>
      <c r="L269" s="343">
        <f>Variety!L309</f>
        <v>1.0847141713673071E-2</v>
      </c>
      <c r="M269" s="135">
        <f>Variety!M309</f>
        <v>4266543989.5475163</v>
      </c>
      <c r="N269" s="144">
        <f>Variety!N309</f>
        <v>146189226.95369244</v>
      </c>
      <c r="O269" s="322">
        <f>Variety!O309</f>
        <v>3.5479767004738247E-2</v>
      </c>
      <c r="P269" s="135">
        <f>Variety!P309</f>
        <v>891574627.29562318</v>
      </c>
      <c r="Q269" s="144">
        <f>Variety!Q309</f>
        <v>21593555.796546936</v>
      </c>
      <c r="R269" s="322">
        <f>Variety!R309</f>
        <v>2.4820719098334849E-2</v>
      </c>
    </row>
    <row r="270" spans="2:18" x14ac:dyDescent="0.25">
      <c r="B270" s="460"/>
      <c r="C270" s="461"/>
      <c r="D270" s="83" t="s">
        <v>89</v>
      </c>
      <c r="E270" s="145">
        <f>Variety!E310</f>
        <v>49339579.199495189</v>
      </c>
      <c r="F270" s="144">
        <f>Variety!F310</f>
        <v>354361.70382606238</v>
      </c>
      <c r="G270" s="343">
        <f>Variety!G310</f>
        <v>7.234053903249325E-3</v>
      </c>
      <c r="H270" s="135">
        <f>Variety!H310</f>
        <v>0.8418886796699252</v>
      </c>
      <c r="I270" s="151">
        <f>Variety!I310</f>
        <v>-2.3555817122797862E-3</v>
      </c>
      <c r="J270" s="145">
        <f>Variety!J310</f>
        <v>6.0389525139440652</v>
      </c>
      <c r="K270" s="144">
        <f>Variety!K310</f>
        <v>-9.5477690591136088E-2</v>
      </c>
      <c r="L270" s="343">
        <f>Variety!L310</f>
        <v>-1.5564231299029072E-2</v>
      </c>
      <c r="M270" s="135">
        <f>Variety!M310</f>
        <v>297959375.84373379</v>
      </c>
      <c r="N270" s="144">
        <f>Variety!N310</f>
        <v>-2537021.937425077</v>
      </c>
      <c r="O270" s="322">
        <f>Variety!O310</f>
        <v>-8.4427698839594813E-3</v>
      </c>
      <c r="P270" s="135">
        <f>Variety!P310</f>
        <v>80663358.780063018</v>
      </c>
      <c r="Q270" s="144">
        <f>Variety!Q310</f>
        <v>25397.985501423478</v>
      </c>
      <c r="R270" s="322">
        <f>Variety!R310</f>
        <v>3.1496314206319034E-4</v>
      </c>
    </row>
    <row r="271" spans="2:18" x14ac:dyDescent="0.25">
      <c r="B271" s="460"/>
      <c r="C271" s="461"/>
      <c r="D271" s="83" t="s">
        <v>105</v>
      </c>
      <c r="E271" s="145">
        <f>Variety!E311</f>
        <v>5904294.18934137</v>
      </c>
      <c r="F271" s="144">
        <f>Variety!F311</f>
        <v>149771.33882424328</v>
      </c>
      <c r="G271" s="343">
        <f>Variety!G311</f>
        <v>2.6026717195289994E-2</v>
      </c>
      <c r="H271" s="135">
        <f>Variety!H311</f>
        <v>0.10074586204614965</v>
      </c>
      <c r="I271" s="151">
        <f>Variety!I311</f>
        <v>1.5685358666470833E-3</v>
      </c>
      <c r="J271" s="145">
        <f>Variety!J311</f>
        <v>5.8725563463040142</v>
      </c>
      <c r="K271" s="144">
        <f>Variety!K311</f>
        <v>0.69901961008880509</v>
      </c>
      <c r="L271" s="343">
        <f>Variety!L311</f>
        <v>0.13511445761960222</v>
      </c>
      <c r="M271" s="135">
        <f>Variety!M311</f>
        <v>34673300.312062576</v>
      </c>
      <c r="N271" s="144">
        <f>Variety!N311</f>
        <v>4902064.9455223605</v>
      </c>
      <c r="O271" s="322">
        <f>Variety!O311</f>
        <v>0.16465776059235263</v>
      </c>
      <c r="P271" s="135">
        <f>Variety!P311</f>
        <v>6084657.0766319195</v>
      </c>
      <c r="Q271" s="144">
        <f>Variety!Q311</f>
        <v>489663.6237035431</v>
      </c>
      <c r="R271" s="322">
        <f>Variety!R311</f>
        <v>8.7518176352334595E-2</v>
      </c>
    </row>
    <row r="272" spans="2:18" x14ac:dyDescent="0.25">
      <c r="B272" s="460"/>
      <c r="C272" s="461"/>
      <c r="D272" s="83" t="s">
        <v>100</v>
      </c>
      <c r="E272" s="145">
        <f>Variety!E312</f>
        <v>19496828.118983209</v>
      </c>
      <c r="F272" s="144">
        <f>Variety!F312</f>
        <v>4102956.0671353806</v>
      </c>
      <c r="G272" s="343">
        <f>Variety!G312</f>
        <v>0.2665317766261982</v>
      </c>
      <c r="H272" s="135">
        <f>Variety!H312</f>
        <v>0.33267731807105039</v>
      </c>
      <c r="I272" s="151">
        <f>Variety!I312</f>
        <v>6.7368949452018434E-2</v>
      </c>
      <c r="J272" s="145">
        <f>Variety!J312</f>
        <v>4.1115696730672582</v>
      </c>
      <c r="K272" s="144">
        <f>Variety!K312</f>
        <v>-0.38462058729509518</v>
      </c>
      <c r="L272" s="343">
        <f>Variety!L312</f>
        <v>-8.554366364027001E-2</v>
      </c>
      <c r="M272" s="135">
        <f>Variety!M312</f>
        <v>80162567.21501632</v>
      </c>
      <c r="N272" s="144">
        <f>Variety!N312</f>
        <v>10948789.626233876</v>
      </c>
      <c r="O272" s="322">
        <f>Variety!O312</f>
        <v>0.1581880083367731</v>
      </c>
      <c r="P272" s="135">
        <f>Variety!P312</f>
        <v>14110337.321686666</v>
      </c>
      <c r="Q272" s="144">
        <f>Variety!Q312</f>
        <v>2495238.4303740021</v>
      </c>
      <c r="R272" s="322">
        <f>Variety!R312</f>
        <v>0.21482713610301479</v>
      </c>
    </row>
    <row r="273" spans="2:18" x14ac:dyDescent="0.25">
      <c r="B273" s="460"/>
      <c r="C273" s="461"/>
      <c r="D273" s="83" t="s">
        <v>86</v>
      </c>
      <c r="E273" s="145">
        <f>Variety!E313</f>
        <v>198277241.96046111</v>
      </c>
      <c r="F273" s="144">
        <f>Variety!F313</f>
        <v>5352026.1504502892</v>
      </c>
      <c r="G273" s="343">
        <f>Variety!G313</f>
        <v>2.7741454780700444E-2</v>
      </c>
      <c r="H273" s="135">
        <f>Variety!H313</f>
        <v>3.3832344772894776</v>
      </c>
      <c r="I273" s="151">
        <f>Variety!I313</f>
        <v>5.8231248755782339E-2</v>
      </c>
      <c r="J273" s="145">
        <f>Variety!J313</f>
        <v>9.2626424530354772</v>
      </c>
      <c r="K273" s="144">
        <f>Variety!K313</f>
        <v>0.28357784051321921</v>
      </c>
      <c r="L273" s="343">
        <f>Variety!L313</f>
        <v>3.1582113811469831E-2</v>
      </c>
      <c r="M273" s="135">
        <f>Variety!M313</f>
        <v>1836571198.8537543</v>
      </c>
      <c r="N273" s="144">
        <f>Variety!N313</f>
        <v>104283220.71086645</v>
      </c>
      <c r="O273" s="322">
        <f>Variety!O313</f>
        <v>6.0199702374350052E-2</v>
      </c>
      <c r="P273" s="135">
        <f>Variety!P313</f>
        <v>399083781.00034964</v>
      </c>
      <c r="Q273" s="144">
        <f>Variety!Q313</f>
        <v>11434744.12675637</v>
      </c>
      <c r="R273" s="322">
        <f>Variety!R313</f>
        <v>2.949767196373836E-2</v>
      </c>
    </row>
    <row r="274" spans="2:18" x14ac:dyDescent="0.25">
      <c r="B274" s="460"/>
      <c r="C274" s="461"/>
      <c r="D274" s="83" t="s">
        <v>328</v>
      </c>
      <c r="E274" s="145">
        <f>Variety!E314</f>
        <v>1857840.3261354708</v>
      </c>
      <c r="F274" s="144">
        <f>Variety!F314</f>
        <v>79430.967589755543</v>
      </c>
      <c r="G274" s="343">
        <f>Variety!G314</f>
        <v>4.4664051731435887E-2</v>
      </c>
      <c r="H274" s="135">
        <f>Variety!H314</f>
        <v>3.1700609623840033E-2</v>
      </c>
      <c r="I274" s="151">
        <f>Variety!I314</f>
        <v>1.0503038357036233E-3</v>
      </c>
      <c r="J274" s="145">
        <f>Variety!J314</f>
        <v>22.663313328574123</v>
      </c>
      <c r="K274" s="144">
        <f>Variety!K314</f>
        <v>0.64152957988006776</v>
      </c>
      <c r="L274" s="343">
        <f>Variety!L314</f>
        <v>2.9131590210902513E-2</v>
      </c>
      <c r="M274" s="135">
        <f>Variety!M314</f>
        <v>42104817.425668508</v>
      </c>
      <c r="N274" s="144">
        <f>Variety!N314</f>
        <v>2941071.1151210591</v>
      </c>
      <c r="O274" s="322">
        <f>Variety!O314</f>
        <v>7.5096776794537135E-2</v>
      </c>
      <c r="P274" s="135">
        <f>Variety!P314</f>
        <v>4444691.4213203928</v>
      </c>
      <c r="Q274" s="144">
        <f>Variety!Q314</f>
        <v>164880.47130119707</v>
      </c>
      <c r="R274" s="322">
        <f>Variety!R314</f>
        <v>3.8525176281549903E-2</v>
      </c>
    </row>
    <row r="275" spans="2:18" x14ac:dyDescent="0.25">
      <c r="B275" s="460"/>
      <c r="C275" s="461"/>
      <c r="D275" s="83" t="s">
        <v>97</v>
      </c>
      <c r="E275" s="145">
        <f>Variety!E315</f>
        <v>6421709.4028101042</v>
      </c>
      <c r="F275" s="144">
        <f>Variety!F315</f>
        <v>210772.75419938099</v>
      </c>
      <c r="G275" s="343">
        <f>Variety!G315</f>
        <v>3.3935743692785389E-2</v>
      </c>
      <c r="H275" s="135">
        <f>Variety!H315</f>
        <v>0.10957459585328316</v>
      </c>
      <c r="I275" s="151">
        <f>Variety!I315</f>
        <v>2.5311265890787249E-3</v>
      </c>
      <c r="J275" s="145">
        <f>Variety!J315</f>
        <v>14.262131914180719</v>
      </c>
      <c r="K275" s="144">
        <f>Variety!K315</f>
        <v>0.32397411450280345</v>
      </c>
      <c r="L275" s="343">
        <f>Variety!L315</f>
        <v>2.3243682498004858E-2</v>
      </c>
      <c r="M275" s="135">
        <f>Variety!M315</f>
        <v>91587266.617412388</v>
      </c>
      <c r="N275" s="144">
        <f>Variety!N315</f>
        <v>5018251.5252734274</v>
      </c>
      <c r="O275" s="322">
        <f>Variety!O315</f>
        <v>5.7968217842519015E-2</v>
      </c>
      <c r="P275" s="135">
        <f>Variety!P315</f>
        <v>7869877.0817369251</v>
      </c>
      <c r="Q275" s="144">
        <f>Variety!Q315</f>
        <v>97466.794276465662</v>
      </c>
      <c r="R275" s="322">
        <f>Variety!R315</f>
        <v>1.2540098974665908E-2</v>
      </c>
    </row>
    <row r="276" spans="2:18" x14ac:dyDescent="0.25">
      <c r="B276" s="460"/>
      <c r="C276" s="461"/>
      <c r="D276" s="83" t="s">
        <v>88</v>
      </c>
      <c r="E276" s="145">
        <f>Variety!E316</f>
        <v>91530688.689749554</v>
      </c>
      <c r="F276" s="144">
        <f>Variety!F316</f>
        <v>376710.51229253411</v>
      </c>
      <c r="G276" s="343">
        <f>Variety!G316</f>
        <v>4.1326831787764709E-3</v>
      </c>
      <c r="H276" s="135">
        <f>Variety!H316</f>
        <v>1.5618019427916119</v>
      </c>
      <c r="I276" s="151">
        <f>Variety!I316</f>
        <v>-9.2071679728893407E-3</v>
      </c>
      <c r="J276" s="145">
        <f>Variety!J316</f>
        <v>6.2804384268667812</v>
      </c>
      <c r="K276" s="144">
        <f>Variety!K316</f>
        <v>-9.989131320558986E-2</v>
      </c>
      <c r="L276" s="343">
        <f>Variety!L316</f>
        <v>-1.565613648119334E-2</v>
      </c>
      <c r="M276" s="135">
        <f>Variety!M316</f>
        <v>574852854.48468375</v>
      </c>
      <c r="N276" s="144">
        <f>Variety!N316</f>
        <v>-6739583.406853199</v>
      </c>
      <c r="O276" s="322">
        <f>Variety!O316</f>
        <v>-1.158815515429739E-2</v>
      </c>
      <c r="P276" s="135">
        <f>Variety!P316</f>
        <v>161243542.08994365</v>
      </c>
      <c r="Q276" s="144">
        <f>Variety!Q316</f>
        <v>801547.11478376389</v>
      </c>
      <c r="R276" s="322">
        <f>Variety!R316</f>
        <v>4.9958685374602938E-3</v>
      </c>
    </row>
    <row r="277" spans="2:18" x14ac:dyDescent="0.25">
      <c r="B277" s="460"/>
      <c r="C277" s="461"/>
      <c r="D277" s="83" t="s">
        <v>329</v>
      </c>
      <c r="E277" s="145">
        <f>Variety!E317</f>
        <v>657779.21369873104</v>
      </c>
      <c r="F277" s="144">
        <f>Variety!F317</f>
        <v>83905.48486335238</v>
      </c>
      <c r="G277" s="343">
        <f>Variety!G317</f>
        <v>0.14620896661994001</v>
      </c>
      <c r="H277" s="135">
        <f>Variety!H317</f>
        <v>1.1223785908186507E-2</v>
      </c>
      <c r="I277" s="151">
        <f>Variety!I317</f>
        <v>1.3332591922418299E-3</v>
      </c>
      <c r="J277" s="145">
        <f>Variety!J317</f>
        <v>5.6570296958040913</v>
      </c>
      <c r="K277" s="144">
        <f>Variety!K317</f>
        <v>-0.91771676834597038</v>
      </c>
      <c r="L277" s="343">
        <f>Variety!L317</f>
        <v>-0.1395820771720977</v>
      </c>
      <c r="M277" s="135">
        <f>Variety!M317</f>
        <v>3721076.5451763868</v>
      </c>
      <c r="N277" s="144">
        <f>Variety!N317</f>
        <v>-51997.724352630321</v>
      </c>
      <c r="O277" s="322">
        <f>Variety!O317</f>
        <v>-1.3781261814154816E-2</v>
      </c>
      <c r="P277" s="135">
        <f>Variety!P317</f>
        <v>673378.8469022878</v>
      </c>
      <c r="Q277" s="144">
        <f>Variety!Q317</f>
        <v>-31655.563232074725</v>
      </c>
      <c r="R277" s="322">
        <f>Variety!R317</f>
        <v>-4.4899316653270779E-2</v>
      </c>
    </row>
    <row r="278" spans="2:18" x14ac:dyDescent="0.25">
      <c r="B278" s="460"/>
      <c r="C278" s="461"/>
      <c r="D278" s="83" t="s">
        <v>99</v>
      </c>
      <c r="E278" s="145">
        <f>Variety!E318</f>
        <v>18322242.194503825</v>
      </c>
      <c r="F278" s="144">
        <f>Variety!F318</f>
        <v>1483429.037469361</v>
      </c>
      <c r="G278" s="343">
        <f>Variety!G318</f>
        <v>8.8095819083879673E-2</v>
      </c>
      <c r="H278" s="135">
        <f>Variety!H318</f>
        <v>0.31263518132885165</v>
      </c>
      <c r="I278" s="151">
        <f>Variety!I318</f>
        <v>2.2423723605500989E-2</v>
      </c>
      <c r="J278" s="145">
        <f>Variety!J318</f>
        <v>5.0250360353168206</v>
      </c>
      <c r="K278" s="144">
        <f>Variety!K318</f>
        <v>-2.2498471558452415E-2</v>
      </c>
      <c r="L278" s="343">
        <f>Variety!L318</f>
        <v>-4.4573190193761191E-3</v>
      </c>
      <c r="M278" s="135">
        <f>Variety!M318</f>
        <v>92069927.275184065</v>
      </c>
      <c r="N278" s="144">
        <f>Variety!N318</f>
        <v>7075436.8102272451</v>
      </c>
      <c r="O278" s="322">
        <f>Variety!O318</f>
        <v>8.3245828894573395E-2</v>
      </c>
      <c r="P278" s="135">
        <f>Variety!P318</f>
        <v>15808802.585301649</v>
      </c>
      <c r="Q278" s="144">
        <f>Variety!Q318</f>
        <v>1155884.2867071945</v>
      </c>
      <c r="R278" s="322">
        <f>Variety!R318</f>
        <v>7.8884237470843596E-2</v>
      </c>
    </row>
    <row r="279" spans="2:18" x14ac:dyDescent="0.25">
      <c r="B279" s="460"/>
      <c r="C279" s="461"/>
      <c r="D279" s="83" t="s">
        <v>104</v>
      </c>
      <c r="E279" s="145">
        <f>Variety!E319</f>
        <v>7646171.865655141</v>
      </c>
      <c r="F279" s="144">
        <f>Variety!F319</f>
        <v>792128.51719563361</v>
      </c>
      <c r="G279" s="343">
        <f>Variety!G319</f>
        <v>0.1155709815248936</v>
      </c>
      <c r="H279" s="135">
        <f>Variety!H319</f>
        <v>0.13046778349037066</v>
      </c>
      <c r="I279" s="151">
        <f>Variety!I319</f>
        <v>1.2340579814824962E-2</v>
      </c>
      <c r="J279" s="145">
        <f>Variety!J319</f>
        <v>5.8343540555195883</v>
      </c>
      <c r="K279" s="144">
        <f>Variety!K319</f>
        <v>5.1500892910301133E-3</v>
      </c>
      <c r="L279" s="343">
        <f>Variety!L319</f>
        <v>8.834978705269382E-4</v>
      </c>
      <c r="M279" s="135">
        <f>Variety!M319</f>
        <v>44610473.833584845</v>
      </c>
      <c r="N279" s="144">
        <f>Variety!N319</f>
        <v>4656857.1620422155</v>
      </c>
      <c r="O279" s="322">
        <f>Variety!O319</f>
        <v>0.11655658611149236</v>
      </c>
      <c r="P279" s="135">
        <f>Variety!P319</f>
        <v>6404743.8328244928</v>
      </c>
      <c r="Q279" s="144">
        <f>Variety!Q319</f>
        <v>693628.8708912544</v>
      </c>
      <c r="R279" s="322">
        <f>Variety!R319</f>
        <v>0.12145244413998942</v>
      </c>
    </row>
    <row r="280" spans="2:18" x14ac:dyDescent="0.25">
      <c r="B280" s="460"/>
      <c r="C280" s="461"/>
      <c r="D280" s="83" t="s">
        <v>330</v>
      </c>
      <c r="E280" s="145">
        <f>Variety!E320</f>
        <v>0</v>
      </c>
      <c r="F280" s="144">
        <f>Variety!F320</f>
        <v>0</v>
      </c>
      <c r="G280" s="343">
        <f>Variety!G320</f>
        <v>0</v>
      </c>
      <c r="H280" s="135">
        <f>Variety!H320</f>
        <v>0</v>
      </c>
      <c r="I280" s="151">
        <f>Variety!I320</f>
        <v>0</v>
      </c>
      <c r="J280" s="145">
        <f>Variety!J320</f>
        <v>0</v>
      </c>
      <c r="K280" s="144">
        <f>Variety!K320</f>
        <v>0</v>
      </c>
      <c r="L280" s="343">
        <f>Variety!L320</f>
        <v>0</v>
      </c>
      <c r="M280" s="135">
        <f>Variety!M320</f>
        <v>0</v>
      </c>
      <c r="N280" s="144">
        <f>Variety!N320</f>
        <v>0</v>
      </c>
      <c r="O280" s="322">
        <f>Variety!O320</f>
        <v>0</v>
      </c>
      <c r="P280" s="135">
        <f>Variety!P320</f>
        <v>0</v>
      </c>
      <c r="Q280" s="144">
        <f>Variety!Q320</f>
        <v>0</v>
      </c>
      <c r="R280" s="322">
        <f>Variety!R320</f>
        <v>0</v>
      </c>
    </row>
    <row r="281" spans="2:18" x14ac:dyDescent="0.25">
      <c r="B281" s="460"/>
      <c r="C281" s="461"/>
      <c r="D281" s="83" t="s">
        <v>87</v>
      </c>
      <c r="E281" s="145">
        <f>Variety!E321</f>
        <v>90122570.42320773</v>
      </c>
      <c r="F281" s="144">
        <f>Variety!F321</f>
        <v>6206349.1353408396</v>
      </c>
      <c r="G281" s="343">
        <f>Variety!G321</f>
        <v>7.3958872791120192E-2</v>
      </c>
      <c r="H281" s="135">
        <f>Variety!H321</f>
        <v>1.5377750084830573</v>
      </c>
      <c r="I281" s="151">
        <f>Variety!I321</f>
        <v>9.1506279239904398E-2</v>
      </c>
      <c r="J281" s="145">
        <f>Variety!J321</f>
        <v>5.1495757615569904</v>
      </c>
      <c r="K281" s="144">
        <f>Variety!K321</f>
        <v>3.200913715756748E-2</v>
      </c>
      <c r="L281" s="343">
        <f>Variety!L321</f>
        <v>6.2547572912788297E-3</v>
      </c>
      <c r="M281" s="135">
        <f>Variety!M321</f>
        <v>464093004.22056341</v>
      </c>
      <c r="N281" s="144">
        <f>Variety!N321</f>
        <v>34646150.912059486</v>
      </c>
      <c r="O281" s="322">
        <f>Variety!O321</f>
        <v>8.0676224881244041E-2</v>
      </c>
      <c r="P281" s="135">
        <f>Variety!P321</f>
        <v>96739878.74310191</v>
      </c>
      <c r="Q281" s="144">
        <f>Variety!Q321</f>
        <v>6339564.7732781917</v>
      </c>
      <c r="R281" s="322">
        <f>Variety!R321</f>
        <v>7.012768534625205E-2</v>
      </c>
    </row>
    <row r="282" spans="2:18" x14ac:dyDescent="0.25">
      <c r="B282" s="460"/>
      <c r="C282" s="461"/>
      <c r="D282" s="83" t="s">
        <v>109</v>
      </c>
      <c r="E282" s="145">
        <f>Variety!E322</f>
        <v>104368764.51296026</v>
      </c>
      <c r="F282" s="144">
        <f>Variety!F322</f>
        <v>2154293.6487302482</v>
      </c>
      <c r="G282" s="343">
        <f>Variety!G322</f>
        <v>2.1076209958487826E-2</v>
      </c>
      <c r="H282" s="135">
        <f>Variety!H322</f>
        <v>1.7808599663836704</v>
      </c>
      <c r="I282" s="151">
        <f>Variety!I322</f>
        <v>1.9226868297004041E-2</v>
      </c>
      <c r="J282" s="145">
        <f>Variety!J322</f>
        <v>3.2396564369939123</v>
      </c>
      <c r="K282" s="144">
        <f>Variety!K322</f>
        <v>9.0549390493941395E-2</v>
      </c>
      <c r="L282" s="343">
        <f>Variety!L322</f>
        <v>2.875398935535748E-2</v>
      </c>
      <c r="M282" s="135">
        <f>Variety!M322</f>
        <v>338118939.77551347</v>
      </c>
      <c r="N282" s="144">
        <f>Variety!N322</f>
        <v>16234629.322700799</v>
      </c>
      <c r="O282" s="322">
        <f>Variety!O322</f>
        <v>5.0436224430642912E-2</v>
      </c>
      <c r="P282" s="135">
        <f>Variety!P322</f>
        <v>79698211.437776536</v>
      </c>
      <c r="Q282" s="144">
        <f>Variety!Q322</f>
        <v>2400571.1403438896</v>
      </c>
      <c r="R282" s="322">
        <f>Variety!R322</f>
        <v>3.1056202118289269E-2</v>
      </c>
    </row>
    <row r="283" spans="2:18" x14ac:dyDescent="0.25">
      <c r="B283" s="460"/>
      <c r="C283" s="461"/>
      <c r="D283" s="83" t="s">
        <v>110</v>
      </c>
      <c r="E283" s="145">
        <f>Variety!E323</f>
        <v>2099926.5843606312</v>
      </c>
      <c r="F283" s="144">
        <f>Variety!F323</f>
        <v>65155.146286532748</v>
      </c>
      <c r="G283" s="343">
        <f>Variety!G323</f>
        <v>3.2020867340364176E-2</v>
      </c>
      <c r="H283" s="135">
        <f>Variety!H323</f>
        <v>3.5831363951503568E-2</v>
      </c>
      <c r="I283" s="151">
        <f>Variety!I323</f>
        <v>7.6274125996703829E-4</v>
      </c>
      <c r="J283" s="145">
        <f>Variety!J323</f>
        <v>12.801071262388604</v>
      </c>
      <c r="K283" s="144">
        <f>Variety!K323</f>
        <v>-2.643087673031097E-2</v>
      </c>
      <c r="L283" s="343">
        <f>Variety!L323</f>
        <v>-2.0604850768028353E-3</v>
      </c>
      <c r="M283" s="135">
        <f>Variety!M323</f>
        <v>26881309.852184735</v>
      </c>
      <c r="N283" s="144">
        <f>Variety!N323</f>
        <v>780274.87767116725</v>
      </c>
      <c r="O283" s="322">
        <f>Variety!O323</f>
        <v>2.9894403744260292E-2</v>
      </c>
      <c r="P283" s="135">
        <f>Variety!P323</f>
        <v>4976206.9997128462</v>
      </c>
      <c r="Q283" s="144">
        <f>Variety!Q323</f>
        <v>89828.486241942272</v>
      </c>
      <c r="R283" s="322">
        <f>Variety!R323</f>
        <v>1.8383448190577256E-2</v>
      </c>
    </row>
    <row r="284" spans="2:18" x14ac:dyDescent="0.25">
      <c r="B284" s="460"/>
      <c r="C284" s="461"/>
      <c r="D284" s="83" t="s">
        <v>331</v>
      </c>
      <c r="E284" s="145">
        <f>Variety!E324</f>
        <v>230203.71024204046</v>
      </c>
      <c r="F284" s="144">
        <f>Variety!F324</f>
        <v>37327.924132535176</v>
      </c>
      <c r="G284" s="343">
        <f>Variety!G324</f>
        <v>0.19353349057171043</v>
      </c>
      <c r="H284" s="135">
        <f>Variety!H324</f>
        <v>3.9280006196885514E-3</v>
      </c>
      <c r="I284" s="151">
        <f>Variety!I324</f>
        <v>6.0384929593607561E-4</v>
      </c>
      <c r="J284" s="145">
        <f>Variety!J324</f>
        <v>23.11286634527556</v>
      </c>
      <c r="K284" s="144">
        <f>Variety!K324</f>
        <v>-1.0542414259267048</v>
      </c>
      <c r="L284" s="343">
        <f>Variety!L324</f>
        <v>-4.3622986908799573E-2</v>
      </c>
      <c r="M284" s="135">
        <f>Variety!M324</f>
        <v>5320667.5870108232</v>
      </c>
      <c r="N284" s="144">
        <f>Variety!N324</f>
        <v>659417.67764705233</v>
      </c>
      <c r="O284" s="322">
        <f>Variety!O324</f>
        <v>0.14146799473728677</v>
      </c>
      <c r="P284" s="135">
        <f>Variety!P324</f>
        <v>609502.16826467367</v>
      </c>
      <c r="Q284" s="144">
        <f>Variety!Q324</f>
        <v>-15989.87138894666</v>
      </c>
      <c r="R284" s="322">
        <f>Variety!R324</f>
        <v>-2.556366888026488E-2</v>
      </c>
    </row>
    <row r="285" spans="2:18" x14ac:dyDescent="0.25">
      <c r="B285" s="460"/>
      <c r="C285" s="461"/>
      <c r="D285" s="83" t="s">
        <v>332</v>
      </c>
      <c r="E285" s="145">
        <f>Variety!E325</f>
        <v>309771.74172822351</v>
      </c>
      <c r="F285" s="144">
        <f>Variety!F325</f>
        <v>-49903.479418400151</v>
      </c>
      <c r="G285" s="343">
        <f>Variety!G325</f>
        <v>-0.13874594768944817</v>
      </c>
      <c r="H285" s="135">
        <f>Variety!H325</f>
        <v>5.2856819387972287E-3</v>
      </c>
      <c r="I285" s="151">
        <f>Variety!I325</f>
        <v>-9.1320329512582354E-4</v>
      </c>
      <c r="J285" s="145">
        <f>Variety!J325</f>
        <v>20.560980298101715</v>
      </c>
      <c r="K285" s="144">
        <f>Variety!K325</f>
        <v>1.0445459982325289</v>
      </c>
      <c r="L285" s="343">
        <f>Variety!L325</f>
        <v>5.3521354474035776E-2</v>
      </c>
      <c r="M285" s="135">
        <f>Variety!M325</f>
        <v>6369210.6785826562</v>
      </c>
      <c r="N285" s="144">
        <f>Variety!N325</f>
        <v>-650367.14421634469</v>
      </c>
      <c r="O285" s="322">
        <f>Variety!O325</f>
        <v>-9.2650464263535431E-2</v>
      </c>
      <c r="P285" s="135">
        <f>Variety!P325</f>
        <v>663623.27520958451</v>
      </c>
      <c r="Q285" s="144">
        <f>Variety!Q325</f>
        <v>-92618.674334734911</v>
      </c>
      <c r="R285" s="322">
        <f>Variety!R325</f>
        <v>-0.12247227807257076</v>
      </c>
    </row>
    <row r="286" spans="2:18" x14ac:dyDescent="0.25">
      <c r="B286" s="460"/>
      <c r="C286" s="461"/>
      <c r="D286" s="83" t="s">
        <v>333</v>
      </c>
      <c r="E286" s="145">
        <f>Variety!E326</f>
        <v>51621.305357680867</v>
      </c>
      <c r="F286" s="144">
        <f>Variety!F326</f>
        <v>6902.6547735172062</v>
      </c>
      <c r="G286" s="343">
        <f>Variety!G326</f>
        <v>0.15435740308232071</v>
      </c>
      <c r="H286" s="135">
        <f>Variety!H326</f>
        <v>8.8082211716269824E-4</v>
      </c>
      <c r="I286" s="151">
        <f>Variety!I326</f>
        <v>1.1011074621136967E-4</v>
      </c>
      <c r="J286" s="145">
        <f>Variety!J326</f>
        <v>6.6233155428739394</v>
      </c>
      <c r="K286" s="144">
        <f>Variety!K326</f>
        <v>-0.13413621430757949</v>
      </c>
      <c r="L286" s="343">
        <f>Variety!L326</f>
        <v>-1.9850117933143289E-2</v>
      </c>
      <c r="M286" s="135">
        <f>Variety!M326</f>
        <v>341904.19411896943</v>
      </c>
      <c r="N286" s="144">
        <f>Variety!N326</f>
        <v>39720.070150226355</v>
      </c>
      <c r="O286" s="322">
        <f>Variety!O326</f>
        <v>0.13144327249413959</v>
      </c>
      <c r="P286" s="135">
        <f>Variety!P326</f>
        <v>36969.468965411186</v>
      </c>
      <c r="Q286" s="144">
        <f>Variety!Q326</f>
        <v>5363.4886889457703</v>
      </c>
      <c r="R286" s="322">
        <f>Variety!R326</f>
        <v>0.16969853939127952</v>
      </c>
    </row>
    <row r="287" spans="2:18" x14ac:dyDescent="0.25">
      <c r="B287" s="460"/>
      <c r="C287" s="461"/>
      <c r="D287" s="83" t="s">
        <v>334</v>
      </c>
      <c r="E287" s="145">
        <f>Variety!E327</f>
        <v>940262.58554555045</v>
      </c>
      <c r="F287" s="144">
        <f>Variety!F327</f>
        <v>190491.83145052521</v>
      </c>
      <c r="G287" s="343">
        <f>Variety!G327</f>
        <v>0.25406676695525315</v>
      </c>
      <c r="H287" s="135">
        <f>Variety!H327</f>
        <v>1.6043842276953844E-2</v>
      </c>
      <c r="I287" s="151">
        <f>Variety!I327</f>
        <v>3.1217876478629933E-3</v>
      </c>
      <c r="J287" s="145">
        <f>Variety!J327</f>
        <v>15.699077455057759</v>
      </c>
      <c r="K287" s="144">
        <f>Variety!K327</f>
        <v>-1.0013523015907513</v>
      </c>
      <c r="L287" s="343">
        <f>Variety!L327</f>
        <v>-5.9959672666034761E-2</v>
      </c>
      <c r="M287" s="135">
        <f>Variety!M327</f>
        <v>14761255.158572469</v>
      </c>
      <c r="N287" s="144">
        <f>Variety!N327</f>
        <v>2239761.346219115</v>
      </c>
      <c r="O287" s="322">
        <f>Variety!O327</f>
        <v>0.17887333410726358</v>
      </c>
      <c r="P287" s="135">
        <f>Variety!P327</f>
        <v>2341402.8940309696</v>
      </c>
      <c r="Q287" s="144">
        <f>Variety!Q327</f>
        <v>328474.90219279262</v>
      </c>
      <c r="R287" s="322">
        <f>Variety!R327</f>
        <v>0.16318263918265355</v>
      </c>
    </row>
    <row r="288" spans="2:18" x14ac:dyDescent="0.25">
      <c r="B288" s="460"/>
      <c r="C288" s="461"/>
      <c r="D288" s="83" t="s">
        <v>335</v>
      </c>
      <c r="E288" s="145">
        <f>Variety!E328</f>
        <v>190083.22761896389</v>
      </c>
      <c r="F288" s="144">
        <f>Variety!F328</f>
        <v>-18728.954207855131</v>
      </c>
      <c r="G288" s="343">
        <f>Variety!G328</f>
        <v>-8.9692823684914241E-2</v>
      </c>
      <c r="H288" s="135">
        <f>Variety!H328</f>
        <v>3.2434187750260482E-3</v>
      </c>
      <c r="I288" s="151">
        <f>Variety!I328</f>
        <v>-3.5539113593485586E-4</v>
      </c>
      <c r="J288" s="145">
        <f>Variety!J328</f>
        <v>10.039298564368593</v>
      </c>
      <c r="K288" s="144">
        <f>Variety!K328</f>
        <v>0.38986211491360834</v>
      </c>
      <c r="L288" s="343">
        <f>Variety!L328</f>
        <v>4.0402578633038033E-2</v>
      </c>
      <c r="M288" s="135">
        <f>Variety!M328</f>
        <v>1908302.2741456127</v>
      </c>
      <c r="N288" s="144">
        <f>Variety!N328</f>
        <v>-106617.60426431661</v>
      </c>
      <c r="O288" s="322">
        <f>Variety!O328</f>
        <v>-5.2914066413625199E-2</v>
      </c>
      <c r="P288" s="135">
        <f>Variety!P328</f>
        <v>310473.74459690502</v>
      </c>
      <c r="Q288" s="144">
        <f>Variety!Q328</f>
        <v>-14120.880501737643</v>
      </c>
      <c r="R288" s="322">
        <f>Variety!R328</f>
        <v>-4.3503124851332273E-2</v>
      </c>
    </row>
    <row r="289" spans="2:18" x14ac:dyDescent="0.25">
      <c r="B289" s="460"/>
      <c r="C289" s="461"/>
      <c r="D289" s="83" t="s">
        <v>336</v>
      </c>
      <c r="E289" s="145">
        <f>Variety!E329</f>
        <v>730267895.8282162</v>
      </c>
      <c r="F289" s="144">
        <f>Variety!F329</f>
        <v>21626665.293759823</v>
      </c>
      <c r="G289" s="343">
        <f>Variety!G329</f>
        <v>3.0518497036150463E-2</v>
      </c>
      <c r="H289" s="135">
        <f>Variety!H329</f>
        <v>12.460671221744867</v>
      </c>
      <c r="I289" s="151">
        <f>Variety!I329</f>
        <v>0.24747052889436105</v>
      </c>
      <c r="J289" s="145">
        <f>Variety!J329</f>
        <v>6.1496630951790134</v>
      </c>
      <c r="K289" s="144">
        <f>Variety!K329</f>
        <v>-8.3753520049479668E-2</v>
      </c>
      <c r="L289" s="343">
        <f>Variety!L329</f>
        <v>-1.3436214073172387E-2</v>
      </c>
      <c r="M289" s="135">
        <f>Variety!M329</f>
        <v>4490901528.5688133</v>
      </c>
      <c r="N289" s="144">
        <f>Variety!N329</f>
        <v>73645507.91936779</v>
      </c>
      <c r="O289" s="322">
        <f>Variety!O329</f>
        <v>1.667222990360882E-2</v>
      </c>
      <c r="P289" s="135">
        <f>Variety!P329</f>
        <v>1034624723.6664238</v>
      </c>
      <c r="Q289" s="144">
        <f>Variety!Q329</f>
        <v>17058192.540629029</v>
      </c>
      <c r="R289" s="322">
        <f>Variety!R329</f>
        <v>1.6763712267301608E-2</v>
      </c>
    </row>
    <row r="290" spans="2:18" x14ac:dyDescent="0.25">
      <c r="B290" s="460"/>
      <c r="C290" s="461"/>
      <c r="D290" s="83" t="s">
        <v>337</v>
      </c>
      <c r="E290" s="145">
        <f>Variety!E330</f>
        <v>105016139.3563697</v>
      </c>
      <c r="F290" s="144">
        <f>Variety!F330</f>
        <v>-624461.28112752736</v>
      </c>
      <c r="G290" s="343">
        <f>Variety!G330</f>
        <v>-5.9111863938595801E-3</v>
      </c>
      <c r="H290" s="135">
        <f>Variety!H330</f>
        <v>1.7919062209527625</v>
      </c>
      <c r="I290" s="151">
        <f>Variety!I330</f>
        <v>-2.8775107349219287E-2</v>
      </c>
      <c r="J290" s="145">
        <f>Variety!J330</f>
        <v>5.3368168634212765</v>
      </c>
      <c r="K290" s="144">
        <f>Variety!K330</f>
        <v>-4.8230015935271986E-2</v>
      </c>
      <c r="L290" s="343">
        <f>Variety!L330</f>
        <v>-8.956285249838887E-3</v>
      </c>
      <c r="M290" s="135">
        <f>Variety!M330</f>
        <v>560451903.44847262</v>
      </c>
      <c r="N290" s="144">
        <f>Variety!N330</f>
        <v>-8427683.3478332758</v>
      </c>
      <c r="O290" s="322">
        <f>Variety!O330</f>
        <v>-1.4814529372190161E-2</v>
      </c>
      <c r="P290" s="135">
        <f>Variety!P330</f>
        <v>179590543.60207665</v>
      </c>
      <c r="Q290" s="144">
        <f>Variety!Q330</f>
        <v>-579108.12244257331</v>
      </c>
      <c r="R290" s="322">
        <f>Variety!R330</f>
        <v>-3.2142378968908376E-3</v>
      </c>
    </row>
    <row r="291" spans="2:18" ht="15.75" thickBot="1" x14ac:dyDescent="0.3">
      <c r="B291" s="462"/>
      <c r="C291" s="463"/>
      <c r="D291" s="84" t="s">
        <v>338</v>
      </c>
      <c r="E291" s="160">
        <f>Variety!E331</f>
        <v>110686782.8291083</v>
      </c>
      <c r="F291" s="146">
        <f>Variety!F331</f>
        <v>-2848238.4770448953</v>
      </c>
      <c r="G291" s="345">
        <f>Variety!G331</f>
        <v>-2.5086871383627696E-2</v>
      </c>
      <c r="H291" s="137">
        <f>Variety!H331</f>
        <v>1.888665265589925</v>
      </c>
      <c r="I291" s="152">
        <f>Variety!I331</f>
        <v>-6.8073830487388687E-2</v>
      </c>
      <c r="J291" s="160">
        <f>Variety!J331</f>
        <v>6.7711950394588039</v>
      </c>
      <c r="K291" s="146">
        <f>Variety!K331</f>
        <v>1.7063707380592597E-2</v>
      </c>
      <c r="L291" s="345">
        <f>Variety!L331</f>
        <v>2.5264103615441811E-3</v>
      </c>
      <c r="M291" s="137">
        <f>Variety!M331</f>
        <v>749481794.82611203</v>
      </c>
      <c r="N291" s="146">
        <f>Variety!N331</f>
        <v>-17348649.865944505</v>
      </c>
      <c r="O291" s="323">
        <f>Variety!O331</f>
        <v>-2.2623840753885779E-2</v>
      </c>
      <c r="P291" s="137">
        <f>Variety!P331</f>
        <v>208130585.44390631</v>
      </c>
      <c r="Q291" s="146">
        <f>Variety!Q331</f>
        <v>-4777183.5650716722</v>
      </c>
      <c r="R291" s="323">
        <f>Variety!R331</f>
        <v>-2.2437807635240524E-2</v>
      </c>
    </row>
    <row r="292" spans="2:18" x14ac:dyDescent="0.25">
      <c r="C292" s="19"/>
      <c r="D292" s="19"/>
      <c r="E292" s="19"/>
      <c r="F292" s="19"/>
      <c r="G292" s="328"/>
      <c r="H292" s="19"/>
      <c r="I292" s="19"/>
      <c r="J292" s="19"/>
      <c r="K292" s="19"/>
      <c r="L292" s="328"/>
      <c r="M292" s="19"/>
      <c r="N292" s="19"/>
      <c r="O292" s="328"/>
      <c r="P292" s="19"/>
      <c r="Q292" s="19"/>
      <c r="R292" s="328"/>
    </row>
    <row r="293" spans="2:18" x14ac:dyDescent="0.25">
      <c r="C293" s="19"/>
      <c r="D293" s="19"/>
      <c r="E293" s="19"/>
      <c r="F293" s="19"/>
      <c r="G293" s="328"/>
      <c r="H293" s="19"/>
      <c r="I293" s="19"/>
      <c r="J293" s="19"/>
      <c r="K293" s="19"/>
      <c r="L293" s="328"/>
      <c r="M293" s="19"/>
      <c r="N293" s="19"/>
      <c r="O293" s="328"/>
      <c r="P293" s="19"/>
      <c r="Q293" s="19"/>
      <c r="R293" s="328"/>
    </row>
    <row r="294" spans="2:18" x14ac:dyDescent="0.25">
      <c r="C294" s="19"/>
      <c r="D294" s="19"/>
      <c r="E294" s="19"/>
      <c r="F294" s="19"/>
      <c r="G294" s="328"/>
      <c r="H294" s="19"/>
      <c r="I294" s="19"/>
      <c r="J294" s="19"/>
      <c r="K294" s="19"/>
      <c r="L294" s="328"/>
      <c r="M294" s="19"/>
      <c r="N294" s="19"/>
      <c r="O294" s="328"/>
      <c r="P294" s="19"/>
      <c r="Q294" s="19"/>
      <c r="R294" s="328"/>
    </row>
    <row r="295" spans="2:18" x14ac:dyDescent="0.25">
      <c r="C295" s="19"/>
      <c r="D295" s="19"/>
      <c r="E295" s="19"/>
      <c r="F295" s="19"/>
      <c r="G295" s="328"/>
      <c r="H295" s="19"/>
      <c r="I295" s="19"/>
      <c r="J295" s="19"/>
      <c r="K295" s="19"/>
      <c r="L295" s="328"/>
      <c r="M295" s="19"/>
      <c r="N295" s="19"/>
      <c r="O295" s="328"/>
      <c r="P295" s="19"/>
      <c r="Q295" s="19"/>
      <c r="R295" s="328"/>
    </row>
    <row r="296" spans="2:18" x14ac:dyDescent="0.25">
      <c r="C296" s="19"/>
      <c r="D296" s="19"/>
      <c r="E296" s="19"/>
      <c r="F296" s="19"/>
      <c r="G296" s="328"/>
      <c r="H296" s="19"/>
      <c r="I296" s="19"/>
      <c r="J296" s="19"/>
      <c r="K296" s="19"/>
      <c r="L296" s="328"/>
      <c r="M296" s="19"/>
      <c r="N296" s="19"/>
      <c r="O296" s="328"/>
      <c r="P296" s="19"/>
      <c r="Q296" s="19"/>
      <c r="R296" s="328"/>
    </row>
    <row r="297" spans="2:18" x14ac:dyDescent="0.25">
      <c r="C297" s="19"/>
      <c r="D297" s="19"/>
      <c r="E297" s="19"/>
      <c r="F297" s="19"/>
      <c r="G297" s="328"/>
      <c r="H297" s="19"/>
      <c r="I297" s="19"/>
      <c r="J297" s="19"/>
      <c r="K297" s="19"/>
      <c r="L297" s="328"/>
      <c r="M297" s="19"/>
      <c r="N297" s="19"/>
      <c r="O297" s="328"/>
      <c r="P297" s="19"/>
      <c r="Q297" s="19"/>
      <c r="R297" s="328"/>
    </row>
    <row r="298" spans="2:18" x14ac:dyDescent="0.25">
      <c r="C298" s="19"/>
      <c r="D298" s="19"/>
      <c r="E298" s="19"/>
      <c r="F298" s="19"/>
      <c r="G298" s="328"/>
      <c r="H298" s="19"/>
      <c r="I298" s="19"/>
      <c r="J298" s="19"/>
      <c r="K298" s="19"/>
      <c r="L298" s="328"/>
      <c r="M298" s="19"/>
      <c r="N298" s="19"/>
      <c r="O298" s="328"/>
      <c r="P298" s="19"/>
      <c r="Q298" s="19"/>
      <c r="R298" s="328"/>
    </row>
    <row r="299" spans="2:18" x14ac:dyDescent="0.25">
      <c r="C299" s="19"/>
      <c r="D299" s="19"/>
      <c r="E299" s="19"/>
      <c r="F299" s="19"/>
      <c r="G299" s="328"/>
      <c r="H299" s="19"/>
      <c r="I299" s="19"/>
      <c r="J299" s="19"/>
      <c r="K299" s="19"/>
      <c r="L299" s="328"/>
      <c r="M299" s="19"/>
      <c r="N299" s="19"/>
      <c r="O299" s="328"/>
      <c r="P299" s="19"/>
      <c r="Q299" s="19"/>
      <c r="R299" s="328"/>
    </row>
    <row r="300" spans="2:18" x14ac:dyDescent="0.25">
      <c r="C300" s="19"/>
      <c r="D300" s="19"/>
      <c r="E300" s="19"/>
      <c r="F300" s="19"/>
      <c r="G300" s="328"/>
      <c r="H300" s="19"/>
      <c r="I300" s="19"/>
      <c r="J300" s="19"/>
      <c r="K300" s="19"/>
      <c r="L300" s="328"/>
      <c r="M300" s="19"/>
      <c r="N300" s="19"/>
      <c r="O300" s="328"/>
      <c r="P300" s="19"/>
      <c r="Q300" s="19"/>
      <c r="R300" s="328"/>
    </row>
    <row r="301" spans="2:18" x14ac:dyDescent="0.25">
      <c r="C301" s="19"/>
      <c r="D301" s="19"/>
      <c r="E301" s="19"/>
      <c r="F301" s="19"/>
      <c r="G301" s="328"/>
      <c r="H301" s="19"/>
      <c r="I301" s="19"/>
      <c r="J301" s="19"/>
      <c r="K301" s="19"/>
      <c r="L301" s="328"/>
      <c r="M301" s="19"/>
      <c r="N301" s="19"/>
      <c r="O301" s="328"/>
      <c r="P301" s="19"/>
      <c r="Q301" s="19"/>
      <c r="R301" s="328"/>
    </row>
    <row r="302" spans="2:18" x14ac:dyDescent="0.25">
      <c r="C302" s="19"/>
      <c r="D302" s="19"/>
      <c r="E302" s="19"/>
      <c r="F302" s="19"/>
      <c r="G302" s="328"/>
      <c r="H302" s="19"/>
      <c r="I302" s="19"/>
      <c r="J302" s="19"/>
      <c r="K302" s="19"/>
      <c r="L302" s="328"/>
      <c r="M302" s="19"/>
      <c r="N302" s="19"/>
      <c r="O302" s="328"/>
      <c r="P302" s="19"/>
      <c r="Q302" s="19"/>
      <c r="R302" s="328"/>
    </row>
    <row r="303" spans="2:18" x14ac:dyDescent="0.25">
      <c r="C303" s="19"/>
      <c r="D303" s="19"/>
      <c r="E303" s="19"/>
      <c r="F303" s="19"/>
      <c r="G303" s="328"/>
      <c r="H303" s="19"/>
      <c r="I303" s="19"/>
      <c r="J303" s="19"/>
      <c r="K303" s="19"/>
      <c r="L303" s="328"/>
      <c r="M303" s="19"/>
      <c r="N303" s="19"/>
      <c r="O303" s="328"/>
      <c r="P303" s="19"/>
      <c r="Q303" s="19"/>
      <c r="R303" s="328"/>
    </row>
    <row r="304" spans="2:18" x14ac:dyDescent="0.25">
      <c r="C304" s="19"/>
      <c r="D304" s="19"/>
      <c r="E304" s="19"/>
      <c r="F304" s="19"/>
      <c r="G304" s="328"/>
      <c r="H304" s="19"/>
      <c r="I304" s="19"/>
      <c r="J304" s="19"/>
      <c r="K304" s="19"/>
      <c r="L304" s="328"/>
      <c r="M304" s="19"/>
      <c r="N304" s="19"/>
      <c r="O304" s="328"/>
      <c r="P304" s="19"/>
      <c r="Q304" s="19"/>
      <c r="R304" s="328"/>
    </row>
    <row r="305" spans="3:18" x14ac:dyDescent="0.25">
      <c r="C305" s="19"/>
      <c r="D305" s="19"/>
      <c r="E305" s="19"/>
      <c r="F305" s="19"/>
      <c r="G305" s="328"/>
      <c r="H305" s="19"/>
      <c r="I305" s="19"/>
      <c r="J305" s="19"/>
      <c r="K305" s="19"/>
      <c r="L305" s="328"/>
      <c r="M305" s="19"/>
      <c r="N305" s="19"/>
      <c r="O305" s="328"/>
      <c r="P305" s="19"/>
      <c r="Q305" s="19"/>
      <c r="R305" s="328"/>
    </row>
    <row r="306" spans="3:18" x14ac:dyDescent="0.25">
      <c r="C306" s="19"/>
      <c r="D306" s="19"/>
      <c r="E306" s="19"/>
      <c r="F306" s="19"/>
      <c r="G306" s="328"/>
      <c r="H306" s="19"/>
      <c r="I306" s="19"/>
      <c r="J306" s="19"/>
      <c r="K306" s="19"/>
      <c r="L306" s="328"/>
      <c r="M306" s="19"/>
      <c r="N306" s="19"/>
      <c r="O306" s="328"/>
      <c r="P306" s="19"/>
      <c r="Q306" s="19"/>
      <c r="R306" s="328"/>
    </row>
    <row r="307" spans="3:18" x14ac:dyDescent="0.25">
      <c r="C307" s="19"/>
      <c r="D307" s="19"/>
      <c r="E307" s="19"/>
      <c r="F307" s="19"/>
      <c r="G307" s="328"/>
      <c r="H307" s="19"/>
      <c r="I307" s="19"/>
      <c r="J307" s="19"/>
      <c r="K307" s="19"/>
      <c r="L307" s="328"/>
      <c r="M307" s="19"/>
      <c r="N307" s="19"/>
      <c r="O307" s="328"/>
      <c r="P307" s="19"/>
      <c r="Q307" s="19"/>
      <c r="R307" s="328"/>
    </row>
    <row r="308" spans="3:18" x14ac:dyDescent="0.25">
      <c r="C308" s="19"/>
      <c r="D308" s="19"/>
      <c r="E308" s="19"/>
      <c r="F308" s="19"/>
      <c r="G308" s="328"/>
      <c r="H308" s="19"/>
      <c r="I308" s="19"/>
      <c r="J308" s="19"/>
      <c r="K308" s="19"/>
      <c r="L308" s="328"/>
      <c r="M308" s="19"/>
      <c r="N308" s="19"/>
      <c r="O308" s="328"/>
      <c r="P308" s="19"/>
      <c r="Q308" s="19"/>
      <c r="R308" s="328"/>
    </row>
    <row r="309" spans="3:18" x14ac:dyDescent="0.25">
      <c r="C309" s="19"/>
      <c r="D309" s="19"/>
      <c r="E309" s="19"/>
      <c r="F309" s="19"/>
      <c r="G309" s="328"/>
      <c r="H309" s="19"/>
      <c r="I309" s="19"/>
      <c r="J309" s="19"/>
      <c r="K309" s="19"/>
      <c r="L309" s="328"/>
      <c r="M309" s="19"/>
      <c r="N309" s="19"/>
      <c r="O309" s="328"/>
      <c r="P309" s="19"/>
      <c r="Q309" s="19"/>
      <c r="R309" s="328"/>
    </row>
    <row r="310" spans="3:18" x14ac:dyDescent="0.25">
      <c r="C310" s="19"/>
      <c r="D310" s="19"/>
      <c r="E310" s="19"/>
      <c r="F310" s="19"/>
      <c r="G310" s="328"/>
      <c r="H310" s="19"/>
      <c r="I310" s="19"/>
      <c r="J310" s="19"/>
      <c r="K310" s="19"/>
      <c r="L310" s="328"/>
      <c r="M310" s="19"/>
      <c r="N310" s="19"/>
      <c r="O310" s="328"/>
      <c r="P310" s="19"/>
      <c r="Q310" s="19"/>
      <c r="R310" s="328"/>
    </row>
    <row r="311" spans="3:18" x14ac:dyDescent="0.25">
      <c r="C311" s="19"/>
      <c r="D311" s="19"/>
      <c r="E311" s="19"/>
      <c r="F311" s="19"/>
      <c r="G311" s="328"/>
      <c r="H311" s="19"/>
      <c r="I311" s="19"/>
      <c r="J311" s="19"/>
      <c r="K311" s="19"/>
      <c r="L311" s="328"/>
      <c r="M311" s="19"/>
      <c r="N311" s="19"/>
      <c r="O311" s="328"/>
      <c r="P311" s="19"/>
      <c r="Q311" s="19"/>
      <c r="R311" s="328"/>
    </row>
    <row r="312" spans="3:18" x14ac:dyDescent="0.25">
      <c r="C312" s="19"/>
      <c r="D312" s="19"/>
      <c r="E312" s="19"/>
      <c r="F312" s="19"/>
      <c r="G312" s="328"/>
      <c r="H312" s="19"/>
      <c r="I312" s="19"/>
      <c r="J312" s="19"/>
      <c r="K312" s="19"/>
      <c r="L312" s="328"/>
      <c r="M312" s="19"/>
      <c r="N312" s="19"/>
      <c r="O312" s="328"/>
      <c r="P312" s="19"/>
      <c r="Q312" s="19"/>
      <c r="R312" s="328"/>
    </row>
    <row r="313" spans="3:18" x14ac:dyDescent="0.25">
      <c r="C313" s="19"/>
      <c r="D313" s="19"/>
      <c r="E313" s="19"/>
      <c r="F313" s="19"/>
      <c r="G313" s="328"/>
      <c r="H313" s="19"/>
      <c r="I313" s="19"/>
      <c r="J313" s="19"/>
      <c r="K313" s="19"/>
      <c r="L313" s="328"/>
      <c r="M313" s="19"/>
      <c r="N313" s="19"/>
      <c r="O313" s="328"/>
      <c r="P313" s="19"/>
      <c r="Q313" s="19"/>
      <c r="R313" s="328"/>
    </row>
    <row r="314" spans="3:18" x14ac:dyDescent="0.25">
      <c r="C314" s="19"/>
      <c r="D314" s="19"/>
      <c r="E314" s="19"/>
      <c r="F314" s="19"/>
      <c r="G314" s="328"/>
      <c r="H314" s="19"/>
      <c r="I314" s="19"/>
      <c r="J314" s="19"/>
      <c r="K314" s="19"/>
      <c r="L314" s="328"/>
      <c r="M314" s="19"/>
      <c r="N314" s="19"/>
      <c r="O314" s="328"/>
      <c r="P314" s="19"/>
      <c r="Q314" s="19"/>
      <c r="R314" s="328"/>
    </row>
    <row r="315" spans="3:18" x14ac:dyDescent="0.25">
      <c r="C315" s="19"/>
      <c r="D315" s="19"/>
      <c r="E315" s="19"/>
      <c r="F315" s="19"/>
      <c r="G315" s="328"/>
      <c r="H315" s="19"/>
      <c r="I315" s="19"/>
      <c r="J315" s="19"/>
      <c r="K315" s="19"/>
      <c r="L315" s="328"/>
      <c r="M315" s="19"/>
      <c r="N315" s="19"/>
      <c r="O315" s="328"/>
      <c r="P315" s="19"/>
      <c r="Q315" s="19"/>
      <c r="R315" s="328"/>
    </row>
    <row r="316" spans="3:18" x14ac:dyDescent="0.25">
      <c r="C316" s="19"/>
      <c r="D316" s="19"/>
      <c r="E316" s="19"/>
      <c r="F316" s="19"/>
      <c r="G316" s="328"/>
      <c r="H316" s="19"/>
      <c r="I316" s="19"/>
      <c r="J316" s="19"/>
      <c r="K316" s="19"/>
      <c r="L316" s="328"/>
      <c r="M316" s="19"/>
      <c r="N316" s="19"/>
      <c r="O316" s="328"/>
      <c r="P316" s="19"/>
      <c r="Q316" s="19"/>
      <c r="R316" s="328"/>
    </row>
    <row r="317" spans="3:18" x14ac:dyDescent="0.25">
      <c r="C317" s="19"/>
      <c r="D317" s="19"/>
      <c r="E317" s="19"/>
      <c r="F317" s="19"/>
      <c r="G317" s="328"/>
      <c r="H317" s="19"/>
      <c r="I317" s="19"/>
      <c r="J317" s="19"/>
      <c r="K317" s="19"/>
      <c r="L317" s="328"/>
      <c r="M317" s="19"/>
      <c r="N317" s="19"/>
      <c r="O317" s="328"/>
      <c r="P317" s="19"/>
      <c r="Q317" s="19"/>
      <c r="R317" s="328"/>
    </row>
    <row r="318" spans="3:18" x14ac:dyDescent="0.25">
      <c r="C318" s="19"/>
      <c r="D318" s="19"/>
      <c r="E318" s="19"/>
      <c r="F318" s="19"/>
      <c r="G318" s="328"/>
      <c r="H318" s="19"/>
      <c r="I318" s="19"/>
      <c r="J318" s="19"/>
      <c r="K318" s="19"/>
      <c r="L318" s="328"/>
      <c r="M318" s="19"/>
      <c r="N318" s="19"/>
      <c r="O318" s="328"/>
      <c r="P318" s="19"/>
      <c r="Q318" s="19"/>
      <c r="R318" s="328"/>
    </row>
    <row r="319" spans="3:18" x14ac:dyDescent="0.25">
      <c r="C319" s="19"/>
      <c r="D319" s="19"/>
      <c r="E319" s="19"/>
      <c r="F319" s="19"/>
      <c r="G319" s="328"/>
      <c r="H319" s="19"/>
      <c r="I319" s="19"/>
      <c r="J319" s="19"/>
      <c r="K319" s="19"/>
      <c r="L319" s="328"/>
      <c r="M319" s="19"/>
      <c r="N319" s="19"/>
      <c r="O319" s="328"/>
      <c r="P319" s="19"/>
      <c r="Q319" s="19"/>
      <c r="R319" s="328"/>
    </row>
    <row r="320" spans="3:18" x14ac:dyDescent="0.25">
      <c r="C320" s="19"/>
      <c r="D320" s="19"/>
      <c r="E320" s="19"/>
      <c r="F320" s="19"/>
      <c r="G320" s="328"/>
      <c r="H320" s="19"/>
      <c r="I320" s="19"/>
      <c r="J320" s="19"/>
      <c r="K320" s="19"/>
      <c r="L320" s="328"/>
      <c r="M320" s="19"/>
      <c r="N320" s="19"/>
      <c r="O320" s="328"/>
      <c r="P320" s="19"/>
      <c r="Q320" s="19"/>
      <c r="R320" s="328"/>
    </row>
    <row r="321" spans="3:18" ht="15" customHeight="1" x14ac:dyDescent="0.25">
      <c r="C321" s="19"/>
      <c r="D321" s="19"/>
      <c r="E321" s="19"/>
      <c r="F321" s="19"/>
      <c r="G321" s="328"/>
      <c r="H321" s="19"/>
      <c r="I321" s="19"/>
      <c r="J321" s="19"/>
      <c r="K321" s="19"/>
      <c r="L321" s="328"/>
      <c r="M321" s="19"/>
      <c r="N321" s="19"/>
      <c r="O321" s="328"/>
      <c r="P321" s="19"/>
      <c r="Q321" s="19"/>
      <c r="R321" s="328"/>
    </row>
    <row r="322" spans="3:18" x14ac:dyDescent="0.25">
      <c r="C322" s="19"/>
      <c r="D322" s="19"/>
      <c r="E322" s="19"/>
      <c r="F322" s="19"/>
      <c r="G322" s="328"/>
      <c r="H322" s="19"/>
      <c r="I322" s="19"/>
      <c r="J322" s="19"/>
      <c r="K322" s="19"/>
      <c r="L322" s="328"/>
      <c r="M322" s="19"/>
      <c r="N322" s="19"/>
      <c r="O322" s="328"/>
      <c r="P322" s="19"/>
      <c r="Q322" s="19"/>
      <c r="R322" s="328"/>
    </row>
    <row r="323" spans="3:18" x14ac:dyDescent="0.25">
      <c r="C323" s="19"/>
      <c r="D323" s="19"/>
      <c r="E323" s="19"/>
      <c r="F323" s="19"/>
      <c r="G323" s="328"/>
      <c r="H323" s="19"/>
      <c r="I323" s="19"/>
      <c r="J323" s="19"/>
      <c r="K323" s="19"/>
      <c r="L323" s="328"/>
      <c r="M323" s="19"/>
      <c r="N323" s="19"/>
      <c r="O323" s="328"/>
      <c r="P323" s="19"/>
      <c r="Q323" s="19"/>
      <c r="R323" s="328"/>
    </row>
    <row r="324" spans="3:18" x14ac:dyDescent="0.25">
      <c r="C324" s="19"/>
      <c r="D324" s="19"/>
      <c r="E324" s="19"/>
      <c r="F324" s="19"/>
      <c r="G324" s="328"/>
      <c r="H324" s="19"/>
      <c r="I324" s="19"/>
      <c r="J324" s="19"/>
      <c r="K324" s="19"/>
      <c r="L324" s="328"/>
      <c r="M324" s="19"/>
      <c r="N324" s="19"/>
      <c r="O324" s="328"/>
      <c r="P324" s="19"/>
      <c r="Q324" s="19"/>
      <c r="R324" s="328"/>
    </row>
    <row r="325" spans="3:18" x14ac:dyDescent="0.25">
      <c r="C325" s="19"/>
      <c r="D325" s="19"/>
      <c r="E325" s="19"/>
      <c r="F325" s="19"/>
      <c r="G325" s="328"/>
      <c r="H325" s="19"/>
      <c r="I325" s="19"/>
      <c r="J325" s="19"/>
      <c r="K325" s="19"/>
      <c r="L325" s="328"/>
      <c r="M325" s="19"/>
      <c r="N325" s="19"/>
      <c r="O325" s="328"/>
      <c r="P325" s="19"/>
      <c r="Q325" s="19"/>
      <c r="R325" s="328"/>
    </row>
    <row r="326" spans="3:18" x14ac:dyDescent="0.25">
      <c r="C326" s="19"/>
      <c r="D326" s="19"/>
      <c r="E326" s="19"/>
      <c r="F326" s="19"/>
      <c r="G326" s="328"/>
      <c r="H326" s="19"/>
      <c r="I326" s="19"/>
      <c r="J326" s="19"/>
      <c r="K326" s="19"/>
      <c r="L326" s="328"/>
      <c r="M326" s="19"/>
      <c r="N326" s="19"/>
      <c r="O326" s="328"/>
      <c r="P326" s="19"/>
      <c r="Q326" s="19"/>
      <c r="R326" s="328"/>
    </row>
    <row r="327" spans="3:18" x14ac:dyDescent="0.25">
      <c r="C327" s="19"/>
      <c r="D327" s="19"/>
      <c r="E327" s="19"/>
      <c r="F327" s="19"/>
      <c r="G327" s="328"/>
      <c r="H327" s="19"/>
      <c r="I327" s="19"/>
      <c r="J327" s="19"/>
      <c r="K327" s="19"/>
      <c r="L327" s="328"/>
      <c r="M327" s="19"/>
      <c r="N327" s="19"/>
      <c r="O327" s="328"/>
      <c r="P327" s="19"/>
      <c r="Q327" s="19"/>
      <c r="R327" s="328"/>
    </row>
    <row r="328" spans="3:18" x14ac:dyDescent="0.25">
      <c r="C328" s="19"/>
      <c r="D328" s="19"/>
      <c r="E328" s="19"/>
      <c r="F328" s="19"/>
      <c r="G328" s="328"/>
      <c r="H328" s="19"/>
      <c r="I328" s="19"/>
      <c r="J328" s="19"/>
      <c r="K328" s="19"/>
      <c r="L328" s="328"/>
      <c r="M328" s="19"/>
      <c r="N328" s="19"/>
      <c r="O328" s="328"/>
      <c r="P328" s="19"/>
      <c r="Q328" s="19"/>
      <c r="R328" s="328"/>
    </row>
    <row r="329" spans="3:18" x14ac:dyDescent="0.25">
      <c r="C329" s="19"/>
      <c r="D329" s="19"/>
      <c r="E329" s="19"/>
      <c r="F329" s="19"/>
      <c r="G329" s="328"/>
      <c r="H329" s="19"/>
      <c r="I329" s="19"/>
      <c r="J329" s="19"/>
      <c r="K329" s="19"/>
      <c r="L329" s="328"/>
      <c r="M329" s="19"/>
      <c r="N329" s="19"/>
      <c r="O329" s="328"/>
      <c r="P329" s="19"/>
      <c r="Q329" s="19"/>
      <c r="R329" s="328"/>
    </row>
    <row r="330" spans="3:18" x14ac:dyDescent="0.25">
      <c r="C330" s="19"/>
      <c r="D330" s="19"/>
      <c r="E330" s="19"/>
      <c r="F330" s="19"/>
      <c r="G330" s="328"/>
      <c r="H330" s="19"/>
      <c r="I330" s="19"/>
      <c r="J330" s="19"/>
      <c r="K330" s="19"/>
      <c r="L330" s="328"/>
      <c r="M330" s="19"/>
      <c r="N330" s="19"/>
      <c r="O330" s="328"/>
      <c r="P330" s="19"/>
      <c r="Q330" s="19"/>
      <c r="R330" s="328"/>
    </row>
    <row r="331" spans="3:18" x14ac:dyDescent="0.25">
      <c r="C331" s="19"/>
      <c r="D331" s="19"/>
      <c r="E331" s="19"/>
      <c r="F331" s="19"/>
      <c r="G331" s="328"/>
      <c r="H331" s="19"/>
      <c r="I331" s="19"/>
      <c r="J331" s="19"/>
      <c r="K331" s="19"/>
      <c r="L331" s="328"/>
      <c r="M331" s="19"/>
      <c r="N331" s="19"/>
      <c r="O331" s="328"/>
      <c r="P331" s="19"/>
      <c r="Q331" s="19"/>
      <c r="R331" s="328"/>
    </row>
    <row r="332" spans="3:18" x14ac:dyDescent="0.25">
      <c r="C332" s="19"/>
      <c r="D332" s="19"/>
      <c r="E332" s="19"/>
      <c r="F332" s="19"/>
      <c r="G332" s="328"/>
      <c r="H332" s="19"/>
      <c r="I332" s="19"/>
      <c r="J332" s="19"/>
      <c r="K332" s="19"/>
      <c r="L332" s="328"/>
      <c r="M332" s="19"/>
      <c r="N332" s="19"/>
      <c r="O332" s="328"/>
      <c r="P332" s="19"/>
      <c r="Q332" s="19"/>
      <c r="R332" s="328"/>
    </row>
    <row r="333" spans="3:18" x14ac:dyDescent="0.25">
      <c r="C333" s="19"/>
      <c r="D333" s="19"/>
      <c r="E333" s="19"/>
      <c r="F333" s="19"/>
      <c r="G333" s="328"/>
      <c r="H333" s="19"/>
      <c r="I333" s="19"/>
      <c r="J333" s="19"/>
      <c r="K333" s="19"/>
      <c r="L333" s="328"/>
      <c r="M333" s="19"/>
      <c r="N333" s="19"/>
      <c r="O333" s="328"/>
      <c r="P333" s="19"/>
      <c r="Q333" s="19"/>
      <c r="R333" s="328"/>
    </row>
    <row r="334" spans="3:18" x14ac:dyDescent="0.25">
      <c r="C334" s="19"/>
      <c r="D334" s="19"/>
      <c r="E334" s="19"/>
      <c r="F334" s="19"/>
      <c r="G334" s="328"/>
      <c r="H334" s="19"/>
      <c r="I334" s="19"/>
      <c r="J334" s="19"/>
      <c r="K334" s="19"/>
      <c r="L334" s="328"/>
      <c r="M334" s="19"/>
      <c r="N334" s="19"/>
      <c r="O334" s="328"/>
      <c r="P334" s="19"/>
      <c r="Q334" s="19"/>
      <c r="R334" s="328"/>
    </row>
    <row r="335" spans="3:18" x14ac:dyDescent="0.25">
      <c r="C335" s="19"/>
      <c r="D335" s="19"/>
      <c r="E335" s="19"/>
      <c r="F335" s="19"/>
      <c r="G335" s="328"/>
      <c r="H335" s="19"/>
      <c r="I335" s="19"/>
      <c r="J335" s="19"/>
      <c r="K335" s="19"/>
      <c r="L335" s="328"/>
      <c r="M335" s="19"/>
      <c r="N335" s="19"/>
      <c r="O335" s="328"/>
      <c r="P335" s="19"/>
      <c r="Q335" s="19"/>
      <c r="R335" s="328"/>
    </row>
    <row r="336" spans="3:18" x14ac:dyDescent="0.25">
      <c r="C336" s="19"/>
      <c r="D336" s="19"/>
      <c r="E336" s="19"/>
      <c r="F336" s="19"/>
      <c r="G336" s="328"/>
      <c r="H336" s="19"/>
      <c r="I336" s="19"/>
      <c r="J336" s="19"/>
      <c r="K336" s="19"/>
      <c r="L336" s="328"/>
      <c r="M336" s="19"/>
      <c r="N336" s="19"/>
      <c r="O336" s="328"/>
      <c r="P336" s="19"/>
      <c r="Q336" s="19"/>
      <c r="R336" s="328"/>
    </row>
    <row r="337" spans="3:18" x14ac:dyDescent="0.25">
      <c r="C337" s="19"/>
      <c r="D337" s="19"/>
      <c r="E337" s="19"/>
      <c r="F337" s="19"/>
      <c r="G337" s="328"/>
      <c r="H337" s="19"/>
      <c r="I337" s="19"/>
      <c r="J337" s="19"/>
      <c r="K337" s="19"/>
      <c r="L337" s="328"/>
      <c r="M337" s="19"/>
      <c r="N337" s="19"/>
      <c r="O337" s="328"/>
      <c r="P337" s="19"/>
      <c r="Q337" s="19"/>
      <c r="R337" s="328"/>
    </row>
    <row r="338" spans="3:18" x14ac:dyDescent="0.25">
      <c r="C338" s="19"/>
      <c r="D338" s="19"/>
      <c r="E338" s="19"/>
      <c r="F338" s="19"/>
      <c r="G338" s="328"/>
      <c r="H338" s="19"/>
      <c r="I338" s="19"/>
      <c r="J338" s="19"/>
      <c r="K338" s="19"/>
      <c r="L338" s="328"/>
      <c r="M338" s="19"/>
      <c r="N338" s="19"/>
      <c r="O338" s="328"/>
      <c r="P338" s="19"/>
      <c r="Q338" s="19"/>
      <c r="R338" s="328"/>
    </row>
    <row r="339" spans="3:18" x14ac:dyDescent="0.25">
      <c r="C339" s="19"/>
      <c r="D339" s="19"/>
      <c r="E339" s="19"/>
      <c r="F339" s="19"/>
      <c r="G339" s="328"/>
      <c r="H339" s="19"/>
      <c r="I339" s="19"/>
      <c r="J339" s="19"/>
      <c r="K339" s="19"/>
      <c r="L339" s="328"/>
      <c r="M339" s="19"/>
      <c r="N339" s="19"/>
      <c r="O339" s="328"/>
      <c r="P339" s="19"/>
      <c r="Q339" s="19"/>
      <c r="R339" s="328"/>
    </row>
    <row r="340" spans="3:18" x14ac:dyDescent="0.25">
      <c r="C340" s="19"/>
      <c r="D340" s="19"/>
      <c r="E340" s="19"/>
      <c r="F340" s="19"/>
      <c r="G340" s="328"/>
      <c r="H340" s="19"/>
      <c r="I340" s="19"/>
      <c r="J340" s="19"/>
      <c r="K340" s="19"/>
      <c r="L340" s="328"/>
      <c r="M340" s="19"/>
      <c r="N340" s="19"/>
      <c r="O340" s="328"/>
      <c r="P340" s="19"/>
      <c r="Q340" s="19"/>
      <c r="R340" s="328"/>
    </row>
    <row r="341" spans="3:18" x14ac:dyDescent="0.25">
      <c r="C341" s="19"/>
      <c r="D341" s="19"/>
      <c r="E341" s="19"/>
      <c r="F341" s="19"/>
      <c r="G341" s="328"/>
      <c r="H341" s="19"/>
      <c r="I341" s="19"/>
      <c r="J341" s="19"/>
      <c r="K341" s="19"/>
      <c r="L341" s="328"/>
      <c r="M341" s="19"/>
      <c r="N341" s="19"/>
      <c r="O341" s="328"/>
      <c r="P341" s="19"/>
      <c r="Q341" s="19"/>
      <c r="R341" s="328"/>
    </row>
    <row r="342" spans="3:18" x14ac:dyDescent="0.25">
      <c r="C342" s="19"/>
      <c r="D342" s="19"/>
      <c r="E342" s="19"/>
      <c r="F342" s="19"/>
      <c r="G342" s="328"/>
      <c r="H342" s="19"/>
      <c r="I342" s="19"/>
      <c r="J342" s="19"/>
      <c r="K342" s="19"/>
      <c r="L342" s="328"/>
      <c r="M342" s="19"/>
      <c r="N342" s="19"/>
      <c r="O342" s="328"/>
      <c r="P342" s="19"/>
      <c r="Q342" s="19"/>
      <c r="R342" s="328"/>
    </row>
    <row r="343" spans="3:18" x14ac:dyDescent="0.25">
      <c r="C343" s="19"/>
      <c r="D343" s="19"/>
      <c r="E343" s="19"/>
      <c r="F343" s="19"/>
      <c r="G343" s="328"/>
      <c r="H343" s="19"/>
      <c r="I343" s="19"/>
      <c r="J343" s="19"/>
      <c r="K343" s="19"/>
      <c r="L343" s="328"/>
      <c r="M343" s="19"/>
      <c r="N343" s="19"/>
      <c r="O343" s="328"/>
      <c r="P343" s="19"/>
      <c r="Q343" s="19"/>
      <c r="R343" s="328"/>
    </row>
    <row r="344" spans="3:18" x14ac:dyDescent="0.25">
      <c r="C344" s="19"/>
      <c r="D344" s="19"/>
      <c r="E344" s="19"/>
      <c r="F344" s="19"/>
      <c r="G344" s="328"/>
      <c r="H344" s="19"/>
      <c r="I344" s="19"/>
      <c r="J344" s="19"/>
      <c r="K344" s="19"/>
      <c r="L344" s="328"/>
      <c r="M344" s="19"/>
      <c r="N344" s="19"/>
      <c r="O344" s="328"/>
      <c r="P344" s="19"/>
      <c r="Q344" s="19"/>
      <c r="R344" s="328"/>
    </row>
    <row r="345" spans="3:18" x14ac:dyDescent="0.25">
      <c r="C345" s="19"/>
      <c r="D345" s="19"/>
      <c r="E345" s="19"/>
      <c r="F345" s="19"/>
      <c r="G345" s="328"/>
      <c r="H345" s="19"/>
      <c r="I345" s="19"/>
      <c r="J345" s="19"/>
      <c r="K345" s="19"/>
      <c r="L345" s="328"/>
      <c r="M345" s="19"/>
      <c r="N345" s="19"/>
      <c r="O345" s="328"/>
      <c r="P345" s="19"/>
      <c r="Q345" s="19"/>
      <c r="R345" s="328"/>
    </row>
    <row r="346" spans="3:18" x14ac:dyDescent="0.25">
      <c r="C346" s="19"/>
      <c r="D346" s="19"/>
      <c r="E346" s="19"/>
      <c r="F346" s="19"/>
      <c r="G346" s="328"/>
      <c r="H346" s="19"/>
      <c r="I346" s="19"/>
      <c r="J346" s="19"/>
      <c r="K346" s="19"/>
      <c r="L346" s="328"/>
      <c r="M346" s="19"/>
      <c r="N346" s="19"/>
      <c r="O346" s="328"/>
      <c r="P346" s="19"/>
      <c r="Q346" s="19"/>
      <c r="R346" s="328"/>
    </row>
    <row r="347" spans="3:18" x14ac:dyDescent="0.25">
      <c r="C347" s="19"/>
      <c r="D347" s="19"/>
      <c r="E347" s="19"/>
      <c r="F347" s="19"/>
      <c r="G347" s="328"/>
      <c r="H347" s="19"/>
      <c r="I347" s="19"/>
      <c r="J347" s="19"/>
      <c r="K347" s="19"/>
      <c r="L347" s="328"/>
      <c r="M347" s="19"/>
      <c r="N347" s="19"/>
      <c r="O347" s="328"/>
      <c r="P347" s="19"/>
      <c r="Q347" s="19"/>
      <c r="R347" s="328"/>
    </row>
    <row r="348" spans="3:18" x14ac:dyDescent="0.25">
      <c r="C348" s="19"/>
      <c r="D348" s="19"/>
      <c r="E348" s="19"/>
      <c r="F348" s="19"/>
      <c r="G348" s="328"/>
      <c r="H348" s="19"/>
      <c r="I348" s="19"/>
      <c r="J348" s="19"/>
      <c r="K348" s="19"/>
      <c r="L348" s="328"/>
      <c r="M348" s="19"/>
      <c r="N348" s="19"/>
      <c r="O348" s="328"/>
      <c r="P348" s="19"/>
      <c r="Q348" s="19"/>
      <c r="R348" s="328"/>
    </row>
    <row r="349" spans="3:18" x14ac:dyDescent="0.25">
      <c r="C349" s="19"/>
      <c r="D349" s="19"/>
      <c r="E349" s="19"/>
      <c r="F349" s="19"/>
      <c r="G349" s="328"/>
      <c r="H349" s="19"/>
      <c r="I349" s="19"/>
      <c r="J349" s="19"/>
      <c r="K349" s="19"/>
      <c r="L349" s="328"/>
      <c r="M349" s="19"/>
      <c r="N349" s="19"/>
      <c r="O349" s="328"/>
      <c r="P349" s="19"/>
      <c r="Q349" s="19"/>
      <c r="R349" s="328"/>
    </row>
    <row r="350" spans="3:18" x14ac:dyDescent="0.25">
      <c r="C350" s="19"/>
      <c r="D350" s="19"/>
      <c r="E350" s="19"/>
      <c r="F350" s="19"/>
      <c r="G350" s="328"/>
      <c r="H350" s="19"/>
      <c r="I350" s="19"/>
      <c r="J350" s="19"/>
      <c r="K350" s="19"/>
      <c r="L350" s="328"/>
      <c r="M350" s="19"/>
      <c r="N350" s="19"/>
      <c r="O350" s="328"/>
      <c r="P350" s="19"/>
      <c r="Q350" s="19"/>
      <c r="R350" s="328"/>
    </row>
    <row r="351" spans="3:18" x14ac:dyDescent="0.25">
      <c r="C351" s="19"/>
      <c r="D351" s="19"/>
      <c r="E351" s="19"/>
      <c r="F351" s="19"/>
      <c r="G351" s="328"/>
      <c r="H351" s="19"/>
      <c r="I351" s="19"/>
      <c r="J351" s="19"/>
      <c r="K351" s="19"/>
      <c r="L351" s="328"/>
      <c r="M351" s="19"/>
      <c r="N351" s="19"/>
      <c r="O351" s="328"/>
      <c r="P351" s="19"/>
      <c r="Q351" s="19"/>
      <c r="R351" s="328"/>
    </row>
    <row r="352" spans="3:18" x14ac:dyDescent="0.25">
      <c r="C352" s="19"/>
      <c r="D352" s="19"/>
      <c r="E352" s="19"/>
      <c r="F352" s="19"/>
      <c r="G352" s="328"/>
      <c r="H352" s="19"/>
      <c r="I352" s="19"/>
      <c r="J352" s="19"/>
      <c r="K352" s="19"/>
      <c r="L352" s="328"/>
      <c r="M352" s="19"/>
      <c r="N352" s="19"/>
      <c r="O352" s="328"/>
      <c r="P352" s="19"/>
      <c r="Q352" s="19"/>
      <c r="R352" s="328"/>
    </row>
    <row r="353" spans="3:18" x14ac:dyDescent="0.25">
      <c r="C353" s="19"/>
      <c r="D353" s="19"/>
      <c r="E353" s="19"/>
      <c r="F353" s="19"/>
      <c r="G353" s="328"/>
      <c r="H353" s="19"/>
      <c r="I353" s="19"/>
      <c r="J353" s="19"/>
      <c r="K353" s="19"/>
      <c r="L353" s="328"/>
      <c r="M353" s="19"/>
      <c r="N353" s="19"/>
      <c r="O353" s="328"/>
      <c r="P353" s="19"/>
      <c r="Q353" s="19"/>
      <c r="R353" s="328"/>
    </row>
    <row r="354" spans="3:18" x14ac:dyDescent="0.25">
      <c r="C354" s="19"/>
      <c r="D354" s="19"/>
      <c r="E354" s="19"/>
      <c r="F354" s="19"/>
      <c r="G354" s="328"/>
      <c r="H354" s="19"/>
      <c r="I354" s="19"/>
      <c r="J354" s="19"/>
      <c r="K354" s="19"/>
      <c r="L354" s="328"/>
      <c r="M354" s="19"/>
      <c r="N354" s="19"/>
      <c r="O354" s="328"/>
      <c r="P354" s="19"/>
      <c r="Q354" s="19"/>
      <c r="R354" s="328"/>
    </row>
    <row r="355" spans="3:18" x14ac:dyDescent="0.25">
      <c r="C355" s="19"/>
      <c r="D355" s="19"/>
      <c r="E355" s="19"/>
      <c r="F355" s="19"/>
      <c r="G355" s="328"/>
      <c r="H355" s="19"/>
      <c r="I355" s="19"/>
      <c r="J355" s="19"/>
      <c r="K355" s="19"/>
      <c r="L355" s="328"/>
      <c r="M355" s="19"/>
      <c r="N355" s="19"/>
      <c r="O355" s="328"/>
      <c r="P355" s="19"/>
      <c r="Q355" s="19"/>
      <c r="R355" s="328"/>
    </row>
    <row r="356" spans="3:18" x14ac:dyDescent="0.25">
      <c r="C356" s="19"/>
      <c r="D356" s="19"/>
      <c r="E356" s="19"/>
      <c r="F356" s="19"/>
      <c r="G356" s="328"/>
      <c r="H356" s="19"/>
      <c r="I356" s="19"/>
      <c r="J356" s="19"/>
      <c r="K356" s="19"/>
      <c r="L356" s="328"/>
      <c r="M356" s="19"/>
      <c r="N356" s="19"/>
      <c r="O356" s="328"/>
      <c r="P356" s="19"/>
      <c r="Q356" s="19"/>
      <c r="R356" s="328"/>
    </row>
    <row r="357" spans="3:18" x14ac:dyDescent="0.25">
      <c r="C357" s="19"/>
      <c r="D357" s="19"/>
      <c r="E357" s="19"/>
      <c r="F357" s="19"/>
      <c r="G357" s="328"/>
      <c r="H357" s="19"/>
      <c r="I357" s="19"/>
      <c r="J357" s="19"/>
      <c r="K357" s="19"/>
      <c r="L357" s="328"/>
      <c r="M357" s="19"/>
      <c r="N357" s="19"/>
      <c r="O357" s="328"/>
      <c r="P357" s="19"/>
      <c r="Q357" s="19"/>
      <c r="R357" s="328"/>
    </row>
    <row r="358" spans="3:18" x14ac:dyDescent="0.25">
      <c r="C358" s="19"/>
      <c r="D358" s="19"/>
      <c r="E358" s="19"/>
      <c r="F358" s="19"/>
      <c r="G358" s="328"/>
      <c r="H358" s="19"/>
      <c r="I358" s="19"/>
      <c r="J358" s="19"/>
      <c r="K358" s="19"/>
      <c r="L358" s="328"/>
      <c r="M358" s="19"/>
      <c r="N358" s="19"/>
      <c r="O358" s="328"/>
      <c r="P358" s="19"/>
      <c r="Q358" s="19"/>
      <c r="R358" s="328"/>
    </row>
    <row r="359" spans="3:18" x14ac:dyDescent="0.25">
      <c r="C359" s="19"/>
      <c r="D359" s="19"/>
      <c r="E359" s="19"/>
      <c r="F359" s="19"/>
      <c r="G359" s="328"/>
      <c r="H359" s="19"/>
      <c r="I359" s="19"/>
      <c r="J359" s="19"/>
      <c r="K359" s="19"/>
      <c r="L359" s="328"/>
      <c r="M359" s="19"/>
      <c r="N359" s="19"/>
      <c r="O359" s="328"/>
      <c r="P359" s="19"/>
      <c r="Q359" s="19"/>
      <c r="R359" s="328"/>
    </row>
    <row r="360" spans="3:18" x14ac:dyDescent="0.25">
      <c r="C360" s="19"/>
      <c r="D360" s="19"/>
      <c r="E360" s="19"/>
      <c r="F360" s="19"/>
      <c r="G360" s="328"/>
      <c r="H360" s="19"/>
      <c r="I360" s="19"/>
      <c r="J360" s="19"/>
      <c r="K360" s="19"/>
      <c r="L360" s="328"/>
      <c r="M360" s="19"/>
      <c r="N360" s="19"/>
      <c r="O360" s="328"/>
      <c r="P360" s="19"/>
      <c r="Q360" s="19"/>
      <c r="R360" s="328"/>
    </row>
    <row r="361" spans="3:18" x14ac:dyDescent="0.25">
      <c r="C361" s="19"/>
      <c r="D361" s="19"/>
      <c r="E361" s="19"/>
      <c r="F361" s="19"/>
      <c r="G361" s="328"/>
      <c r="H361" s="19"/>
      <c r="I361" s="19"/>
      <c r="J361" s="19"/>
      <c r="K361" s="19"/>
      <c r="L361" s="328"/>
      <c r="M361" s="19"/>
      <c r="N361" s="19"/>
      <c r="O361" s="328"/>
      <c r="P361" s="19"/>
      <c r="Q361" s="19"/>
      <c r="R361" s="328"/>
    </row>
    <row r="362" spans="3:18" x14ac:dyDescent="0.25">
      <c r="C362" s="19"/>
      <c r="D362" s="19"/>
      <c r="E362" s="19"/>
      <c r="F362" s="19"/>
      <c r="G362" s="328"/>
      <c r="H362" s="19"/>
      <c r="I362" s="19"/>
      <c r="J362" s="19"/>
      <c r="K362" s="19"/>
      <c r="L362" s="328"/>
      <c r="M362" s="19"/>
      <c r="N362" s="19"/>
      <c r="O362" s="328"/>
      <c r="P362" s="19"/>
      <c r="Q362" s="19"/>
      <c r="R362" s="328"/>
    </row>
    <row r="363" spans="3:18" x14ac:dyDescent="0.25">
      <c r="C363" s="19"/>
      <c r="D363" s="19"/>
      <c r="E363" s="19"/>
      <c r="F363" s="19"/>
      <c r="G363" s="328"/>
      <c r="H363" s="19"/>
      <c r="I363" s="19"/>
      <c r="J363" s="19"/>
      <c r="K363" s="19"/>
      <c r="L363" s="328"/>
      <c r="M363" s="19"/>
      <c r="N363" s="19"/>
      <c r="O363" s="328"/>
      <c r="P363" s="19"/>
      <c r="Q363" s="19"/>
      <c r="R363" s="328"/>
    </row>
    <row r="364" spans="3:18" x14ac:dyDescent="0.25">
      <c r="C364" s="19"/>
      <c r="D364" s="19"/>
      <c r="E364" s="19"/>
      <c r="F364" s="19"/>
      <c r="G364" s="328"/>
      <c r="H364" s="19"/>
      <c r="I364" s="19"/>
      <c r="J364" s="19"/>
      <c r="K364" s="19"/>
      <c r="L364" s="328"/>
      <c r="M364" s="19"/>
      <c r="N364" s="19"/>
      <c r="O364" s="328"/>
      <c r="P364" s="19"/>
      <c r="Q364" s="19"/>
      <c r="R364" s="328"/>
    </row>
    <row r="365" spans="3:18" x14ac:dyDescent="0.25">
      <c r="C365" s="19"/>
      <c r="D365" s="19"/>
      <c r="E365" s="19"/>
      <c r="F365" s="19"/>
      <c r="G365" s="328"/>
      <c r="H365" s="19"/>
      <c r="I365" s="19"/>
      <c r="J365" s="19"/>
      <c r="K365" s="19"/>
      <c r="L365" s="328"/>
      <c r="M365" s="19"/>
      <c r="N365" s="19"/>
      <c r="O365" s="328"/>
      <c r="P365" s="19"/>
      <c r="Q365" s="19"/>
      <c r="R365" s="328"/>
    </row>
    <row r="366" spans="3:18" x14ac:dyDescent="0.25">
      <c r="C366" s="19"/>
      <c r="D366" s="19"/>
      <c r="E366" s="19"/>
      <c r="F366" s="19"/>
      <c r="G366" s="328"/>
      <c r="H366" s="19"/>
      <c r="I366" s="19"/>
      <c r="J366" s="19"/>
      <c r="K366" s="19"/>
      <c r="L366" s="328"/>
      <c r="M366" s="19"/>
      <c r="N366" s="19"/>
      <c r="O366" s="328"/>
      <c r="P366" s="19"/>
      <c r="Q366" s="19"/>
      <c r="R366" s="328"/>
    </row>
    <row r="367" spans="3:18" x14ac:dyDescent="0.25">
      <c r="C367" s="19"/>
      <c r="D367" s="19"/>
      <c r="E367" s="19"/>
      <c r="F367" s="19"/>
      <c r="G367" s="328"/>
      <c r="H367" s="19"/>
      <c r="I367" s="19"/>
      <c r="J367" s="19"/>
      <c r="K367" s="19"/>
      <c r="L367" s="328"/>
      <c r="M367" s="19"/>
      <c r="N367" s="19"/>
      <c r="O367" s="328"/>
      <c r="P367" s="19"/>
      <c r="Q367" s="19"/>
      <c r="R367" s="328"/>
    </row>
    <row r="368" spans="3:18" x14ac:dyDescent="0.25">
      <c r="C368" s="19"/>
      <c r="D368" s="19"/>
      <c r="E368" s="19"/>
      <c r="F368" s="19"/>
      <c r="G368" s="328"/>
      <c r="H368" s="19"/>
      <c r="I368" s="19"/>
      <c r="J368" s="19"/>
      <c r="K368" s="19"/>
      <c r="L368" s="328"/>
      <c r="M368" s="19"/>
      <c r="N368" s="19"/>
      <c r="O368" s="328"/>
      <c r="P368" s="19"/>
      <c r="Q368" s="19"/>
      <c r="R368" s="328"/>
    </row>
    <row r="369" spans="3:18" x14ac:dyDescent="0.25">
      <c r="C369" s="19"/>
      <c r="D369" s="19"/>
      <c r="E369" s="19"/>
      <c r="F369" s="19"/>
      <c r="G369" s="328"/>
      <c r="H369" s="19"/>
      <c r="I369" s="19"/>
      <c r="J369" s="19"/>
      <c r="K369" s="19"/>
      <c r="L369" s="328"/>
      <c r="M369" s="19"/>
      <c r="N369" s="19"/>
      <c r="O369" s="328"/>
      <c r="P369" s="19"/>
      <c r="Q369" s="19"/>
      <c r="R369" s="328"/>
    </row>
    <row r="370" spans="3:18" x14ac:dyDescent="0.25">
      <c r="C370" s="19"/>
      <c r="D370" s="19"/>
      <c r="E370" s="19"/>
      <c r="F370" s="19"/>
      <c r="G370" s="328"/>
      <c r="H370" s="19"/>
      <c r="I370" s="19"/>
      <c r="J370" s="19"/>
      <c r="K370" s="19"/>
      <c r="L370" s="328"/>
      <c r="M370" s="19"/>
      <c r="N370" s="19"/>
      <c r="O370" s="328"/>
      <c r="P370" s="19"/>
      <c r="Q370" s="19"/>
      <c r="R370" s="328"/>
    </row>
    <row r="371" spans="3:18" x14ac:dyDescent="0.25">
      <c r="C371" s="19"/>
      <c r="D371" s="19"/>
      <c r="E371" s="19"/>
      <c r="F371" s="19"/>
      <c r="G371" s="328"/>
      <c r="H371" s="19"/>
      <c r="I371" s="19"/>
      <c r="J371" s="19"/>
      <c r="K371" s="19"/>
      <c r="L371" s="328"/>
      <c r="M371" s="19"/>
      <c r="N371" s="19"/>
      <c r="O371" s="328"/>
      <c r="P371" s="19"/>
      <c r="Q371" s="19"/>
      <c r="R371" s="328"/>
    </row>
    <row r="372" spans="3:18" x14ac:dyDescent="0.25">
      <c r="C372" s="19"/>
      <c r="D372" s="19"/>
      <c r="E372" s="19"/>
      <c r="F372" s="19"/>
      <c r="G372" s="328"/>
      <c r="H372" s="19"/>
      <c r="I372" s="19"/>
      <c r="J372" s="19"/>
      <c r="K372" s="19"/>
      <c r="L372" s="328"/>
      <c r="M372" s="19"/>
      <c r="N372" s="19"/>
      <c r="O372" s="328"/>
      <c r="P372" s="19"/>
      <c r="Q372" s="19"/>
      <c r="R372" s="328"/>
    </row>
    <row r="373" spans="3:18" x14ac:dyDescent="0.25">
      <c r="C373" s="19"/>
      <c r="D373" s="19"/>
      <c r="E373" s="19"/>
      <c r="F373" s="19"/>
      <c r="G373" s="328"/>
      <c r="H373" s="19"/>
      <c r="I373" s="19"/>
      <c r="J373" s="19"/>
      <c r="K373" s="19"/>
      <c r="L373" s="328"/>
      <c r="M373" s="19"/>
      <c r="N373" s="19"/>
      <c r="O373" s="328"/>
      <c r="P373" s="19"/>
      <c r="Q373" s="19"/>
      <c r="R373" s="328"/>
    </row>
    <row r="374" spans="3:18" x14ac:dyDescent="0.25">
      <c r="C374" s="19"/>
      <c r="D374" s="19"/>
      <c r="E374" s="19"/>
      <c r="F374" s="19"/>
      <c r="G374" s="328"/>
      <c r="H374" s="19"/>
      <c r="I374" s="19"/>
      <c r="J374" s="19"/>
      <c r="K374" s="19"/>
      <c r="L374" s="328"/>
      <c r="M374" s="19"/>
      <c r="N374" s="19"/>
      <c r="O374" s="328"/>
      <c r="P374" s="19"/>
      <c r="Q374" s="19"/>
      <c r="R374" s="328"/>
    </row>
    <row r="375" spans="3:18" x14ac:dyDescent="0.25">
      <c r="C375" s="19"/>
      <c r="D375" s="19"/>
      <c r="E375" s="19"/>
      <c r="F375" s="19"/>
      <c r="G375" s="328"/>
      <c r="H375" s="19"/>
      <c r="I375" s="19"/>
      <c r="J375" s="19"/>
      <c r="K375" s="19"/>
      <c r="L375" s="328"/>
      <c r="M375" s="19"/>
      <c r="N375" s="19"/>
      <c r="O375" s="328"/>
      <c r="P375" s="19"/>
      <c r="Q375" s="19"/>
      <c r="R375" s="328"/>
    </row>
    <row r="376" spans="3:18" x14ac:dyDescent="0.25">
      <c r="C376" s="19"/>
      <c r="D376" s="19"/>
      <c r="E376" s="19"/>
      <c r="F376" s="19"/>
      <c r="G376" s="328"/>
      <c r="H376" s="19"/>
      <c r="I376" s="19"/>
      <c r="J376" s="19"/>
      <c r="K376" s="19"/>
      <c r="L376" s="328"/>
      <c r="M376" s="19"/>
      <c r="N376" s="19"/>
      <c r="O376" s="328"/>
      <c r="P376" s="19"/>
      <c r="Q376" s="19"/>
      <c r="R376" s="328"/>
    </row>
    <row r="377" spans="3:18" x14ac:dyDescent="0.25">
      <c r="C377" s="19"/>
      <c r="D377" s="19"/>
      <c r="E377" s="19"/>
      <c r="F377" s="19"/>
      <c r="G377" s="328"/>
      <c r="H377" s="19"/>
      <c r="I377" s="19"/>
      <c r="J377" s="19"/>
      <c r="K377" s="19"/>
      <c r="L377" s="328"/>
      <c r="M377" s="19"/>
      <c r="N377" s="19"/>
      <c r="O377" s="328"/>
      <c r="P377" s="19"/>
      <c r="Q377" s="19"/>
      <c r="R377" s="328"/>
    </row>
    <row r="378" spans="3:18" x14ac:dyDescent="0.25">
      <c r="C378" s="19"/>
      <c r="D378" s="19"/>
      <c r="E378" s="19"/>
      <c r="F378" s="19"/>
      <c r="G378" s="328"/>
      <c r="H378" s="19"/>
      <c r="I378" s="19"/>
      <c r="J378" s="19"/>
      <c r="K378" s="19"/>
      <c r="L378" s="328"/>
      <c r="M378" s="19"/>
      <c r="N378" s="19"/>
      <c r="O378" s="328"/>
      <c r="P378" s="19"/>
      <c r="Q378" s="19"/>
      <c r="R378" s="328"/>
    </row>
    <row r="379" spans="3:18" x14ac:dyDescent="0.25">
      <c r="C379" s="19"/>
      <c r="D379" s="19"/>
      <c r="E379" s="19"/>
      <c r="F379" s="19"/>
      <c r="G379" s="328"/>
      <c r="H379" s="19"/>
      <c r="I379" s="19"/>
      <c r="J379" s="19"/>
      <c r="K379" s="19"/>
      <c r="L379" s="328"/>
      <c r="M379" s="19"/>
      <c r="N379" s="19"/>
      <c r="O379" s="328"/>
      <c r="P379" s="19"/>
      <c r="Q379" s="19"/>
      <c r="R379" s="328"/>
    </row>
    <row r="380" spans="3:18" x14ac:dyDescent="0.25">
      <c r="C380" s="19"/>
      <c r="D380" s="19"/>
      <c r="E380" s="19"/>
      <c r="F380" s="19"/>
      <c r="G380" s="328"/>
      <c r="H380" s="19"/>
      <c r="I380" s="19"/>
      <c r="J380" s="19"/>
      <c r="K380" s="19"/>
      <c r="L380" s="328"/>
      <c r="M380" s="19"/>
      <c r="N380" s="19"/>
      <c r="O380" s="328"/>
      <c r="P380" s="19"/>
      <c r="Q380" s="19"/>
      <c r="R380" s="328"/>
    </row>
    <row r="381" spans="3:18" x14ac:dyDescent="0.25">
      <c r="C381" s="19"/>
      <c r="D381" s="19"/>
      <c r="E381" s="19"/>
      <c r="F381" s="19"/>
      <c r="G381" s="328"/>
      <c r="H381" s="19"/>
      <c r="I381" s="19"/>
      <c r="J381" s="19"/>
      <c r="K381" s="19"/>
      <c r="L381" s="328"/>
      <c r="M381" s="19"/>
      <c r="N381" s="19"/>
      <c r="O381" s="328"/>
      <c r="P381" s="19"/>
      <c r="Q381" s="19"/>
      <c r="R381" s="328"/>
    </row>
    <row r="382" spans="3:18" x14ac:dyDescent="0.25">
      <c r="C382" s="19"/>
      <c r="D382" s="19"/>
      <c r="E382" s="19"/>
      <c r="F382" s="19"/>
      <c r="G382" s="328"/>
      <c r="H382" s="19"/>
      <c r="I382" s="19"/>
      <c r="J382" s="19"/>
      <c r="K382" s="19"/>
      <c r="L382" s="328"/>
      <c r="M382" s="19"/>
      <c r="N382" s="19"/>
      <c r="O382" s="328"/>
      <c r="P382" s="19"/>
      <c r="Q382" s="19"/>
      <c r="R382" s="328"/>
    </row>
    <row r="383" spans="3:18" x14ac:dyDescent="0.25">
      <c r="C383" s="19"/>
      <c r="D383" s="19"/>
      <c r="E383" s="19"/>
      <c r="F383" s="19"/>
      <c r="G383" s="328"/>
      <c r="H383" s="19"/>
      <c r="I383" s="19"/>
      <c r="J383" s="19"/>
      <c r="K383" s="19"/>
      <c r="L383" s="328"/>
      <c r="M383" s="19"/>
      <c r="N383" s="19"/>
      <c r="O383" s="328"/>
      <c r="P383" s="19"/>
      <c r="Q383" s="19"/>
      <c r="R383" s="328"/>
    </row>
    <row r="384" spans="3:18" x14ac:dyDescent="0.25">
      <c r="C384" s="19"/>
      <c r="D384" s="19"/>
      <c r="E384" s="19"/>
      <c r="F384" s="19"/>
      <c r="G384" s="328"/>
      <c r="H384" s="19"/>
      <c r="I384" s="19"/>
      <c r="J384" s="19"/>
      <c r="K384" s="19"/>
      <c r="L384" s="328"/>
      <c r="M384" s="19"/>
      <c r="N384" s="19"/>
      <c r="O384" s="328"/>
      <c r="P384" s="19"/>
      <c r="Q384" s="19"/>
      <c r="R384" s="328"/>
    </row>
    <row r="385" spans="3:18" x14ac:dyDescent="0.25">
      <c r="C385" s="19"/>
      <c r="D385" s="19"/>
      <c r="E385" s="19"/>
      <c r="F385" s="19"/>
      <c r="G385" s="328"/>
      <c r="H385" s="19"/>
      <c r="I385" s="19"/>
      <c r="J385" s="19"/>
      <c r="K385" s="19"/>
      <c r="L385" s="328"/>
      <c r="M385" s="19"/>
      <c r="N385" s="19"/>
      <c r="O385" s="328"/>
      <c r="P385" s="19"/>
      <c r="Q385" s="19"/>
      <c r="R385" s="328"/>
    </row>
    <row r="386" spans="3:18" x14ac:dyDescent="0.25">
      <c r="C386" s="19"/>
      <c r="D386" s="19"/>
      <c r="E386" s="19"/>
      <c r="F386" s="19"/>
      <c r="G386" s="328"/>
      <c r="H386" s="19"/>
      <c r="I386" s="19"/>
      <c r="J386" s="19"/>
      <c r="K386" s="19"/>
      <c r="L386" s="328"/>
      <c r="M386" s="19"/>
      <c r="N386" s="19"/>
      <c r="O386" s="328"/>
      <c r="P386" s="19"/>
      <c r="Q386" s="19"/>
      <c r="R386" s="328"/>
    </row>
    <row r="387" spans="3:18" x14ac:dyDescent="0.25">
      <c r="C387" s="19"/>
      <c r="D387" s="19"/>
      <c r="E387" s="19"/>
      <c r="F387" s="19"/>
      <c r="G387" s="328"/>
      <c r="H387" s="19"/>
      <c r="I387" s="19"/>
      <c r="J387" s="19"/>
      <c r="K387" s="19"/>
      <c r="L387" s="328"/>
      <c r="M387" s="19"/>
      <c r="N387" s="19"/>
      <c r="O387" s="328"/>
      <c r="P387" s="19"/>
      <c r="Q387" s="19"/>
      <c r="R387" s="328"/>
    </row>
    <row r="388" spans="3:18" x14ac:dyDescent="0.25">
      <c r="C388" s="19"/>
      <c r="D388" s="19"/>
      <c r="E388" s="19"/>
      <c r="F388" s="19"/>
      <c r="G388" s="328"/>
      <c r="H388" s="19"/>
      <c r="I388" s="19"/>
      <c r="J388" s="19"/>
      <c r="K388" s="19"/>
      <c r="L388" s="328"/>
      <c r="M388" s="19"/>
      <c r="N388" s="19"/>
      <c r="O388" s="328"/>
      <c r="P388" s="19"/>
      <c r="Q388" s="19"/>
      <c r="R388" s="328"/>
    </row>
    <row r="389" spans="3:18" x14ac:dyDescent="0.25">
      <c r="C389" s="19"/>
      <c r="D389" s="19"/>
      <c r="E389" s="19"/>
      <c r="F389" s="19"/>
      <c r="G389" s="328"/>
      <c r="H389" s="19"/>
      <c r="I389" s="19"/>
      <c r="J389" s="19"/>
      <c r="K389" s="19"/>
      <c r="L389" s="328"/>
      <c r="M389" s="19"/>
      <c r="N389" s="19"/>
      <c r="O389" s="328"/>
      <c r="P389" s="19"/>
      <c r="Q389" s="19"/>
      <c r="R389" s="328"/>
    </row>
    <row r="390" spans="3:18" x14ac:dyDescent="0.25">
      <c r="C390" s="19"/>
      <c r="D390" s="19"/>
      <c r="E390" s="19"/>
      <c r="F390" s="19"/>
      <c r="G390" s="328"/>
      <c r="H390" s="19"/>
      <c r="I390" s="19"/>
      <c r="J390" s="19"/>
      <c r="K390" s="19"/>
      <c r="L390" s="328"/>
      <c r="M390" s="19"/>
      <c r="N390" s="19"/>
      <c r="O390" s="328"/>
      <c r="P390" s="19"/>
      <c r="Q390" s="19"/>
      <c r="R390" s="328"/>
    </row>
    <row r="391" spans="3:18" x14ac:dyDescent="0.25">
      <c r="C391" s="19"/>
      <c r="D391" s="19"/>
      <c r="E391" s="19"/>
      <c r="F391" s="19"/>
      <c r="G391" s="328"/>
      <c r="H391" s="19"/>
      <c r="I391" s="19"/>
      <c r="J391" s="19"/>
      <c r="K391" s="19"/>
      <c r="L391" s="328"/>
      <c r="M391" s="19"/>
      <c r="N391" s="19"/>
      <c r="O391" s="328"/>
      <c r="P391" s="19"/>
      <c r="Q391" s="19"/>
      <c r="R391" s="328"/>
    </row>
    <row r="392" spans="3:18" x14ac:dyDescent="0.25">
      <c r="C392" s="19"/>
      <c r="D392" s="19"/>
      <c r="E392" s="19"/>
      <c r="F392" s="19"/>
      <c r="G392" s="328"/>
      <c r="H392" s="19"/>
      <c r="I392" s="19"/>
      <c r="J392" s="19"/>
      <c r="K392" s="19"/>
      <c r="L392" s="328"/>
      <c r="M392" s="19"/>
      <c r="N392" s="19"/>
      <c r="O392" s="328"/>
      <c r="P392" s="19"/>
      <c r="Q392" s="19"/>
      <c r="R392" s="328"/>
    </row>
    <row r="393" spans="3:18" x14ac:dyDescent="0.25">
      <c r="C393" s="19"/>
      <c r="D393" s="19"/>
      <c r="E393" s="19"/>
      <c r="F393" s="19"/>
      <c r="G393" s="328"/>
      <c r="H393" s="19"/>
      <c r="I393" s="19"/>
      <c r="J393" s="19"/>
      <c r="K393" s="19"/>
      <c r="L393" s="328"/>
      <c r="M393" s="19"/>
      <c r="N393" s="19"/>
      <c r="O393" s="328"/>
      <c r="P393" s="19"/>
      <c r="Q393" s="19"/>
      <c r="R393" s="328"/>
    </row>
    <row r="394" spans="3:18" x14ac:dyDescent="0.25">
      <c r="C394" s="19"/>
      <c r="D394" s="19"/>
      <c r="E394" s="19"/>
      <c r="F394" s="19"/>
      <c r="G394" s="328"/>
      <c r="H394" s="19"/>
      <c r="I394" s="19"/>
      <c r="J394" s="19"/>
      <c r="K394" s="19"/>
      <c r="L394" s="328"/>
      <c r="M394" s="19"/>
      <c r="N394" s="19"/>
      <c r="O394" s="328"/>
      <c r="P394" s="19"/>
      <c r="Q394" s="19"/>
      <c r="R394" s="328"/>
    </row>
    <row r="395" spans="3:18" x14ac:dyDescent="0.25">
      <c r="C395" s="19"/>
      <c r="D395" s="19"/>
      <c r="E395" s="19"/>
      <c r="F395" s="19"/>
      <c r="G395" s="328"/>
      <c r="H395" s="19"/>
      <c r="I395" s="19"/>
      <c r="J395" s="19"/>
      <c r="K395" s="19"/>
      <c r="L395" s="328"/>
      <c r="M395" s="19"/>
      <c r="N395" s="19"/>
      <c r="O395" s="328"/>
      <c r="P395" s="19"/>
      <c r="Q395" s="19"/>
      <c r="R395" s="328"/>
    </row>
    <row r="396" spans="3:18" x14ac:dyDescent="0.25">
      <c r="C396" s="19"/>
      <c r="D396" s="19"/>
      <c r="E396" s="19"/>
      <c r="F396" s="19"/>
      <c r="G396" s="328"/>
      <c r="H396" s="19"/>
      <c r="I396" s="19"/>
      <c r="J396" s="19"/>
      <c r="K396" s="19"/>
      <c r="L396" s="328"/>
      <c r="M396" s="19"/>
      <c r="N396" s="19"/>
      <c r="O396" s="328"/>
      <c r="P396" s="19"/>
      <c r="Q396" s="19"/>
      <c r="R396" s="328"/>
    </row>
    <row r="397" spans="3:18" x14ac:dyDescent="0.25">
      <c r="C397" s="19"/>
      <c r="D397" s="19"/>
      <c r="E397" s="19"/>
      <c r="F397" s="19"/>
      <c r="G397" s="328"/>
      <c r="H397" s="19"/>
      <c r="I397" s="19"/>
      <c r="J397" s="19"/>
      <c r="K397" s="19"/>
      <c r="L397" s="328"/>
      <c r="M397" s="19"/>
      <c r="N397" s="19"/>
      <c r="O397" s="328"/>
      <c r="P397" s="19"/>
      <c r="Q397" s="19"/>
      <c r="R397" s="328"/>
    </row>
    <row r="398" spans="3:18" x14ac:dyDescent="0.25">
      <c r="C398" s="19"/>
      <c r="D398" s="19"/>
      <c r="E398" s="19"/>
      <c r="F398" s="19"/>
      <c r="G398" s="328"/>
      <c r="H398" s="19"/>
      <c r="I398" s="19"/>
      <c r="J398" s="19"/>
      <c r="K398" s="19"/>
      <c r="L398" s="328"/>
      <c r="M398" s="19"/>
      <c r="N398" s="19"/>
      <c r="O398" s="328"/>
      <c r="P398" s="19"/>
      <c r="Q398" s="19"/>
      <c r="R398" s="328"/>
    </row>
    <row r="399" spans="3:18" x14ac:dyDescent="0.25">
      <c r="C399" s="19"/>
      <c r="D399" s="19"/>
      <c r="E399" s="19"/>
      <c r="F399" s="19"/>
      <c r="G399" s="328"/>
      <c r="H399" s="19"/>
      <c r="I399" s="19"/>
      <c r="J399" s="19"/>
      <c r="K399" s="19"/>
      <c r="L399" s="328"/>
      <c r="M399" s="19"/>
      <c r="N399" s="19"/>
      <c r="O399" s="328"/>
      <c r="P399" s="19"/>
      <c r="Q399" s="19"/>
      <c r="R399" s="328"/>
    </row>
    <row r="400" spans="3:18" x14ac:dyDescent="0.25">
      <c r="C400" s="19"/>
      <c r="D400" s="19"/>
      <c r="E400" s="19"/>
      <c r="F400" s="19"/>
      <c r="G400" s="328"/>
      <c r="H400" s="19"/>
      <c r="I400" s="19"/>
      <c r="J400" s="19"/>
      <c r="K400" s="19"/>
      <c r="L400" s="328"/>
      <c r="M400" s="19"/>
      <c r="N400" s="19"/>
      <c r="O400" s="328"/>
      <c r="P400" s="19"/>
      <c r="Q400" s="19"/>
      <c r="R400" s="328"/>
    </row>
    <row r="401" spans="3:18" x14ac:dyDescent="0.25">
      <c r="C401" s="19"/>
      <c r="D401" s="19"/>
      <c r="E401" s="19"/>
      <c r="F401" s="19"/>
      <c r="G401" s="328"/>
      <c r="H401" s="19"/>
      <c r="I401" s="19"/>
      <c r="J401" s="19"/>
      <c r="K401" s="19"/>
      <c r="L401" s="328"/>
      <c r="M401" s="19"/>
      <c r="N401" s="19"/>
      <c r="O401" s="328"/>
      <c r="P401" s="19"/>
      <c r="Q401" s="19"/>
      <c r="R401" s="328"/>
    </row>
    <row r="402" spans="3:18" x14ac:dyDescent="0.25">
      <c r="C402" s="19"/>
      <c r="D402" s="19"/>
      <c r="E402" s="19"/>
      <c r="F402" s="19"/>
      <c r="G402" s="328"/>
      <c r="H402" s="19"/>
      <c r="I402" s="19"/>
      <c r="J402" s="19"/>
      <c r="K402" s="19"/>
      <c r="L402" s="328"/>
      <c r="M402" s="19"/>
      <c r="N402" s="19"/>
      <c r="O402" s="328"/>
      <c r="P402" s="19"/>
      <c r="Q402" s="19"/>
      <c r="R402" s="328"/>
    </row>
    <row r="403" spans="3:18" x14ac:dyDescent="0.25">
      <c r="C403" s="19"/>
      <c r="D403" s="19"/>
      <c r="E403" s="19"/>
      <c r="F403" s="19"/>
      <c r="G403" s="328"/>
      <c r="H403" s="19"/>
      <c r="I403" s="19"/>
      <c r="J403" s="19"/>
      <c r="K403" s="19"/>
      <c r="L403" s="328"/>
      <c r="M403" s="19"/>
      <c r="N403" s="19"/>
      <c r="O403" s="328"/>
      <c r="P403" s="19"/>
      <c r="Q403" s="19"/>
      <c r="R403" s="328"/>
    </row>
    <row r="404" spans="3:18" x14ac:dyDescent="0.25">
      <c r="C404" s="19"/>
      <c r="D404" s="19"/>
      <c r="E404" s="19"/>
      <c r="F404" s="19"/>
      <c r="G404" s="328"/>
      <c r="H404" s="19"/>
      <c r="I404" s="19"/>
      <c r="J404" s="19"/>
      <c r="K404" s="19"/>
      <c r="L404" s="328"/>
      <c r="M404" s="19"/>
      <c r="N404" s="19"/>
      <c r="O404" s="328"/>
      <c r="P404" s="19"/>
      <c r="Q404" s="19"/>
      <c r="R404" s="328"/>
    </row>
    <row r="405" spans="3:18" x14ac:dyDescent="0.25">
      <c r="C405" s="19"/>
      <c r="D405" s="19"/>
      <c r="E405" s="19"/>
      <c r="F405" s="19"/>
      <c r="G405" s="328"/>
      <c r="H405" s="19"/>
      <c r="I405" s="19"/>
      <c r="J405" s="19"/>
      <c r="K405" s="19"/>
      <c r="L405" s="328"/>
      <c r="M405" s="19"/>
      <c r="N405" s="19"/>
      <c r="O405" s="328"/>
      <c r="P405" s="19"/>
      <c r="Q405" s="19"/>
      <c r="R405" s="328"/>
    </row>
    <row r="406" spans="3:18" x14ac:dyDescent="0.25">
      <c r="C406" s="19"/>
      <c r="D406" s="19"/>
      <c r="E406" s="19"/>
      <c r="F406" s="19"/>
      <c r="G406" s="328"/>
      <c r="H406" s="19"/>
      <c r="I406" s="19"/>
      <c r="J406" s="19"/>
      <c r="K406" s="19"/>
      <c r="L406" s="328"/>
      <c r="M406" s="19"/>
      <c r="N406" s="19"/>
      <c r="O406" s="328"/>
      <c r="P406" s="19"/>
      <c r="Q406" s="19"/>
      <c r="R406" s="328"/>
    </row>
    <row r="407" spans="3:18" x14ac:dyDescent="0.25">
      <c r="C407" s="19"/>
      <c r="D407" s="19"/>
      <c r="E407" s="19"/>
      <c r="F407" s="19"/>
      <c r="G407" s="328"/>
      <c r="H407" s="19"/>
      <c r="I407" s="19"/>
      <c r="J407" s="19"/>
      <c r="K407" s="19"/>
      <c r="L407" s="328"/>
      <c r="M407" s="19"/>
      <c r="N407" s="19"/>
      <c r="O407" s="328"/>
      <c r="P407" s="19"/>
      <c r="Q407" s="19"/>
      <c r="R407" s="328"/>
    </row>
    <row r="408" spans="3:18" x14ac:dyDescent="0.25">
      <c r="C408" s="19"/>
      <c r="D408" s="19"/>
      <c r="E408" s="19"/>
      <c r="F408" s="19"/>
      <c r="G408" s="328"/>
      <c r="H408" s="19"/>
      <c r="I408" s="19"/>
      <c r="J408" s="19"/>
      <c r="K408" s="19"/>
      <c r="L408" s="328"/>
      <c r="M408" s="19"/>
      <c r="N408" s="19"/>
      <c r="O408" s="328"/>
      <c r="P408" s="19"/>
      <c r="Q408" s="19"/>
      <c r="R408" s="328"/>
    </row>
    <row r="409" spans="3:18" x14ac:dyDescent="0.25">
      <c r="C409" s="19"/>
      <c r="D409" s="19"/>
      <c r="E409" s="19"/>
      <c r="F409" s="19"/>
      <c r="G409" s="328"/>
      <c r="H409" s="19"/>
      <c r="I409" s="19"/>
      <c r="J409" s="19"/>
      <c r="K409" s="19"/>
      <c r="L409" s="328"/>
      <c r="M409" s="19"/>
      <c r="N409" s="19"/>
      <c r="O409" s="328"/>
      <c r="P409" s="19"/>
      <c r="Q409" s="19"/>
      <c r="R409" s="328"/>
    </row>
    <row r="410" spans="3:18" x14ac:dyDescent="0.25">
      <c r="C410" s="19"/>
      <c r="D410" s="19"/>
      <c r="E410" s="19"/>
      <c r="F410" s="19"/>
      <c r="G410" s="328"/>
      <c r="H410" s="19"/>
      <c r="I410" s="19"/>
      <c r="J410" s="19"/>
      <c r="K410" s="19"/>
      <c r="L410" s="328"/>
      <c r="M410" s="19"/>
      <c r="N410" s="19"/>
      <c r="O410" s="328"/>
      <c r="P410" s="19"/>
      <c r="Q410" s="19"/>
      <c r="R410" s="328"/>
    </row>
    <row r="411" spans="3:18" x14ac:dyDescent="0.25">
      <c r="C411" s="19"/>
      <c r="D411" s="19"/>
      <c r="E411" s="19"/>
      <c r="F411" s="19"/>
      <c r="G411" s="328"/>
      <c r="H411" s="19"/>
      <c r="I411" s="19"/>
      <c r="J411" s="19"/>
      <c r="K411" s="19"/>
      <c r="L411" s="328"/>
      <c r="M411" s="19"/>
      <c r="N411" s="19"/>
      <c r="O411" s="328"/>
      <c r="P411" s="19"/>
      <c r="Q411" s="19"/>
      <c r="R411" s="328"/>
    </row>
    <row r="412" spans="3:18" x14ac:dyDescent="0.25">
      <c r="C412" s="19"/>
      <c r="D412" s="19"/>
      <c r="E412" s="19"/>
      <c r="F412" s="19"/>
      <c r="G412" s="328"/>
      <c r="H412" s="19"/>
      <c r="I412" s="19"/>
      <c r="J412" s="19"/>
      <c r="K412" s="19"/>
      <c r="L412" s="328"/>
      <c r="M412" s="19"/>
      <c r="N412" s="19"/>
      <c r="O412" s="328"/>
      <c r="P412" s="19"/>
      <c r="Q412" s="19"/>
      <c r="R412" s="328"/>
    </row>
    <row r="413" spans="3:18" x14ac:dyDescent="0.25">
      <c r="C413" s="19"/>
      <c r="D413" s="19"/>
      <c r="E413" s="19"/>
      <c r="F413" s="19"/>
      <c r="G413" s="328"/>
      <c r="H413" s="19"/>
      <c r="I413" s="19"/>
      <c r="J413" s="19"/>
      <c r="K413" s="19"/>
      <c r="L413" s="328"/>
      <c r="M413" s="19"/>
      <c r="N413" s="19"/>
      <c r="O413" s="328"/>
      <c r="P413" s="19"/>
      <c r="Q413" s="19"/>
      <c r="R413" s="328"/>
    </row>
    <row r="414" spans="3:18" x14ac:dyDescent="0.25">
      <c r="C414" s="19"/>
      <c r="D414" s="19"/>
      <c r="E414" s="19"/>
      <c r="F414" s="19"/>
      <c r="G414" s="328"/>
      <c r="H414" s="19"/>
      <c r="I414" s="19"/>
      <c r="J414" s="19"/>
      <c r="K414" s="19"/>
      <c r="L414" s="328"/>
      <c r="M414" s="19"/>
      <c r="N414" s="19"/>
      <c r="O414" s="328"/>
      <c r="P414" s="19"/>
      <c r="Q414" s="19"/>
      <c r="R414" s="328"/>
    </row>
    <row r="415" spans="3:18" x14ac:dyDescent="0.25">
      <c r="C415" s="19"/>
      <c r="D415" s="19"/>
      <c r="E415" s="19"/>
      <c r="F415" s="19"/>
      <c r="G415" s="328"/>
      <c r="H415" s="19"/>
      <c r="I415" s="19"/>
      <c r="J415" s="19"/>
      <c r="K415" s="19"/>
      <c r="L415" s="328"/>
      <c r="M415" s="19"/>
      <c r="N415" s="19"/>
      <c r="O415" s="328"/>
      <c r="P415" s="19"/>
      <c r="Q415" s="19"/>
      <c r="R415" s="328"/>
    </row>
    <row r="416" spans="3:18" x14ac:dyDescent="0.25">
      <c r="C416" s="19"/>
      <c r="D416" s="19"/>
      <c r="E416" s="19"/>
      <c r="F416" s="19"/>
      <c r="G416" s="328"/>
      <c r="H416" s="19"/>
      <c r="I416" s="19"/>
      <c r="J416" s="19"/>
      <c r="K416" s="19"/>
      <c r="L416" s="328"/>
      <c r="M416" s="19"/>
      <c r="N416" s="19"/>
      <c r="O416" s="328"/>
      <c r="P416" s="19"/>
      <c r="Q416" s="19"/>
      <c r="R416" s="328"/>
    </row>
    <row r="417" spans="3:18" x14ac:dyDescent="0.25">
      <c r="C417" s="19"/>
      <c r="D417" s="19"/>
      <c r="E417" s="19"/>
      <c r="F417" s="19"/>
      <c r="G417" s="328"/>
      <c r="H417" s="19"/>
      <c r="I417" s="19"/>
      <c r="J417" s="19"/>
      <c r="K417" s="19"/>
      <c r="L417" s="328"/>
      <c r="M417" s="19"/>
      <c r="N417" s="19"/>
      <c r="O417" s="328"/>
      <c r="P417" s="19"/>
      <c r="Q417" s="19"/>
      <c r="R417" s="328"/>
    </row>
    <row r="418" spans="3:18" x14ac:dyDescent="0.25">
      <c r="D418" s="1"/>
      <c r="G418" s="326"/>
      <c r="H418" s="100"/>
      <c r="I418" s="100"/>
      <c r="O418" s="326"/>
      <c r="R418" s="326"/>
    </row>
    <row r="419" spans="3:18" x14ac:dyDescent="0.25">
      <c r="D419" s="1"/>
      <c r="G419" s="326"/>
      <c r="H419" s="100"/>
      <c r="I419" s="100"/>
      <c r="O419" s="326"/>
      <c r="R419" s="326"/>
    </row>
    <row r="420" spans="3:18" x14ac:dyDescent="0.25">
      <c r="D420" s="1"/>
      <c r="G420" s="326"/>
      <c r="H420" s="100"/>
      <c r="I420" s="100"/>
      <c r="O420" s="326"/>
      <c r="R420" s="326"/>
    </row>
    <row r="421" spans="3:18" x14ac:dyDescent="0.25">
      <c r="D421" s="1"/>
      <c r="G421" s="326"/>
      <c r="H421" s="100"/>
      <c r="I421" s="100"/>
      <c r="O421" s="326"/>
      <c r="R421" s="326"/>
    </row>
    <row r="422" spans="3:18" x14ac:dyDescent="0.25">
      <c r="D422" s="1"/>
      <c r="G422" s="326"/>
      <c r="H422" s="100"/>
      <c r="I422" s="100"/>
      <c r="O422" s="326"/>
      <c r="R422" s="326"/>
    </row>
    <row r="423" spans="3:18" x14ac:dyDescent="0.25">
      <c r="D423" s="1"/>
      <c r="G423" s="326"/>
      <c r="H423" s="100"/>
      <c r="I423" s="100"/>
      <c r="O423" s="326"/>
      <c r="R423" s="326"/>
    </row>
    <row r="424" spans="3:18" x14ac:dyDescent="0.25">
      <c r="D424" s="1"/>
      <c r="G424" s="326"/>
      <c r="H424" s="100"/>
      <c r="I424" s="100"/>
      <c r="O424" s="326"/>
      <c r="R424" s="326"/>
    </row>
    <row r="425" spans="3:18" x14ac:dyDescent="0.25">
      <c r="D425" s="1"/>
      <c r="G425" s="326"/>
      <c r="H425" s="100"/>
      <c r="I425" s="100"/>
      <c r="O425" s="326"/>
      <c r="R425" s="326"/>
    </row>
    <row r="426" spans="3:18" x14ac:dyDescent="0.25">
      <c r="D426" s="1"/>
      <c r="G426" s="326"/>
      <c r="H426" s="100"/>
      <c r="I426" s="100"/>
      <c r="O426" s="326"/>
      <c r="R426" s="326"/>
    </row>
    <row r="427" spans="3:18" x14ac:dyDescent="0.25">
      <c r="D427" s="1"/>
      <c r="G427" s="326"/>
      <c r="H427" s="100"/>
      <c r="I427" s="100"/>
      <c r="O427" s="326"/>
      <c r="R427" s="326"/>
    </row>
    <row r="428" spans="3:18" x14ac:dyDescent="0.25">
      <c r="D428" s="1"/>
      <c r="G428" s="326"/>
      <c r="H428" s="100"/>
      <c r="I428" s="100"/>
      <c r="O428" s="326"/>
      <c r="R428" s="326"/>
    </row>
    <row r="429" spans="3:18" x14ac:dyDescent="0.25">
      <c r="D429" s="1"/>
      <c r="G429" s="326"/>
      <c r="H429" s="100"/>
      <c r="I429" s="100"/>
      <c r="O429" s="326"/>
      <c r="R429" s="326"/>
    </row>
    <row r="430" spans="3:18" x14ac:dyDescent="0.25">
      <c r="D430" s="1"/>
      <c r="G430" s="326"/>
      <c r="H430" s="100"/>
      <c r="I430" s="100"/>
      <c r="O430" s="326"/>
      <c r="R430" s="326"/>
    </row>
    <row r="431" spans="3:18" x14ac:dyDescent="0.25">
      <c r="D431" s="1"/>
      <c r="G431" s="326"/>
      <c r="H431" s="100"/>
      <c r="I431" s="100"/>
      <c r="O431" s="326"/>
      <c r="R431" s="326"/>
    </row>
    <row r="432" spans="3:18" x14ac:dyDescent="0.25">
      <c r="D432" s="1"/>
      <c r="G432" s="326"/>
      <c r="H432" s="100"/>
      <c r="I432" s="100"/>
      <c r="O432" s="326"/>
      <c r="R432" s="326"/>
    </row>
    <row r="433" spans="4:18" x14ac:dyDescent="0.25">
      <c r="D433" s="1"/>
      <c r="G433" s="326"/>
      <c r="H433" s="100"/>
      <c r="I433" s="100"/>
      <c r="O433" s="326"/>
      <c r="R433" s="326"/>
    </row>
    <row r="434" spans="4:18" x14ac:dyDescent="0.25">
      <c r="D434" s="1"/>
      <c r="G434" s="326"/>
      <c r="H434" s="100"/>
      <c r="I434" s="100"/>
      <c r="O434" s="326"/>
      <c r="R434" s="326"/>
    </row>
    <row r="435" spans="4:18" x14ac:dyDescent="0.25">
      <c r="D435" s="1"/>
      <c r="G435" s="326"/>
      <c r="H435" s="100"/>
      <c r="I435" s="100"/>
      <c r="O435" s="326"/>
      <c r="R435" s="326"/>
    </row>
    <row r="436" spans="4:18" x14ac:dyDescent="0.25">
      <c r="D436" s="1"/>
      <c r="G436" s="326"/>
      <c r="H436" s="100"/>
      <c r="I436" s="100"/>
      <c r="O436" s="326"/>
      <c r="R436" s="326"/>
    </row>
    <row r="437" spans="4:18" x14ac:dyDescent="0.25">
      <c r="D437" s="1"/>
      <c r="G437" s="326"/>
      <c r="H437" s="100"/>
      <c r="I437" s="100"/>
      <c r="O437" s="326"/>
      <c r="R437" s="326"/>
    </row>
    <row r="438" spans="4:18" x14ac:dyDescent="0.25">
      <c r="D438" s="1"/>
      <c r="G438" s="326"/>
      <c r="H438" s="100"/>
      <c r="I438" s="100"/>
      <c r="O438" s="326"/>
      <c r="R438" s="326"/>
    </row>
    <row r="439" spans="4:18" x14ac:dyDescent="0.25">
      <c r="D439" s="1"/>
      <c r="G439" s="326"/>
      <c r="H439" s="100"/>
      <c r="I439" s="100"/>
      <c r="O439" s="326"/>
      <c r="R439" s="326"/>
    </row>
    <row r="440" spans="4:18" x14ac:dyDescent="0.25">
      <c r="D440" s="1"/>
      <c r="G440" s="326"/>
      <c r="H440" s="100"/>
      <c r="I440" s="100"/>
      <c r="O440" s="326"/>
      <c r="R440" s="326"/>
    </row>
    <row r="441" spans="4:18" x14ac:dyDescent="0.25">
      <c r="D441" s="1"/>
      <c r="G441" s="326"/>
      <c r="H441" s="100"/>
      <c r="I441" s="100"/>
      <c r="O441" s="326"/>
      <c r="R441" s="326"/>
    </row>
    <row r="442" spans="4:18" x14ac:dyDescent="0.25">
      <c r="D442" s="1"/>
      <c r="G442" s="326"/>
      <c r="H442" s="100"/>
      <c r="I442" s="100"/>
      <c r="O442" s="326"/>
      <c r="R442" s="326"/>
    </row>
    <row r="443" spans="4:18" x14ac:dyDescent="0.25">
      <c r="D443" s="1"/>
      <c r="G443" s="326"/>
      <c r="H443" s="100"/>
      <c r="I443" s="100"/>
      <c r="O443" s="326"/>
      <c r="R443" s="326"/>
    </row>
    <row r="444" spans="4:18" x14ac:dyDescent="0.25">
      <c r="D444" s="1"/>
      <c r="G444" s="326"/>
      <c r="H444" s="100"/>
      <c r="I444" s="100"/>
      <c r="O444" s="326"/>
      <c r="R444" s="326"/>
    </row>
    <row r="445" spans="4:18" x14ac:dyDescent="0.25">
      <c r="D445" s="1"/>
      <c r="G445" s="326"/>
      <c r="H445" s="100"/>
      <c r="I445" s="100"/>
      <c r="O445" s="326"/>
      <c r="R445" s="326"/>
    </row>
    <row r="446" spans="4:18" x14ac:dyDescent="0.25">
      <c r="D446" s="1"/>
      <c r="G446" s="326"/>
      <c r="H446" s="100"/>
      <c r="I446" s="100"/>
      <c r="O446" s="326"/>
      <c r="R446" s="326"/>
    </row>
    <row r="447" spans="4:18" x14ac:dyDescent="0.25">
      <c r="D447" s="1"/>
      <c r="G447" s="326"/>
      <c r="H447" s="100"/>
      <c r="I447" s="100"/>
      <c r="O447" s="326"/>
      <c r="R447" s="326"/>
    </row>
    <row r="448" spans="4:18" x14ac:dyDescent="0.25">
      <c r="D448" s="1"/>
      <c r="G448" s="326"/>
      <c r="H448" s="100"/>
      <c r="I448" s="100"/>
      <c r="O448" s="326"/>
      <c r="R448" s="326"/>
    </row>
    <row r="449" spans="4:18" x14ac:dyDescent="0.25">
      <c r="D449" s="1"/>
      <c r="G449" s="326"/>
      <c r="H449" s="100"/>
      <c r="I449" s="100"/>
      <c r="O449" s="326"/>
      <c r="R449" s="326"/>
    </row>
    <row r="450" spans="4:18" x14ac:dyDescent="0.25">
      <c r="D450" s="1"/>
      <c r="G450" s="326"/>
      <c r="H450" s="100"/>
      <c r="I450" s="100"/>
      <c r="O450" s="326"/>
      <c r="R450" s="326"/>
    </row>
    <row r="451" spans="4:18" x14ac:dyDescent="0.25">
      <c r="D451" s="1"/>
      <c r="G451" s="326"/>
      <c r="H451" s="100"/>
      <c r="I451" s="100"/>
      <c r="O451" s="326"/>
      <c r="R451" s="326"/>
    </row>
    <row r="452" spans="4:18" x14ac:dyDescent="0.25">
      <c r="D452" s="1"/>
      <c r="G452" s="326"/>
      <c r="H452" s="100"/>
      <c r="I452" s="100"/>
      <c r="O452" s="326"/>
      <c r="R452" s="326"/>
    </row>
    <row r="453" spans="4:18" x14ac:dyDescent="0.25">
      <c r="D453" s="1"/>
      <c r="G453" s="326"/>
      <c r="H453" s="100"/>
      <c r="I453" s="100"/>
      <c r="O453" s="326"/>
      <c r="R453" s="326"/>
    </row>
    <row r="454" spans="4:18" x14ac:dyDescent="0.25">
      <c r="D454" s="1"/>
      <c r="G454" s="326"/>
      <c r="H454" s="100"/>
      <c r="I454" s="100"/>
      <c r="O454" s="326"/>
      <c r="R454" s="326"/>
    </row>
    <row r="455" spans="4:18" x14ac:dyDescent="0.25">
      <c r="D455" s="1"/>
      <c r="G455" s="326"/>
      <c r="H455" s="100"/>
      <c r="I455" s="100"/>
      <c r="O455" s="326"/>
      <c r="R455" s="326"/>
    </row>
    <row r="456" spans="4:18" x14ac:dyDescent="0.25">
      <c r="D456" s="1"/>
      <c r="G456" s="326"/>
      <c r="H456" s="100"/>
      <c r="I456" s="100"/>
      <c r="O456" s="326"/>
      <c r="R456" s="326"/>
    </row>
    <row r="457" spans="4:18" x14ac:dyDescent="0.25">
      <c r="D457" s="1"/>
      <c r="G457" s="326"/>
      <c r="H457" s="100"/>
      <c r="I457" s="100"/>
      <c r="O457" s="326"/>
      <c r="R457" s="326"/>
    </row>
    <row r="458" spans="4:18" x14ac:dyDescent="0.25">
      <c r="D458" s="1"/>
      <c r="G458" s="326"/>
      <c r="H458" s="100"/>
      <c r="I458" s="100"/>
      <c r="O458" s="326"/>
      <c r="R458" s="326"/>
    </row>
    <row r="459" spans="4:18" x14ac:dyDescent="0.25">
      <c r="D459" s="1"/>
      <c r="G459" s="326"/>
      <c r="H459" s="100"/>
      <c r="I459" s="100"/>
      <c r="O459" s="326"/>
      <c r="R459" s="326"/>
    </row>
    <row r="460" spans="4:18" x14ac:dyDescent="0.25">
      <c r="D460" s="1"/>
      <c r="G460" s="326"/>
      <c r="H460" s="100"/>
      <c r="I460" s="100"/>
      <c r="O460" s="326"/>
      <c r="R460" s="326"/>
    </row>
    <row r="461" spans="4:18" x14ac:dyDescent="0.25">
      <c r="D461" s="1"/>
      <c r="G461" s="326"/>
      <c r="H461" s="100"/>
      <c r="I461" s="100"/>
      <c r="O461" s="326"/>
      <c r="R461" s="326"/>
    </row>
    <row r="462" spans="4:18" x14ac:dyDescent="0.25">
      <c r="D462" s="1"/>
      <c r="G462" s="326"/>
      <c r="H462" s="100"/>
      <c r="I462" s="100"/>
      <c r="O462" s="326"/>
      <c r="R462" s="32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{8B5CB98C-B9D4-4D78-B333-1A64AFA15520}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{8CA57BC0-400E-4C86-8972-49DC02C251EA}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{293BAD10-EC80-4F19-BE47-5955DE6F010B}</x14:id>
        </ext>
      </extLst>
    </cfRule>
  </conditionalFormatting>
  <conditionalFormatting sqref="D9:D15 E9:R95 C96:R98 B96:B100 C99 E99:R99 E198:R198">
    <cfRule type="cellIs" dxfId="97" priority="7" operator="lessThan">
      <formula>0</formula>
    </cfRule>
  </conditionalFormatting>
  <conditionalFormatting sqref="D107:D113 E107:R193">
    <cfRule type="cellIs" dxfId="96" priority="4" operator="lessThan">
      <formula>0</formula>
    </cfRule>
  </conditionalFormatting>
  <conditionalFormatting sqref="D205:D211 E205:R291">
    <cfRule type="cellIs" dxfId="95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{C5CEE880-6106-4CA1-8D0B-7B85A122B7E3}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{D486D49B-3D65-4488-8800-2C96D11B260E}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{03B48632-DA54-4E0F-BCE5-DF27F5DFD5CA}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{75AFCFCD-F703-41EB-AF77-909D3E55B2CB}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{C2E63042-95A0-437D-95C5-55DA9BE2E7BB}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{751A2727-EDCB-4A83-BBE3-B3FD1FB5FC48}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B5CB98C-B9D4-4D78-B333-1A64AFA1552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8CA57BC0-400E-4C86-8972-49DC02C251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293BAD10-EC80-4F19-BE47-5955DE6F010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C5CEE880-6106-4CA1-8D0B-7B85A122B7E3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D486D49B-3D65-4488-8800-2C96D11B260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3B48632-DA54-4E0F-BCE5-DF27F5DFD5C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75AFCFCD-F703-41EB-AF77-909D3E55B2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C2E63042-95A0-437D-95C5-55DA9BE2E7B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51A2727-EDCB-4A83-BBE3-B3FD1FB5FC4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23A7A-71CF-439A-AB0A-7B4473B7AD89}">
  <sheetPr>
    <tabColor rgb="FFC00000"/>
    <pageSetUpPr fitToPage="1"/>
  </sheetPr>
  <dimension ref="A1:T462"/>
  <sheetViews>
    <sheetView showGridLines="0" tabSelected="1" zoomScale="55" zoomScaleNormal="55" workbookViewId="0">
      <selection activeCell="G30" sqref="G30"/>
    </sheetView>
  </sheetViews>
  <sheetFormatPr defaultColWidth="9.28515625" defaultRowHeight="15" x14ac:dyDescent="0.25"/>
  <cols>
    <col min="1" max="1" width="9.28515625" style="1"/>
    <col min="2" max="3" width="19.42578125" style="1" customWidth="1"/>
    <col min="4" max="4" width="43.28515625" style="22" bestFit="1" customWidth="1"/>
    <col min="5" max="5" width="18.7109375" style="100" bestFit="1" customWidth="1"/>
    <col min="6" max="6" width="16.28515625" style="100" bestFit="1" customWidth="1"/>
    <col min="7" max="7" width="14.5703125" style="329" bestFit="1" customWidth="1"/>
    <col min="8" max="8" width="9.28515625" style="101" bestFit="1" customWidth="1"/>
    <col min="9" max="9" width="10.140625" style="101" bestFit="1" customWidth="1"/>
    <col min="10" max="10" width="12.42578125" style="154" customWidth="1"/>
    <col min="11" max="11" width="15.28515625" style="101" customWidth="1"/>
    <col min="12" max="12" width="11.5703125" style="329" bestFit="1" customWidth="1"/>
    <col min="13" max="13" width="18.7109375" style="96" bestFit="1" customWidth="1"/>
    <col min="14" max="14" width="17.7109375" style="96" bestFit="1" customWidth="1"/>
    <col min="15" max="15" width="18.7109375" style="329" bestFit="1" customWidth="1"/>
    <col min="16" max="16" width="18.7109375" style="100" bestFit="1" customWidth="1"/>
    <col min="17" max="17" width="16.28515625" style="100" bestFit="1" customWidth="1"/>
    <col min="18" max="18" width="17.7109375" style="329" bestFit="1" customWidth="1"/>
    <col min="19" max="16384" width="9.28515625" style="1"/>
  </cols>
  <sheetData>
    <row r="1" spans="1:18" x14ac:dyDescent="0.25">
      <c r="A1" s="326"/>
    </row>
    <row r="2" spans="1:18" ht="18.75" x14ac:dyDescent="0.25">
      <c r="G2" s="505" t="s">
        <v>273</v>
      </c>
      <c r="H2" s="506"/>
      <c r="I2" s="506"/>
      <c r="J2" s="506"/>
      <c r="K2" s="506"/>
      <c r="L2" s="505"/>
    </row>
    <row r="4" spans="1:18" ht="23.25" x14ac:dyDescent="0.25">
      <c r="C4" s="491" t="s">
        <v>111</v>
      </c>
      <c r="D4" s="491"/>
      <c r="E4" s="491"/>
      <c r="F4" s="491"/>
      <c r="G4" s="492"/>
      <c r="H4" s="491"/>
      <c r="I4" s="491"/>
      <c r="J4" s="491"/>
      <c r="K4" s="491"/>
      <c r="L4" s="492"/>
      <c r="M4" s="491"/>
      <c r="N4" s="491"/>
      <c r="O4" s="492"/>
      <c r="P4" s="491"/>
      <c r="Q4" s="491"/>
      <c r="R4" s="492"/>
    </row>
    <row r="5" spans="1:18" x14ac:dyDescent="0.25">
      <c r="C5" s="493" t="s">
        <v>252</v>
      </c>
      <c r="D5" s="493"/>
      <c r="E5" s="493"/>
      <c r="F5" s="493"/>
      <c r="G5" s="494"/>
      <c r="H5" s="493"/>
      <c r="I5" s="493"/>
      <c r="J5" s="493"/>
      <c r="K5" s="493"/>
      <c r="L5" s="494"/>
      <c r="M5" s="493"/>
      <c r="N5" s="493"/>
      <c r="O5" s="494"/>
      <c r="P5" s="493"/>
      <c r="Q5" s="493"/>
      <c r="R5" s="494"/>
    </row>
    <row r="6" spans="1:18" ht="15.75" thickBot="1" x14ac:dyDescent="0.3">
      <c r="C6" s="493" t="str">
        <f>'HOME PAGE'!H5</f>
        <v>4 WEEKS ENDING 12-28-2025</v>
      </c>
      <c r="D6" s="493"/>
      <c r="E6" s="493"/>
      <c r="F6" s="493"/>
      <c r="G6" s="495"/>
      <c r="H6" s="493"/>
      <c r="I6" s="493"/>
      <c r="J6" s="493"/>
      <c r="K6" s="493"/>
      <c r="L6" s="495"/>
      <c r="M6" s="493"/>
      <c r="N6" s="493"/>
      <c r="O6" s="495"/>
      <c r="P6" s="493"/>
      <c r="Q6" s="493"/>
      <c r="R6" s="495"/>
    </row>
    <row r="7" spans="1:18" x14ac:dyDescent="0.25">
      <c r="E7" s="496" t="s">
        <v>48</v>
      </c>
      <c r="F7" s="497"/>
      <c r="G7" s="498"/>
      <c r="H7" s="497" t="s">
        <v>17</v>
      </c>
      <c r="I7" s="497"/>
      <c r="J7" s="499" t="s">
        <v>18</v>
      </c>
      <c r="K7" s="500"/>
      <c r="L7" s="498"/>
      <c r="M7" s="501" t="s">
        <v>19</v>
      </c>
      <c r="N7" s="501"/>
      <c r="O7" s="502"/>
      <c r="P7" s="496" t="s">
        <v>20</v>
      </c>
      <c r="Q7" s="497"/>
      <c r="R7" s="498"/>
    </row>
    <row r="8" spans="1:18" s="2" customFormat="1" ht="29.25" customHeight="1" thickBot="1" x14ac:dyDescent="0.3">
      <c r="A8" s="1"/>
      <c r="D8" s="23"/>
      <c r="E8" s="130" t="s">
        <v>16</v>
      </c>
      <c r="F8" s="139" t="s">
        <v>22</v>
      </c>
      <c r="G8" s="309" t="s">
        <v>23</v>
      </c>
      <c r="H8" s="108" t="s">
        <v>16</v>
      </c>
      <c r="I8" s="300" t="s">
        <v>22</v>
      </c>
      <c r="J8" s="98" t="s">
        <v>16</v>
      </c>
      <c r="K8" s="99" t="s">
        <v>22</v>
      </c>
      <c r="L8" s="309" t="s">
        <v>23</v>
      </c>
      <c r="M8" s="248" t="s">
        <v>16</v>
      </c>
      <c r="N8" s="155" t="s">
        <v>22</v>
      </c>
      <c r="O8" s="330" t="s">
        <v>23</v>
      </c>
      <c r="P8" s="103" t="s">
        <v>16</v>
      </c>
      <c r="Q8" s="99" t="s">
        <v>22</v>
      </c>
      <c r="R8" s="309" t="s">
        <v>23</v>
      </c>
    </row>
    <row r="9" spans="1:18" ht="14.45" customHeight="1" x14ac:dyDescent="0.25">
      <c r="B9" s="464" t="s">
        <v>46</v>
      </c>
      <c r="C9" s="467" t="s">
        <v>355</v>
      </c>
      <c r="D9" s="104" t="s">
        <v>281</v>
      </c>
      <c r="E9" s="115">
        <f>'Segment Data'!E44</f>
        <v>13816.443749794737</v>
      </c>
      <c r="F9" s="93">
        <f>'Segment Data'!F44</f>
        <v>9275.9222829163318</v>
      </c>
      <c r="G9" s="310">
        <f>'Segment Data'!G44</f>
        <v>2.04292003695635</v>
      </c>
      <c r="H9" s="109">
        <f>'Segment Data'!H44</f>
        <v>5.0973123382553123E-3</v>
      </c>
      <c r="I9" s="262">
        <f>'Segment Data'!I44</f>
        <v>3.4604103057083568E-3</v>
      </c>
      <c r="J9" s="115">
        <f>'Segment Data'!J44</f>
        <v>32.442412515843152</v>
      </c>
      <c r="K9" s="93">
        <f>'Segment Data'!K44</f>
        <v>21.037914065000884</v>
      </c>
      <c r="L9" s="310">
        <f>'Segment Data'!L44</f>
        <v>1.8447031367212072</v>
      </c>
      <c r="M9" s="109">
        <f>'Segment Data'!M44</f>
        <v>448238.76763278362</v>
      </c>
      <c r="N9" s="93">
        <f>'Segment Data'!N44</f>
        <v>396456.3975977528</v>
      </c>
      <c r="O9" s="331">
        <f>'Segment Data'!O44</f>
        <v>7.6562041739215401</v>
      </c>
      <c r="P9" s="115">
        <f>'Segment Data'!P44</f>
        <v>79585.932733297348</v>
      </c>
      <c r="Q9" s="93">
        <f>'Segment Data'!Q44</f>
        <v>66694.098100304604</v>
      </c>
      <c r="R9" s="310">
        <f>'Segment Data'!R44</f>
        <v>5.1733597272199932</v>
      </c>
    </row>
    <row r="10" spans="1:18" x14ac:dyDescent="0.25">
      <c r="B10" s="465"/>
      <c r="C10" s="468"/>
      <c r="D10" s="90" t="s">
        <v>283</v>
      </c>
      <c r="E10" s="117">
        <f>'Segment Data'!E45</f>
        <v>9926232.2383250631</v>
      </c>
      <c r="F10" s="92">
        <f>'Segment Data'!F45</f>
        <v>-841137.00480799377</v>
      </c>
      <c r="G10" s="311">
        <f>'Segment Data'!G45</f>
        <v>-7.8119082369580026E-2</v>
      </c>
      <c r="H10" s="110">
        <f>'Segment Data'!H45</f>
        <v>3.6620932981798364</v>
      </c>
      <c r="I10" s="263">
        <f>'Segment Data'!I45</f>
        <v>-0.21964775906161282</v>
      </c>
      <c r="J10" s="117">
        <f>'Segment Data'!J45</f>
        <v>8.9161692788993943</v>
      </c>
      <c r="K10" s="92">
        <f>'Segment Data'!K45</f>
        <v>0.4380250440104021</v>
      </c>
      <c r="L10" s="311">
        <f>'Segment Data'!L45</f>
        <v>5.1665203124034532E-2</v>
      </c>
      <c r="M10" s="110">
        <f>'Segment Data'!M45</f>
        <v>88503966.938574702</v>
      </c>
      <c r="N10" s="92">
        <f>'Segment Data'!N45</f>
        <v>-2783342.5350148678</v>
      </c>
      <c r="O10" s="332">
        <f>'Segment Data'!O45</f>
        <v>-3.0489917504032907E-2</v>
      </c>
      <c r="P10" s="117">
        <f>'Segment Data'!P45</f>
        <v>25709410.476250302</v>
      </c>
      <c r="Q10" s="92">
        <f>'Segment Data'!Q45</f>
        <v>-1769223.25123154</v>
      </c>
      <c r="R10" s="311">
        <f>'Segment Data'!R45</f>
        <v>-6.4385415547866559E-2</v>
      </c>
    </row>
    <row r="11" spans="1:18" ht="15.75" thickBot="1" x14ac:dyDescent="0.3">
      <c r="B11" s="465"/>
      <c r="C11" s="469"/>
      <c r="D11" s="91" t="s">
        <v>286</v>
      </c>
      <c r="E11" s="119">
        <f>'Segment Data'!E46</f>
        <v>708234.46178598551</v>
      </c>
      <c r="F11" s="94">
        <f>'Segment Data'!F46</f>
        <v>-239981.14474544022</v>
      </c>
      <c r="G11" s="312">
        <f>'Segment Data'!G46</f>
        <v>-0.25308710708031018</v>
      </c>
      <c r="H11" s="111">
        <f>'Segment Data'!H46</f>
        <v>0.26128954207141386</v>
      </c>
      <c r="I11" s="264">
        <f>'Segment Data'!I46</f>
        <v>-8.0551381916359743E-2</v>
      </c>
      <c r="J11" s="119">
        <f>'Segment Data'!J46</f>
        <v>14.186376636242141</v>
      </c>
      <c r="K11" s="94">
        <f>'Segment Data'!K46</f>
        <v>1.710403457660977</v>
      </c>
      <c r="L11" s="312">
        <f>'Segment Data'!L46</f>
        <v>0.13709579470701408</v>
      </c>
      <c r="M11" s="111">
        <f>'Segment Data'!M46</f>
        <v>10047280.821662232</v>
      </c>
      <c r="N11" s="94">
        <f>'Segment Data'!N46</f>
        <v>-1782631.6529359054</v>
      </c>
      <c r="O11" s="333">
        <f>'Segment Data'!O46</f>
        <v>-0.15068849044857041</v>
      </c>
      <c r="P11" s="119">
        <f>'Segment Data'!P46</f>
        <v>2604545.230608318</v>
      </c>
      <c r="Q11" s="94">
        <f>'Segment Data'!Q46</f>
        <v>-884002.81354453135</v>
      </c>
      <c r="R11" s="312">
        <f>'Segment Data'!R46</f>
        <v>-0.25340135848958917</v>
      </c>
    </row>
    <row r="12" spans="1:18" x14ac:dyDescent="0.25">
      <c r="B12" s="465"/>
      <c r="C12" s="511" t="s">
        <v>354</v>
      </c>
      <c r="D12" s="104" t="s">
        <v>280</v>
      </c>
      <c r="E12" s="115">
        <f>'Segment Data'!E47</f>
        <v>52361.920819654079</v>
      </c>
      <c r="F12" s="93">
        <f>'Segment Data'!F47</f>
        <v>2270.8750247602002</v>
      </c>
      <c r="G12" s="310">
        <f>'Segment Data'!G47</f>
        <v>4.533494936517548E-2</v>
      </c>
      <c r="H12" s="109">
        <f>'Segment Data'!H47</f>
        <v>1.9317927961942864E-2</v>
      </c>
      <c r="I12" s="262">
        <f>'Segment Data'!I47</f>
        <v>1.2596200622479979E-3</v>
      </c>
      <c r="J12" s="115">
        <f>'Segment Data'!J47</f>
        <v>27.346842020154405</v>
      </c>
      <c r="K12" s="93">
        <f>'Segment Data'!K47</f>
        <v>-2.1362432079216305</v>
      </c>
      <c r="L12" s="310">
        <f>'Segment Data'!L47</f>
        <v>-7.2456569297141851E-2</v>
      </c>
      <c r="M12" s="109">
        <f>'Segment Data'!M47</f>
        <v>1431933.1765269139</v>
      </c>
      <c r="N12" s="93">
        <f>'Segment Data'!N47</f>
        <v>-44905.395807401976</v>
      </c>
      <c r="O12" s="331">
        <f>'Segment Data'!O47</f>
        <v>-3.040643483222662E-2</v>
      </c>
      <c r="P12" s="115">
        <f>'Segment Data'!P47</f>
        <v>288284.17117741058</v>
      </c>
      <c r="Q12" s="93">
        <f>'Segment Data'!Q47</f>
        <v>-35453.599801693228</v>
      </c>
      <c r="R12" s="310">
        <f>'Segment Data'!R47</f>
        <v>-0.10951332522760107</v>
      </c>
    </row>
    <row r="13" spans="1:18" x14ac:dyDescent="0.25">
      <c r="B13" s="465"/>
      <c r="C13" s="471"/>
      <c r="D13" s="90" t="s">
        <v>282</v>
      </c>
      <c r="E13" s="117">
        <f>'Segment Data'!E48</f>
        <v>1106203.5751495529</v>
      </c>
      <c r="F13" s="92">
        <f>'Segment Data'!F48</f>
        <v>-95054.578127193497</v>
      </c>
      <c r="G13" s="311">
        <f>'Segment Data'!G48</f>
        <v>-7.9129184570283437E-2</v>
      </c>
      <c r="H13" s="110">
        <f>'Segment Data'!H48</f>
        <v>0.40811262538637877</v>
      </c>
      <c r="I13" s="263">
        <f>'Segment Data'!I48</f>
        <v>-2.4952591253630418E-2</v>
      </c>
      <c r="J13" s="117">
        <f>'Segment Data'!J48</f>
        <v>9.7153199972181827</v>
      </c>
      <c r="K13" s="92">
        <f>'Segment Data'!K48</f>
        <v>0.27315726673761098</v>
      </c>
      <c r="L13" s="311">
        <f>'Segment Data'!L48</f>
        <v>2.8929523302518665E-2</v>
      </c>
      <c r="M13" s="110">
        <f>'Segment Data'!M48</f>
        <v>10747121.714644698</v>
      </c>
      <c r="N13" s="92">
        <f>'Segment Data'!N48</f>
        <v>-595353.24991091527</v>
      </c>
      <c r="O13" s="332">
        <f>'Segment Data'!O48</f>
        <v>-5.2488830856700121E-2</v>
      </c>
      <c r="P13" s="117">
        <f>'Segment Data'!P48</f>
        <v>2358470.3719611391</v>
      </c>
      <c r="Q13" s="92">
        <f>'Segment Data'!Q48</f>
        <v>-150357.87269052723</v>
      </c>
      <c r="R13" s="311">
        <f>'Segment Data'!R48</f>
        <v>-5.9931513052382507E-2</v>
      </c>
    </row>
    <row r="14" spans="1:18" x14ac:dyDescent="0.25">
      <c r="B14" s="465"/>
      <c r="C14" s="471"/>
      <c r="D14" s="90" t="s">
        <v>284</v>
      </c>
      <c r="E14" s="117">
        <f>'Segment Data'!E49</f>
        <v>230176691.28691798</v>
      </c>
      <c r="F14" s="92">
        <f>'Segment Data'!F49</f>
        <v>-3794119.1818910837</v>
      </c>
      <c r="G14" s="311">
        <f>'Segment Data'!G49</f>
        <v>-1.621620737342739E-2</v>
      </c>
      <c r="H14" s="110">
        <f>'Segment Data'!H49</f>
        <v>84.91928239443105</v>
      </c>
      <c r="I14" s="263">
        <f>'Segment Data'!I49</f>
        <v>0.57053566857210569</v>
      </c>
      <c r="J14" s="117">
        <f>'Segment Data'!J49</f>
        <v>6.4556382449678091</v>
      </c>
      <c r="K14" s="92">
        <f>'Segment Data'!K49</f>
        <v>-2.7607875075786659E-2</v>
      </c>
      <c r="L14" s="311">
        <f>'Segment Data'!L49</f>
        <v>-4.2583413562588945E-3</v>
      </c>
      <c r="M14" s="110">
        <f>'Segment Data'!M49</f>
        <v>1485937451.3719764</v>
      </c>
      <c r="N14" s="92">
        <f>'Segment Data'!N49</f>
        <v>-30952897.803385496</v>
      </c>
      <c r="O14" s="332">
        <f>'Segment Data'!O49</f>
        <v>-2.040549458318635E-2</v>
      </c>
      <c r="P14" s="117">
        <f>'Segment Data'!P49</f>
        <v>382021852.91221994</v>
      </c>
      <c r="Q14" s="92">
        <f>'Segment Data'!Q49</f>
        <v>-1903769.8945249319</v>
      </c>
      <c r="R14" s="311">
        <f>'Segment Data'!R49</f>
        <v>-4.9586945528853777E-3</v>
      </c>
    </row>
    <row r="15" spans="1:18" ht="15.75" thickBot="1" x14ac:dyDescent="0.3">
      <c r="B15" s="510"/>
      <c r="C15" s="512"/>
      <c r="D15" s="91" t="s">
        <v>285</v>
      </c>
      <c r="E15" s="119">
        <f>'Segment Data'!E50</f>
        <v>29164953.170894671</v>
      </c>
      <c r="F15" s="94">
        <f>'Segment Data'!F50</f>
        <v>-1324830.01943646</v>
      </c>
      <c r="G15" s="312">
        <f>'Segment Data'!G50</f>
        <v>-4.3451605121829398E-2</v>
      </c>
      <c r="H15" s="111">
        <f>'Segment Data'!H50</f>
        <v>10.75985096706585</v>
      </c>
      <c r="I15" s="264">
        <f>'Segment Data'!I50</f>
        <v>-0.23201162850539703</v>
      </c>
      <c r="J15" s="119">
        <f>'Segment Data'!J50</f>
        <v>5.6309871287909035</v>
      </c>
      <c r="K15" s="94">
        <f>'Segment Data'!K50</f>
        <v>-2.0788907731599693E-2</v>
      </c>
      <c r="L15" s="312">
        <f>'Segment Data'!L50</f>
        <v>-3.6782964500466932E-3</v>
      </c>
      <c r="M15" s="111">
        <f>'Segment Data'!M50</f>
        <v>164227475.91709733</v>
      </c>
      <c r="N15" s="94">
        <f>'Segment Data'!N50</f>
        <v>-8093950.0767827928</v>
      </c>
      <c r="O15" s="333">
        <f>'Segment Data'!O50</f>
        <v>-4.6970073687007695E-2</v>
      </c>
      <c r="P15" s="119">
        <f>'Segment Data'!P50</f>
        <v>33858571.6763376</v>
      </c>
      <c r="Q15" s="94">
        <f>'Segment Data'!Q50</f>
        <v>-1195406.3589609861</v>
      </c>
      <c r="R15" s="312">
        <f>'Segment Data'!R50</f>
        <v>-3.4101874479331225E-2</v>
      </c>
    </row>
    <row r="16" spans="1:18" x14ac:dyDescent="0.25">
      <c r="B16" s="473" t="s">
        <v>47</v>
      </c>
      <c r="C16" s="474"/>
      <c r="D16" s="82" t="str">
        <f>_xlfn.XLOOKUP('TOTAL U.S. FOOD'!E16,'Form Data'!E:E,'Form Data'!D:D,"NOT FOUND",0)</f>
        <v>SHREDDED</v>
      </c>
      <c r="E16" s="121">
        <f>'Form Data'!E92</f>
        <v>68269848.988187343</v>
      </c>
      <c r="F16" s="106">
        <f>'Form Data'!F92</f>
        <v>-499562.95818713307</v>
      </c>
      <c r="G16" s="315">
        <f>'Form Data'!G92</f>
        <v>-7.2643191798220695E-3</v>
      </c>
      <c r="H16" s="112">
        <f>'Form Data'!H92</f>
        <v>27.471951054945528</v>
      </c>
      <c r="I16" s="265">
        <f>'Form Data'!I92</f>
        <v>-0.51903312105559962</v>
      </c>
      <c r="J16" s="121">
        <f>'Form Data'!J92</f>
        <v>5.106314452211187</v>
      </c>
      <c r="K16" s="106">
        <f>'Form Data'!K92</f>
        <v>-0.15213618503415294</v>
      </c>
      <c r="L16" s="315">
        <f>'Form Data'!L92</f>
        <v>-2.8931751104893908E-2</v>
      </c>
      <c r="M16" s="112">
        <f>'Form Data'!M92</f>
        <v>348607316.53865629</v>
      </c>
      <c r="N16" s="106">
        <f>'Form Data'!N92</f>
        <v>-13013241.533743858</v>
      </c>
      <c r="O16" s="336">
        <f>'Form Data'!O92</f>
        <v>-3.5985900810258896E-2</v>
      </c>
      <c r="P16" s="121">
        <f>'Form Data'!P92</f>
        <v>104191958.36867835</v>
      </c>
      <c r="Q16" s="106">
        <f>'Form Data'!Q92</f>
        <v>-1197117.3771393597</v>
      </c>
      <c r="R16" s="315">
        <f>'Form Data'!R92</f>
        <v>-1.1359027192027219E-2</v>
      </c>
    </row>
    <row r="17" spans="2:18" x14ac:dyDescent="0.25">
      <c r="B17" s="475"/>
      <c r="C17" s="476"/>
      <c r="D17" s="83" t="str">
        <f>_xlfn.XLOOKUP('TOTAL U.S. FOOD'!E17,'Form Data'!E:E,'Form Data'!D:D,"NOT FOUND",0)</f>
        <v>CHUNK</v>
      </c>
      <c r="E17" s="123">
        <f>'Form Data'!E93</f>
        <v>37481475.97863885</v>
      </c>
      <c r="F17" s="105">
        <f>'Form Data'!F93</f>
        <v>1653359.8875043467</v>
      </c>
      <c r="G17" s="316">
        <f>'Form Data'!G93</f>
        <v>4.614699481543387E-2</v>
      </c>
      <c r="H17" s="113">
        <f>'Form Data'!H93</f>
        <v>15.082635875325417</v>
      </c>
      <c r="I17" s="266">
        <f>'Form Data'!I93</f>
        <v>0.49963738546050074</v>
      </c>
      <c r="J17" s="123">
        <f>'Form Data'!J93</f>
        <v>6.7627553954859483</v>
      </c>
      <c r="K17" s="105">
        <f>'Form Data'!K93</f>
        <v>2.8486049365342936E-2</v>
      </c>
      <c r="L17" s="316">
        <f>'Form Data'!L93</f>
        <v>4.2300133691196692E-3</v>
      </c>
      <c r="M17" s="113">
        <f>'Form Data'!M93</f>
        <v>253478053.90531686</v>
      </c>
      <c r="N17" s="105">
        <f>'Form Data'!N93</f>
        <v>12201869.983539373</v>
      </c>
      <c r="O17" s="337">
        <f>'Form Data'!O93</f>
        <v>5.0572210589567589E-2</v>
      </c>
      <c r="P17" s="123">
        <f>'Form Data'!P93</f>
        <v>59931993.518838741</v>
      </c>
      <c r="Q17" s="105">
        <f>'Form Data'!Q93</f>
        <v>2136163.3323599994</v>
      </c>
      <c r="R17" s="316">
        <f>'Form Data'!R93</f>
        <v>3.6960509529280053E-2</v>
      </c>
    </row>
    <row r="18" spans="2:18" x14ac:dyDescent="0.25">
      <c r="B18" s="475"/>
      <c r="C18" s="476"/>
      <c r="D18" s="83" t="str">
        <f>_xlfn.XLOOKUP('TOTAL U.S. FOOD'!E18,'Form Data'!E:E,'Form Data'!D:D,"NOT FOUND",0)</f>
        <v>SLICED</v>
      </c>
      <c r="E18" s="123">
        <f>'Form Data'!E94</f>
        <v>28240617.127309684</v>
      </c>
      <c r="F18" s="105">
        <f>'Form Data'!F94</f>
        <v>205094.94826385006</v>
      </c>
      <c r="G18" s="316">
        <f>'Form Data'!G94</f>
        <v>7.3155387281190389E-3</v>
      </c>
      <c r="H18" s="113">
        <f>'Form Data'!H94</f>
        <v>11.364092098946172</v>
      </c>
      <c r="I18" s="266">
        <f>'Form Data'!I94</f>
        <v>-4.7112904399392974E-2</v>
      </c>
      <c r="J18" s="123">
        <f>'Form Data'!J94</f>
        <v>6.4934711226010817</v>
      </c>
      <c r="K18" s="105">
        <f>'Form Data'!K94</f>
        <v>-7.6636259128098239E-2</v>
      </c>
      <c r="L18" s="316">
        <f>'Form Data'!L94</f>
        <v>-1.1664384564126929E-2</v>
      </c>
      <c r="M18" s="113">
        <f>'Form Data'!M94</f>
        <v>183379631.80061895</v>
      </c>
      <c r="N18" s="105">
        <f>'Form Data'!N94</f>
        <v>-816759.41856223345</v>
      </c>
      <c r="O18" s="337">
        <f>'Form Data'!O94</f>
        <v>-4.4341770930264608E-3</v>
      </c>
      <c r="P18" s="123">
        <f>'Form Data'!P94</f>
        <v>55999453.045064792</v>
      </c>
      <c r="Q18" s="105">
        <f>'Form Data'!Q94</f>
        <v>674617.19044347107</v>
      </c>
      <c r="R18" s="316">
        <f>'Form Data'!R94</f>
        <v>1.2193749516332633E-2</v>
      </c>
    </row>
    <row r="19" spans="2:18" x14ac:dyDescent="0.25">
      <c r="B19" s="475"/>
      <c r="C19" s="476"/>
      <c r="D19" s="83" t="str">
        <f>_xlfn.XLOOKUP('TOTAL U.S. FOOD'!E19,'Form Data'!E:E,'Form Data'!D:D,"NOT FOUND",0)</f>
        <v>CREAM CHEESE</v>
      </c>
      <c r="E19" s="123">
        <f>'Form Data'!E95</f>
        <v>22462220.24026705</v>
      </c>
      <c r="F19" s="105">
        <f>'Form Data'!F95</f>
        <v>257198.87157620862</v>
      </c>
      <c r="G19" s="316">
        <f>'Form Data'!G95</f>
        <v>1.158291484190418E-2</v>
      </c>
      <c r="H19" s="113">
        <f>'Form Data'!H95</f>
        <v>9.0388513256092882</v>
      </c>
      <c r="I19" s="266">
        <f>'Form Data'!I95</f>
        <v>8.1560351438980661E-4</v>
      </c>
      <c r="J19" s="123">
        <f>'Form Data'!J95</f>
        <v>6.211045058099943</v>
      </c>
      <c r="K19" s="105">
        <f>'Form Data'!K95</f>
        <v>-0.13427341432280393</v>
      </c>
      <c r="L19" s="316">
        <f>'Form Data'!L95</f>
        <v>-2.116102050769662E-2</v>
      </c>
      <c r="M19" s="113">
        <f>'Form Data'!M95</f>
        <v>139513862.01726317</v>
      </c>
      <c r="N19" s="105">
        <f>'Form Data'!N95</f>
        <v>-1384070.2540326416</v>
      </c>
      <c r="O19" s="337">
        <f>'Form Data'!O95</f>
        <v>-9.8232119643008337E-3</v>
      </c>
      <c r="P19" s="123">
        <f>'Form Data'!P95</f>
        <v>39101310.537281632</v>
      </c>
      <c r="Q19" s="105">
        <f>'Form Data'!Q95</f>
        <v>958350.43866405636</v>
      </c>
      <c r="R19" s="316">
        <f>'Form Data'!R95</f>
        <v>2.5125224581056836E-2</v>
      </c>
    </row>
    <row r="20" spans="2:18" x14ac:dyDescent="0.25">
      <c r="B20" s="475"/>
      <c r="C20" s="476"/>
      <c r="D20" s="83" t="str">
        <f>_xlfn.XLOOKUP('TOTAL U.S. FOOD'!E20,'Form Data'!E:E,'Form Data'!D:D,"NOT FOUND",0)</f>
        <v>STRING AND STICK</v>
      </c>
      <c r="E20" s="123">
        <f>'Form Data'!E96</f>
        <v>11253200.064701835</v>
      </c>
      <c r="F20" s="105">
        <f>'Form Data'!F96</f>
        <v>507822.56976848654</v>
      </c>
      <c r="G20" s="316">
        <f>'Form Data'!G96</f>
        <v>4.7259630479053398E-2</v>
      </c>
      <c r="H20" s="113">
        <f>'Form Data'!H96</f>
        <v>4.5283147095065361</v>
      </c>
      <c r="I20" s="266">
        <f>'Form Data'!I96</f>
        <v>0.15465957835058664</v>
      </c>
      <c r="J20" s="123">
        <f>'Form Data'!J96</f>
        <v>6.3422910952494185</v>
      </c>
      <c r="K20" s="105">
        <f>'Form Data'!K96</f>
        <v>-8.0642299506395787E-2</v>
      </c>
      <c r="L20" s="316">
        <f>'Form Data'!L96</f>
        <v>-1.2555369104751806E-2</v>
      </c>
      <c r="M20" s="113">
        <f>'Form Data'!M96</f>
        <v>71371070.563418627</v>
      </c>
      <c r="N20" s="105">
        <f>'Form Data'!N96</f>
        <v>2354226.6119536459</v>
      </c>
      <c r="O20" s="337">
        <f>'Form Data'!O96</f>
        <v>3.4110899269882859E-2</v>
      </c>
      <c r="P20" s="123">
        <f>'Form Data'!P96</f>
        <v>14233260.034810429</v>
      </c>
      <c r="Q20" s="105">
        <f>'Form Data'!Q96</f>
        <v>553638.03617663123</v>
      </c>
      <c r="R20" s="316">
        <f>'Form Data'!R96</f>
        <v>4.0471734981560439E-2</v>
      </c>
    </row>
    <row r="21" spans="2:18" x14ac:dyDescent="0.25">
      <c r="B21" s="475"/>
      <c r="C21" s="476"/>
      <c r="D21" s="83" t="str">
        <f>_xlfn.XLOOKUP('TOTAL U.S. FOOD'!E21,'Form Data'!E:E,'Form Data'!D:D,"NOT FOUND",0)</f>
        <v>UNKNOWN</v>
      </c>
      <c r="E21" s="123">
        <f>'Form Data'!E97</f>
        <v>6651018.6582074575</v>
      </c>
      <c r="F21" s="105">
        <f>'Form Data'!F97</f>
        <v>-597173.13412213232</v>
      </c>
      <c r="G21" s="316">
        <f>'Form Data'!G97</f>
        <v>-8.2389256690764134E-2</v>
      </c>
      <c r="H21" s="113">
        <f>'Form Data'!H97</f>
        <v>2.6763858680194237</v>
      </c>
      <c r="I21" s="266">
        <f>'Form Data'!I97</f>
        <v>-0.27382144103718487</v>
      </c>
      <c r="J21" s="123">
        <f>'Form Data'!J97</f>
        <v>12.148703750370375</v>
      </c>
      <c r="K21" s="105">
        <f>'Form Data'!K97</f>
        <v>0.7169983658408583</v>
      </c>
      <c r="L21" s="316">
        <f>'Form Data'!L97</f>
        <v>6.2720157817500219E-2</v>
      </c>
      <c r="M21" s="113">
        <f>'Form Data'!M97</f>
        <v>80801255.316748276</v>
      </c>
      <c r="N21" s="105">
        <f>'Form Data'!N97</f>
        <v>-2057937.8237285465</v>
      </c>
      <c r="O21" s="337">
        <f>'Form Data'!O97</f>
        <v>-2.4836566055375226E-2</v>
      </c>
      <c r="P21" s="123">
        <f>'Form Data'!P97</f>
        <v>12658628.263158258</v>
      </c>
      <c r="Q21" s="105">
        <f>'Form Data'!Q97</f>
        <v>-1041704.0490165967</v>
      </c>
      <c r="R21" s="316">
        <f>'Form Data'!R97</f>
        <v>-7.6034947567723027E-2</v>
      </c>
    </row>
    <row r="22" spans="2:18" x14ac:dyDescent="0.25">
      <c r="B22" s="475"/>
      <c r="C22" s="476"/>
      <c r="D22" s="83" t="str">
        <f>_xlfn.XLOOKUP('TOTAL U.S. FOOD'!E22,'Form Data'!E:E,'Form Data'!D:D,"NOT FOUND",0)</f>
        <v>RICOTTA</v>
      </c>
      <c r="E22" s="123">
        <f>'Form Data'!E98</f>
        <v>6227183.3876567241</v>
      </c>
      <c r="F22" s="105">
        <f>'Form Data'!F98</f>
        <v>-51374.733604026958</v>
      </c>
      <c r="G22" s="316">
        <f>'Form Data'!G98</f>
        <v>-8.1825687700587506E-3</v>
      </c>
      <c r="H22" s="113">
        <f>'Form Data'!H98</f>
        <v>2.5058335381037091</v>
      </c>
      <c r="I22" s="266">
        <f>'Form Data'!I98</f>
        <v>-4.9707014683848083E-2</v>
      </c>
      <c r="J22" s="123">
        <f>'Form Data'!J98</f>
        <v>3.5554376700334562</v>
      </c>
      <c r="K22" s="105">
        <f>'Form Data'!K98</f>
        <v>0.14355889353168161</v>
      </c>
      <c r="L22" s="316">
        <f>'Form Data'!L98</f>
        <v>4.2076199928437565E-2</v>
      </c>
      <c r="M22" s="113">
        <f>'Form Data'!M98</f>
        <v>22140362.394681267</v>
      </c>
      <c r="N22" s="105">
        <f>'Form Data'!N98</f>
        <v>718683.19371885434</v>
      </c>
      <c r="O22" s="337">
        <f>'Form Data'!O98</f>
        <v>3.3549339758881552E-2</v>
      </c>
      <c r="P22" s="123">
        <f>'Form Data'!P98</f>
        <v>5009743.3126247488</v>
      </c>
      <c r="Q22" s="105">
        <f>'Form Data'!Q98</f>
        <v>25635.118908593431</v>
      </c>
      <c r="R22" s="316">
        <f>'Form Data'!R98</f>
        <v>5.1433712737042059E-3</v>
      </c>
    </row>
    <row r="23" spans="2:18" x14ac:dyDescent="0.25">
      <c r="B23" s="475"/>
      <c r="C23" s="476"/>
      <c r="D23" s="83" t="str">
        <f>_xlfn.XLOOKUP('TOTAL U.S. FOOD'!E23,'Form Data'!E:E,'Form Data'!D:D,"NOT FOUND",0)</f>
        <v>GRATED</v>
      </c>
      <c r="E23" s="123">
        <f>'Form Data'!E99</f>
        <v>4967433.1850487515</v>
      </c>
      <c r="F23" s="105">
        <f>'Form Data'!F99</f>
        <v>-61142.060491286218</v>
      </c>
      <c r="G23" s="316">
        <f>'Form Data'!G99</f>
        <v>-1.2158923254755819E-2</v>
      </c>
      <c r="H23" s="113">
        <f>'Form Data'!H99</f>
        <v>1.9989070336450268</v>
      </c>
      <c r="I23" s="266">
        <f>'Form Data'!I99</f>
        <v>-4.7857161975854545E-2</v>
      </c>
      <c r="J23" s="123">
        <f>'Form Data'!J99</f>
        <v>9.4269003163505651</v>
      </c>
      <c r="K23" s="105">
        <f>'Form Data'!K99</f>
        <v>0.24923636502561486</v>
      </c>
      <c r="L23" s="316">
        <f>'Form Data'!L99</f>
        <v>2.7156841473764508E-2</v>
      </c>
      <c r="M23" s="113">
        <f>'Form Data'!M99</f>
        <v>46827497.463586375</v>
      </c>
      <c r="N23" s="105">
        <f>'Form Data'!N99</f>
        <v>676923.70606856048</v>
      </c>
      <c r="O23" s="337">
        <f>'Form Data'!O99</f>
        <v>1.4667720267687707E-2</v>
      </c>
      <c r="P23" s="123">
        <f>'Form Data'!P99</f>
        <v>10295722.801294919</v>
      </c>
      <c r="Q23" s="105">
        <f>'Form Data'!Q99</f>
        <v>-115579.72541181557</v>
      </c>
      <c r="R23" s="316">
        <f>'Form Data'!R99</f>
        <v>-1.1101370372759241E-2</v>
      </c>
    </row>
    <row r="24" spans="2:18" x14ac:dyDescent="0.25">
      <c r="B24" s="475"/>
      <c r="C24" s="476"/>
      <c r="D24" s="83" t="str">
        <f>_xlfn.XLOOKUP('TOTAL U.S. FOOD'!E24,'Form Data'!E:E,'Form Data'!D:D,"NOT FOUND",0)</f>
        <v>GRAB AND GO</v>
      </c>
      <c r="E24" s="123">
        <f>'Form Data'!E100</f>
        <v>3928267.5423516948</v>
      </c>
      <c r="F24" s="105">
        <f>'Form Data'!F100</f>
        <v>476704.39331775671</v>
      </c>
      <c r="G24" s="316">
        <f>'Form Data'!G100</f>
        <v>0.13811260948569984</v>
      </c>
      <c r="H24" s="113">
        <f>'Form Data'!H100</f>
        <v>1.5807442854149232</v>
      </c>
      <c r="I24" s="266">
        <f>'Form Data'!I100</f>
        <v>0.17586605899625152</v>
      </c>
      <c r="J24" s="123">
        <f>'Form Data'!J100</f>
        <v>9.6987232824811844</v>
      </c>
      <c r="K24" s="105">
        <f>'Form Data'!K100</f>
        <v>0.2269689245552069</v>
      </c>
      <c r="L24" s="316">
        <f>'Form Data'!L100</f>
        <v>2.3962712289437593E-2</v>
      </c>
      <c r="M24" s="113">
        <f>'Form Data'!M100</f>
        <v>38099179.872821525</v>
      </c>
      <c r="N24" s="105">
        <f>'Form Data'!N100</f>
        <v>5406821.5743026137</v>
      </c>
      <c r="O24" s="337">
        <f>'Form Data'!O100</f>
        <v>0.16538487449978681</v>
      </c>
      <c r="P24" s="123">
        <f>'Form Data'!P100</f>
        <v>7023782.9008297846</v>
      </c>
      <c r="Q24" s="105">
        <f>'Form Data'!Q100</f>
        <v>825307.32894067653</v>
      </c>
      <c r="R24" s="316">
        <f>'Form Data'!R100</f>
        <v>0.1331468228548891</v>
      </c>
    </row>
    <row r="25" spans="2:18" x14ac:dyDescent="0.25">
      <c r="B25" s="475"/>
      <c r="C25" s="476"/>
      <c r="D25" s="83" t="str">
        <f>_xlfn.XLOOKUP('TOTAL U.S. FOOD'!E25,'Form Data'!E:E,'Form Data'!D:D,"NOT FOUND",0)</f>
        <v>ROUND</v>
      </c>
      <c r="E25" s="123">
        <f>'Form Data'!E101</f>
        <v>2917772.0738957534</v>
      </c>
      <c r="F25" s="105">
        <f>'Form Data'!F101</f>
        <v>262593.96560123516</v>
      </c>
      <c r="G25" s="316">
        <f>'Form Data'!G101</f>
        <v>9.8898813899119295E-2</v>
      </c>
      <c r="H25" s="113">
        <f>'Form Data'!H101</f>
        <v>1.1741184840971379</v>
      </c>
      <c r="I25" s="266">
        <f>'Form Data'!I101</f>
        <v>9.3390202289361346E-2</v>
      </c>
      <c r="J25" s="123">
        <f>'Form Data'!J101</f>
        <v>10.504452258851137</v>
      </c>
      <c r="K25" s="105">
        <f>'Form Data'!K101</f>
        <v>4.2302144866962266E-2</v>
      </c>
      <c r="L25" s="316">
        <f>'Form Data'!L101</f>
        <v>4.0433509752855999E-3</v>
      </c>
      <c r="M25" s="113">
        <f>'Form Data'!M101</f>
        <v>30649597.452447012</v>
      </c>
      <c r="N25" s="105">
        <f>'Form Data'!N101</f>
        <v>2870725.5041052327</v>
      </c>
      <c r="O25" s="337">
        <f>'Form Data'!O101</f>
        <v>0.10334204749003843</v>
      </c>
      <c r="P25" s="123">
        <f>'Form Data'!P101</f>
        <v>4945633.594114162</v>
      </c>
      <c r="Q25" s="105">
        <f>'Form Data'!Q101</f>
        <v>509461.36109756958</v>
      </c>
      <c r="R25" s="316">
        <f>'Form Data'!R101</f>
        <v>0.11484255667664561</v>
      </c>
    </row>
    <row r="26" spans="2:18" x14ac:dyDescent="0.25">
      <c r="B26" s="475"/>
      <c r="C26" s="476"/>
      <c r="D26" s="83" t="str">
        <f>_xlfn.XLOOKUP('TOTAL U.S. FOOD'!E26,'Form Data'!E:E,'Form Data'!D:D,"NOT FOUND",0)</f>
        <v>SPREAD/COLD PACK</v>
      </c>
      <c r="E26" s="123">
        <f>'Form Data'!E102</f>
        <v>2902066.5080492203</v>
      </c>
      <c r="F26" s="105">
        <f>'Form Data'!F102</f>
        <v>89892.736222531181</v>
      </c>
      <c r="G26" s="316">
        <f>'Form Data'!G102</f>
        <v>3.1965569526004087E-2</v>
      </c>
      <c r="H26" s="113">
        <f>'Form Data'!H102</f>
        <v>1.1677985267130102</v>
      </c>
      <c r="I26" s="266">
        <f>'Form Data'!I102</f>
        <v>2.3168824066321259E-2</v>
      </c>
      <c r="J26" s="123">
        <f>'Form Data'!J102</f>
        <v>10.986103268645998</v>
      </c>
      <c r="K26" s="105">
        <f>'Form Data'!K102</f>
        <v>0.53571657534010342</v>
      </c>
      <c r="L26" s="316">
        <f>'Form Data'!L102</f>
        <v>5.1262847113902714E-2</v>
      </c>
      <c r="M26" s="113">
        <f>'Form Data'!M102</f>
        <v>31882402.349907618</v>
      </c>
      <c r="N26" s="105">
        <f>'Form Data'!N102</f>
        <v>2494098.9855461381</v>
      </c>
      <c r="O26" s="337">
        <f>'Form Data'!O102</f>
        <v>8.4867062743427188E-2</v>
      </c>
      <c r="P26" s="123">
        <f>'Form Data'!P102</f>
        <v>6056206.0961729288</v>
      </c>
      <c r="Q26" s="105">
        <f>'Form Data'!Q102</f>
        <v>245618.50839410536</v>
      </c>
      <c r="R26" s="316">
        <f>'Form Data'!R102</f>
        <v>4.2270855517384326E-2</v>
      </c>
    </row>
    <row r="27" spans="2:18" ht="15" customHeight="1" x14ac:dyDescent="0.25">
      <c r="B27" s="475"/>
      <c r="C27" s="476"/>
      <c r="D27" s="83" t="str">
        <f>_xlfn.XLOOKUP('TOTAL U.S. FOOD'!E27,'Form Data'!E:E,'Form Data'!D:D,"NOT FOUND",0)</f>
        <v>CRUMBLED</v>
      </c>
      <c r="E27" s="123">
        <f>'Form Data'!E103</f>
        <v>2531722.0535653848</v>
      </c>
      <c r="F27" s="105">
        <f>'Form Data'!F103</f>
        <v>-6196.4454955416732</v>
      </c>
      <c r="G27" s="316">
        <f>'Form Data'!G103</f>
        <v>-2.4415462899358134E-3</v>
      </c>
      <c r="H27" s="113">
        <f>'Form Data'!H103</f>
        <v>1.0187710295405636</v>
      </c>
      <c r="I27" s="266">
        <f>'Form Data'!I103</f>
        <v>-1.4229464961121652E-2</v>
      </c>
      <c r="J27" s="123">
        <f>'Form Data'!J103</f>
        <v>12.184834082194717</v>
      </c>
      <c r="K27" s="105">
        <f>'Form Data'!K103</f>
        <v>1.748051605003198E-2</v>
      </c>
      <c r="L27" s="316">
        <f>'Form Data'!L103</f>
        <v>1.4366736328490543E-3</v>
      </c>
      <c r="M27" s="113">
        <f>'Form Data'!M103</f>
        <v>30848613.164927501</v>
      </c>
      <c r="N27" s="105">
        <f>'Form Data'!N103</f>
        <v>-31138.535206031054</v>
      </c>
      <c r="O27" s="337">
        <f>'Form Data'!O103</f>
        <v>-1.0083803622649079E-3</v>
      </c>
      <c r="P27" s="123">
        <f>'Form Data'!P103</f>
        <v>7001130.9106692923</v>
      </c>
      <c r="Q27" s="105">
        <f>'Form Data'!Q103</f>
        <v>-67941.447709294967</v>
      </c>
      <c r="R27" s="316">
        <f>'Form Data'!R103</f>
        <v>-9.6110839251443876E-3</v>
      </c>
    </row>
    <row r="28" spans="2:18" x14ac:dyDescent="0.25">
      <c r="B28" s="475"/>
      <c r="C28" s="476"/>
      <c r="D28" s="83" t="str">
        <f>_xlfn.XLOOKUP('TOTAL U.S. FOOD'!E28,'Form Data'!E:E,'Form Data'!D:D,"NOT FOUND",0)</f>
        <v>BALL</v>
      </c>
      <c r="E28" s="123">
        <f>'Form Data'!E104</f>
        <v>1653086.7566536819</v>
      </c>
      <c r="F28" s="105">
        <f>'Form Data'!F104</f>
        <v>106570.7104700387</v>
      </c>
      <c r="G28" s="316">
        <f>'Form Data'!G104</f>
        <v>6.8910187342074186E-2</v>
      </c>
      <c r="H28" s="113">
        <f>'Form Data'!H104</f>
        <v>0.66520607766726503</v>
      </c>
      <c r="I28" s="266">
        <f>'Form Data'!I104</f>
        <v>3.5732814024789561E-2</v>
      </c>
      <c r="J28" s="123">
        <f>'Form Data'!J104</f>
        <v>9.8685470220297393</v>
      </c>
      <c r="K28" s="105">
        <f>'Form Data'!K104</f>
        <v>-3.8763237172672049E-2</v>
      </c>
      <c r="L28" s="316">
        <f>'Form Data'!L104</f>
        <v>-3.912589407066039E-3</v>
      </c>
      <c r="M28" s="113">
        <f>'Form Data'!M104</f>
        <v>16313564.389531493</v>
      </c>
      <c r="N28" s="105">
        <f>'Form Data'!N104</f>
        <v>991750.09915513545</v>
      </c>
      <c r="O28" s="337">
        <f>'Form Data'!O104</f>
        <v>6.4727980665974683E-2</v>
      </c>
      <c r="P28" s="123">
        <f>'Form Data'!P104</f>
        <v>3083589.0040351078</v>
      </c>
      <c r="Q28" s="105">
        <f>'Form Data'!Q104</f>
        <v>184696.21471383469</v>
      </c>
      <c r="R28" s="316">
        <f>'Form Data'!R104</f>
        <v>6.3712675195924787E-2</v>
      </c>
    </row>
    <row r="29" spans="2:18" x14ac:dyDescent="0.25">
      <c r="B29" s="475"/>
      <c r="C29" s="476"/>
      <c r="D29" s="83" t="str">
        <f>_xlfn.XLOOKUP('TOTAL U.S. FOOD'!E29,'Form Data'!E:E,'Form Data'!D:D,"NOT FOUND",0)</f>
        <v>LOG/ROLL</v>
      </c>
      <c r="E29" s="123">
        <f>'Form Data'!E105</f>
        <v>1278049.608570877</v>
      </c>
      <c r="F29" s="105">
        <f>'Form Data'!F105</f>
        <v>51896.158178359969</v>
      </c>
      <c r="G29" s="316">
        <f>'Form Data'!G105</f>
        <v>4.2324358473849202E-2</v>
      </c>
      <c r="H29" s="113">
        <f>'Form Data'!H105</f>
        <v>0.51429022932988411</v>
      </c>
      <c r="I29" s="266">
        <f>'Form Data'!I105</f>
        <v>1.5213083606296973E-2</v>
      </c>
      <c r="J29" s="123">
        <f>'Form Data'!J105</f>
        <v>11.980015607741164</v>
      </c>
      <c r="K29" s="105">
        <f>'Form Data'!K105</f>
        <v>-0.12133883873812756</v>
      </c>
      <c r="L29" s="316">
        <f>'Form Data'!L105</f>
        <v>-1.0026880815265211E-2</v>
      </c>
      <c r="M29" s="113">
        <f>'Form Data'!M105</f>
        <v>15311054.258146591</v>
      </c>
      <c r="N29" s="105">
        <f>'Form Data'!N105</f>
        <v>472936.74917318113</v>
      </c>
      <c r="O29" s="337">
        <f>'Form Data'!O105</f>
        <v>3.1873096360584205E-2</v>
      </c>
      <c r="P29" s="123">
        <f>'Form Data'!P105</f>
        <v>3212788.7225688752</v>
      </c>
      <c r="Q29" s="105">
        <f>'Form Data'!Q105</f>
        <v>134248.82080448838</v>
      </c>
      <c r="R29" s="316">
        <f>'Form Data'!R105</f>
        <v>4.3607952174843367E-2</v>
      </c>
    </row>
    <row r="30" spans="2:18" ht="15.75" thickBot="1" x14ac:dyDescent="0.3">
      <c r="B30" s="477"/>
      <c r="C30" s="478"/>
      <c r="D30" s="84" t="str">
        <f>_xlfn.XLOOKUP('TOTAL U.S. FOOD'!E30,'Form Data'!E:E,'Form Data'!D:D,"NOT FOUND",0)</f>
        <v>CUBE</v>
      </c>
      <c r="E30" s="125">
        <f>'Form Data'!E106</f>
        <v>1266147.9483573046</v>
      </c>
      <c r="F30" s="107">
        <f>'Form Data'!F106</f>
        <v>61213.020384609001</v>
      </c>
      <c r="G30" s="317">
        <f>'Form Data'!G106</f>
        <v>5.0801930430882256E-2</v>
      </c>
      <c r="H30" s="114">
        <f>'Form Data'!H106</f>
        <v>0.50950097270041028</v>
      </c>
      <c r="I30" s="267">
        <f>'Form Data'!I106</f>
        <v>1.9060331324926127E-2</v>
      </c>
      <c r="J30" s="125">
        <f>'Form Data'!J106</f>
        <v>8.0583474033082449</v>
      </c>
      <c r="K30" s="107">
        <f>'Form Data'!K106</f>
        <v>0.56579960427897813</v>
      </c>
      <c r="L30" s="317">
        <f>'Form Data'!L106</f>
        <v>7.5514980945771609E-2</v>
      </c>
      <c r="M30" s="114">
        <f>'Form Data'!M106</f>
        <v>10203060.031849148</v>
      </c>
      <c r="N30" s="107">
        <f>'Form Data'!N106</f>
        <v>1175027.4892938398</v>
      </c>
      <c r="O30" s="338">
        <f>'Form Data'!O106</f>
        <v>0.13015321818515047</v>
      </c>
      <c r="P30" s="125">
        <f>'Form Data'!P106</f>
        <v>2713905.2658180385</v>
      </c>
      <c r="Q30" s="107">
        <f>'Form Data'!Q106</f>
        <v>161710.05749619612</v>
      </c>
      <c r="R30" s="317">
        <f>'Form Data'!R106</f>
        <v>6.3361163350246288E-2</v>
      </c>
    </row>
    <row r="31" spans="2:18" x14ac:dyDescent="0.25">
      <c r="B31" s="503" t="s">
        <v>65</v>
      </c>
      <c r="C31" s="480"/>
      <c r="D31" s="251" t="s">
        <v>12</v>
      </c>
      <c r="E31" s="249">
        <f>'NB &amp; PL'!D15</f>
        <v>122666517.15747631</v>
      </c>
      <c r="F31" s="246">
        <f>'NB &amp; PL'!E15</f>
        <v>-5765456.2833068818</v>
      </c>
      <c r="G31" s="313">
        <f>'NB &amp; PL'!F15</f>
        <v>-4.48911289677036E-2</v>
      </c>
      <c r="H31" s="247">
        <f>'NB &amp; PL'!G15</f>
        <v>45.255462456241702</v>
      </c>
      <c r="I31" s="277">
        <f>'NB &amp; PL'!H15</f>
        <v>-1.0455097785107839</v>
      </c>
      <c r="J31" s="249">
        <f>'NB &amp; PL'!I15</f>
        <v>7.9518731343233222</v>
      </c>
      <c r="K31" s="246">
        <f>'NB &amp; PL'!J15</f>
        <v>0.16419935852438794</v>
      </c>
      <c r="L31" s="313">
        <f>'NB &amp; PL'!K15</f>
        <v>2.1084519363748361E-2</v>
      </c>
      <c r="M31" s="247">
        <f>'NB &amp; PL'!L15</f>
        <v>975428582.26554668</v>
      </c>
      <c r="N31" s="246">
        <f>'NB &amp; PL'!M15</f>
        <v>-24757729.273345828</v>
      </c>
      <c r="O31" s="334">
        <f>'NB &amp; PL'!N15</f>
        <v>-2.4753117481935382E-2</v>
      </c>
      <c r="P31" s="249">
        <f>'NB &amp; PL'!O15</f>
        <v>200457286.08742258</v>
      </c>
      <c r="Q31" s="246">
        <f>'NB &amp; PL'!P15</f>
        <v>-9334459.0961622596</v>
      </c>
      <c r="R31" s="313">
        <f>'NB &amp; PL'!Q15</f>
        <v>-4.4493929386944416E-2</v>
      </c>
    </row>
    <row r="32" spans="2:18" ht="15.75" thickBot="1" x14ac:dyDescent="0.3">
      <c r="B32" s="504"/>
      <c r="C32" s="482"/>
      <c r="D32" s="252" t="s">
        <v>11</v>
      </c>
      <c r="E32" s="253">
        <f>'NB &amp; PL'!D16</f>
        <v>137732317.63787928</v>
      </c>
      <c r="F32" s="254">
        <f>'NB &amp; PL'!E16</f>
        <v>502608.66683468223</v>
      </c>
      <c r="G32" s="314">
        <f>'NB &amp; PL'!F16</f>
        <v>3.6625353985173313E-3</v>
      </c>
      <c r="H32" s="279">
        <f>'NB &amp; PL'!G16</f>
        <v>50.813701035224206</v>
      </c>
      <c r="I32" s="278">
        <f>'NB &amp; PL'!H16</f>
        <v>1.341059802462091</v>
      </c>
      <c r="J32" s="253">
        <f>'NB &amp; PL'!I16</f>
        <v>4.9325906395518899</v>
      </c>
      <c r="K32" s="254">
        <f>'NB &amp; PL'!J16</f>
        <v>-0.1760571526377257</v>
      </c>
      <c r="L32" s="314">
        <f>'NB &amp; PL'!K16</f>
        <v>-3.4462574011637999E-2</v>
      </c>
      <c r="M32" s="279">
        <f>'NB &amp; PL'!L16</f>
        <v>679377140.74439096</v>
      </c>
      <c r="N32" s="254">
        <f>'NB &amp; PL'!M16</f>
        <v>-21681109.013359547</v>
      </c>
      <c r="O32" s="335">
        <f>'NB &amp; PL'!N16</f>
        <v>-3.0926259010362431E-2</v>
      </c>
      <c r="P32" s="253">
        <f>'NB &amp; PL'!O16</f>
        <v>216203267.59005302</v>
      </c>
      <c r="Q32" s="254">
        <f>'NB &amp; PL'!P16</f>
        <v>4343270.9542858005</v>
      </c>
      <c r="R32" s="314">
        <f>'NB &amp; PL'!Q16</f>
        <v>2.0500665643608099E-2</v>
      </c>
    </row>
    <row r="33" spans="2:18" x14ac:dyDescent="0.25">
      <c r="B33" s="483" t="s">
        <v>339</v>
      </c>
      <c r="C33" s="484"/>
      <c r="D33" s="82" t="s">
        <v>83</v>
      </c>
      <c r="E33" s="131">
        <f>'Store location'!D50</f>
        <v>22451320.645887502</v>
      </c>
      <c r="F33" s="140">
        <f>'Store location'!E50</f>
        <v>259042.88333010301</v>
      </c>
      <c r="G33" s="318">
        <f>'Store location'!F50</f>
        <v>1.1672658665401067E-2</v>
      </c>
      <c r="H33" s="156">
        <f>'Store location'!G50</f>
        <v>9.0344653026760113</v>
      </c>
      <c r="I33" s="268">
        <f>'Store location'!H50</f>
        <v>1.6165680444419905E-3</v>
      </c>
      <c r="J33" s="131">
        <f>'Store location'!I50</f>
        <v>6.2090580330256291</v>
      </c>
      <c r="K33" s="140">
        <f>'Store location'!J50</f>
        <v>-0.13450591113152832</v>
      </c>
      <c r="L33" s="318">
        <f>'Store location'!K50</f>
        <v>-2.1203524125490557E-2</v>
      </c>
      <c r="M33" s="156">
        <f>'Store location'!L50</f>
        <v>139401552.80838194</v>
      </c>
      <c r="N33" s="140">
        <f>'Store location'!M50</f>
        <v>-1376580.2448978424</v>
      </c>
      <c r="O33" s="339">
        <f>'Store location'!N50</f>
        <v>-9.7783669597099505E-3</v>
      </c>
      <c r="P33" s="131">
        <f>'Store location'!O50</f>
        <v>39078979.298963621</v>
      </c>
      <c r="Q33" s="140">
        <f>'Store location'!P50</f>
        <v>961285.55923283845</v>
      </c>
      <c r="R33" s="318">
        <f>'Store location'!Q50</f>
        <v>2.5218880391781745E-2</v>
      </c>
    </row>
    <row r="34" spans="2:18" x14ac:dyDescent="0.25">
      <c r="B34" s="485"/>
      <c r="C34" s="486"/>
      <c r="D34" s="83" t="s">
        <v>305</v>
      </c>
      <c r="E34" s="132">
        <f>'Store location'!D51</f>
        <v>138378793.45122477</v>
      </c>
      <c r="F34" s="141">
        <f>'Store location'!E51</f>
        <v>932972.91000983119</v>
      </c>
      <c r="G34" s="319">
        <f>'Store location'!F51</f>
        <v>6.7879321927440273E-3</v>
      </c>
      <c r="H34" s="157">
        <f>'Store location'!G51</f>
        <v>55.683958542111895</v>
      </c>
      <c r="I34" s="269">
        <f>'Store location'!H51</f>
        <v>-0.26015496618261835</v>
      </c>
      <c r="J34" s="132">
        <f>'Store location'!I51</f>
        <v>5.4584089172285255</v>
      </c>
      <c r="K34" s="141">
        <f>'Store location'!J51</f>
        <v>-8.9470676932625892E-2</v>
      </c>
      <c r="L34" s="319">
        <f>'Store location'!K51</f>
        <v>-1.6127004094823729E-2</v>
      </c>
      <c r="M34" s="157">
        <f>'Store location'!L51</f>
        <v>755328040.12948954</v>
      </c>
      <c r="N34" s="141">
        <f>'Store location'!M51</f>
        <v>-7204822.9538524151</v>
      </c>
      <c r="O34" s="340">
        <f>'Store location'!N51</f>
        <v>-9.4485409123474789E-3</v>
      </c>
      <c r="P34" s="132">
        <f>'Store location'!O51</f>
        <v>219799589.41999051</v>
      </c>
      <c r="Q34" s="141">
        <f>'Store location'!P51</f>
        <v>891847.29890170693</v>
      </c>
      <c r="R34" s="319">
        <f>'Store location'!Q51</f>
        <v>4.0740783777687573E-3</v>
      </c>
    </row>
    <row r="35" spans="2:18" x14ac:dyDescent="0.25">
      <c r="B35" s="485"/>
      <c r="C35" s="486"/>
      <c r="D35" s="83" t="s">
        <v>306</v>
      </c>
      <c r="E35" s="132">
        <f>'Store location'!D52</f>
        <v>3868564.6927252514</v>
      </c>
      <c r="F35" s="141">
        <f>'Store location'!E52</f>
        <v>466106.90419748053</v>
      </c>
      <c r="G35" s="319">
        <f>'Store location'!F52</f>
        <v>0.13699123785431677</v>
      </c>
      <c r="H35" s="157">
        <f>'Store location'!G52</f>
        <v>1.5567197154607371</v>
      </c>
      <c r="I35" s="269">
        <f>'Store location'!H52</f>
        <v>0.17182868000360485</v>
      </c>
      <c r="J35" s="132">
        <f>'Store location'!I52</f>
        <v>9.6595999973057509</v>
      </c>
      <c r="K35" s="141">
        <f>'Store location'!J52</f>
        <v>0.24163832623055548</v>
      </c>
      <c r="L35" s="319">
        <f>'Store location'!K52</f>
        <v>2.5657178768595371E-2</v>
      </c>
      <c r="M35" s="157">
        <f>'Store location'!L52</f>
        <v>37368787.495425962</v>
      </c>
      <c r="N35" s="141">
        <f>'Store location'!M52</f>
        <v>5324570.4556201436</v>
      </c>
      <c r="O35" s="340">
        <f>'Store location'!N52</f>
        <v>0.16616322530227157</v>
      </c>
      <c r="P35" s="132">
        <f>'Store location'!O52</f>
        <v>6906550.5834052209</v>
      </c>
      <c r="Q35" s="141">
        <f>'Store location'!P52</f>
        <v>808635.06633801199</v>
      </c>
      <c r="R35" s="319">
        <f>'Store location'!Q52</f>
        <v>0.13260844038831893</v>
      </c>
    </row>
    <row r="36" spans="2:18" x14ac:dyDescent="0.25">
      <c r="B36" s="485"/>
      <c r="C36" s="486"/>
      <c r="D36" s="83" t="s">
        <v>307</v>
      </c>
      <c r="E36" s="132">
        <f>'Store location'!D53</f>
        <v>1628518.1240662409</v>
      </c>
      <c r="F36" s="141">
        <f>'Store location'!E53</f>
        <v>31377.631040740758</v>
      </c>
      <c r="G36" s="319">
        <f>'Store location'!F53</f>
        <v>1.964613080550064E-2</v>
      </c>
      <c r="H36" s="157">
        <f>'Store location'!G53</f>
        <v>0.65531960095855113</v>
      </c>
      <c r="I36" s="269">
        <f>'Store location'!H53</f>
        <v>5.2408377143891016E-3</v>
      </c>
      <c r="J36" s="132">
        <f>'Store location'!I53</f>
        <v>9.6581204080667806</v>
      </c>
      <c r="K36" s="141">
        <f>'Store location'!J53</f>
        <v>-6.2227001796522075E-2</v>
      </c>
      <c r="L36" s="319">
        <f>'Store location'!K53</f>
        <v>-6.4017261084084211E-3</v>
      </c>
      <c r="M36" s="157">
        <f>'Store location'!L53</f>
        <v>15728424.12895079</v>
      </c>
      <c r="N36" s="141">
        <f>'Store location'!M53</f>
        <v>203663.67438257113</v>
      </c>
      <c r="O36" s="340">
        <f>'Store location'!N53</f>
        <v>1.3118635548585379E-2</v>
      </c>
      <c r="P36" s="132">
        <f>'Store location'!O53</f>
        <v>2683047.0510797296</v>
      </c>
      <c r="Q36" s="141">
        <f>'Store location'!P53</f>
        <v>-2263.5927982935682</v>
      </c>
      <c r="R36" s="319">
        <f>'Store location'!Q53</f>
        <v>-8.4295379510527461E-4</v>
      </c>
    </row>
    <row r="37" spans="2:18" x14ac:dyDescent="0.25">
      <c r="B37" s="485"/>
      <c r="C37" s="486"/>
      <c r="D37" s="83" t="s">
        <v>308</v>
      </c>
      <c r="E37" s="132">
        <f>'Store location'!D54</f>
        <v>3535707.8126114537</v>
      </c>
      <c r="F37" s="141">
        <f>'Store location'!E54</f>
        <v>-527986.68796507409</v>
      </c>
      <c r="G37" s="319">
        <f>'Store location'!F54</f>
        <v>-0.12992775118556946</v>
      </c>
      <c r="H37" s="157">
        <f>'Store location'!G54</f>
        <v>1.4227773081709489</v>
      </c>
      <c r="I37" s="269">
        <f>'Store location'!H54</f>
        <v>-0.231254698827144</v>
      </c>
      <c r="J37" s="132">
        <f>'Store location'!I54</f>
        <v>9.8536290985692876</v>
      </c>
      <c r="K37" s="141">
        <f>'Store location'!J54</f>
        <v>0.28782837604936162</v>
      </c>
      <c r="L37" s="319">
        <f>'Store location'!K54</f>
        <v>3.0089313419602449E-2</v>
      </c>
      <c r="M37" s="157">
        <f>'Store location'!L54</f>
        <v>34839553.386386983</v>
      </c>
      <c r="N37" s="141">
        <f>'Store location'!M54</f>
        <v>-4032938.4033282176</v>
      </c>
      <c r="O37" s="340">
        <f>'Store location'!N54</f>
        <v>-0.10374787459329385</v>
      </c>
      <c r="P37" s="132">
        <f>'Store location'!O54</f>
        <v>6457967.9093937716</v>
      </c>
      <c r="Q37" s="141">
        <f>'Store location'!P54</f>
        <v>-891059.40327905118</v>
      </c>
      <c r="R37" s="319">
        <f>'Store location'!Q54</f>
        <v>-0.12124861772421079</v>
      </c>
    </row>
    <row r="38" spans="2:18" x14ac:dyDescent="0.25">
      <c r="B38" s="485"/>
      <c r="C38" s="486"/>
      <c r="D38" s="83" t="s">
        <v>309</v>
      </c>
      <c r="E38" s="132">
        <f>'Store location'!D55</f>
        <v>31018452.007903412</v>
      </c>
      <c r="F38" s="141">
        <f>'Store location'!E55</f>
        <v>1683302.872597862</v>
      </c>
      <c r="G38" s="319">
        <f>'Store location'!F55</f>
        <v>5.738177313617155E-2</v>
      </c>
      <c r="H38" s="157">
        <f>'Store location'!G55</f>
        <v>12.48189952066166</v>
      </c>
      <c r="I38" s="269">
        <f>'Store location'!H55</f>
        <v>0.54171169577129064</v>
      </c>
      <c r="J38" s="132">
        <f>'Store location'!I55</f>
        <v>10.723693588391837</v>
      </c>
      <c r="K38" s="141">
        <f>'Store location'!J55</f>
        <v>0.14635263618030336</v>
      </c>
      <c r="L38" s="319">
        <f>'Store location'!K55</f>
        <v>1.3836429859028382E-2</v>
      </c>
      <c r="M38" s="157">
        <f>'Store location'!L55</f>
        <v>332632374.91899371</v>
      </c>
      <c r="N38" s="141">
        <f>'Store location'!M55</f>
        <v>22344500.630893528</v>
      </c>
      <c r="O38" s="340">
        <f>'Store location'!N55</f>
        <v>7.2012161874385111E-2</v>
      </c>
      <c r="P38" s="132">
        <f>'Store location'!O55</f>
        <v>57659983.191555895</v>
      </c>
      <c r="Q38" s="141">
        <f>'Store location'!P55</f>
        <v>2862402.8358052745</v>
      </c>
      <c r="R38" s="319">
        <f>'Store location'!Q55</f>
        <v>5.2235934820886405E-2</v>
      </c>
    </row>
    <row r="39" spans="2:18" x14ac:dyDescent="0.25">
      <c r="B39" s="485"/>
      <c r="C39" s="486"/>
      <c r="D39" s="83" t="s">
        <v>310</v>
      </c>
      <c r="E39" s="132">
        <f>'Store location'!D56</f>
        <v>21817.630576835843</v>
      </c>
      <c r="F39" s="141">
        <f>'Store location'!E56</f>
        <v>11847.365061445791</v>
      </c>
      <c r="G39" s="319">
        <f>'Store location'!F56</f>
        <v>1.1882697650487097</v>
      </c>
      <c r="H39" s="157">
        <f>'Store location'!G56</f>
        <v>8.7794668982705097E-3</v>
      </c>
      <c r="I39" s="269">
        <f>'Store location'!H56</f>
        <v>4.7213030086412965E-3</v>
      </c>
      <c r="J39" s="132">
        <f>'Store location'!I56</f>
        <v>8.9342440148868558</v>
      </c>
      <c r="K39" s="141">
        <f>'Store location'!J56</f>
        <v>-0.15686614768188889</v>
      </c>
      <c r="L39" s="319">
        <f>'Store location'!K56</f>
        <v>-1.7254894603275325E-2</v>
      </c>
      <c r="M39" s="157">
        <f>'Store location'!L56</f>
        <v>194924.03540010809</v>
      </c>
      <c r="N39" s="141">
        <f>'Store location'!M56</f>
        <v>104283.25324963688</v>
      </c>
      <c r="O39" s="340">
        <f>'Store location'!N56</f>
        <v>1.1505114008892603</v>
      </c>
      <c r="P39" s="132">
        <f>'Store location'!O56</f>
        <v>21845.589884161949</v>
      </c>
      <c r="Q39" s="141">
        <f>'Store location'!P56</f>
        <v>11823.01684653759</v>
      </c>
      <c r="R39" s="319">
        <f>'Store location'!Q56</f>
        <v>1.1796388813685301</v>
      </c>
    </row>
    <row r="40" spans="2:18" ht="15.75" thickBot="1" x14ac:dyDescent="0.3">
      <c r="B40" s="487"/>
      <c r="C40" s="488"/>
      <c r="D40" s="84" t="s">
        <v>311</v>
      </c>
      <c r="E40" s="133">
        <f>'Store location'!D57</f>
        <v>3553431.8362799538</v>
      </c>
      <c r="F40" s="142">
        <f>'Store location'!E57</f>
        <v>-245386.43940535327</v>
      </c>
      <c r="G40" s="320">
        <f>'Store location'!F57</f>
        <v>-6.459546669446449E-2</v>
      </c>
      <c r="H40" s="158">
        <f>'Store location'!G57</f>
        <v>1.4299094978261799</v>
      </c>
      <c r="I40" s="270">
        <f>'Store location'!H57</f>
        <v>-0.1163108235738084</v>
      </c>
      <c r="J40" s="133">
        <f>'Store location'!I57</f>
        <v>8.1380136221541353</v>
      </c>
      <c r="K40" s="142">
        <f>'Store location'!J57</f>
        <v>6.331113408516309E-2</v>
      </c>
      <c r="L40" s="320">
        <f>'Store location'!K57</f>
        <v>7.8406770006338219E-3</v>
      </c>
      <c r="M40" s="158">
        <f>'Store location'!L57</f>
        <v>28917876.689042445</v>
      </c>
      <c r="N40" s="142">
        <f>'Store location'!M57</f>
        <v>-1756450.6933555864</v>
      </c>
      <c r="O40" s="341">
        <f>'Store location'!N57</f>
        <v>-5.7261261883887214E-2</v>
      </c>
      <c r="P40" s="133">
        <f>'Store location'!O57</f>
        <v>6988841.3236113694</v>
      </c>
      <c r="Q40" s="142">
        <f>'Store location'!P57</f>
        <v>-498356.88168635964</v>
      </c>
      <c r="R40" s="320">
        <f>'Store location'!Q57</f>
        <v>-6.6561197930320115E-2</v>
      </c>
    </row>
    <row r="41" spans="2:18" x14ac:dyDescent="0.25">
      <c r="B41" s="460" t="s">
        <v>64</v>
      </c>
      <c r="C41" s="461"/>
      <c r="D41" s="256" t="s">
        <v>312</v>
      </c>
      <c r="E41" s="136">
        <f>Variety!E332</f>
        <v>6675565.6476718681</v>
      </c>
      <c r="F41" s="164">
        <f>Variety!F332</f>
        <v>530191.39955085889</v>
      </c>
      <c r="G41" s="321">
        <f>Variety!G332</f>
        <v>8.6274875726725445E-2</v>
      </c>
      <c r="H41" s="162">
        <f>Variety!H332</f>
        <v>2.6862636354834946</v>
      </c>
      <c r="I41" s="301">
        <f>Variety!I332</f>
        <v>0.18493246998079682</v>
      </c>
      <c r="J41" s="136">
        <f>Variety!J332</f>
        <v>6.6156352943898566</v>
      </c>
      <c r="K41" s="164">
        <f>Variety!K332</f>
        <v>-2.6206215605846239E-3</v>
      </c>
      <c r="L41" s="321">
        <f>Variety!L332</f>
        <v>-3.9596860469972911E-4</v>
      </c>
      <c r="M41" s="162">
        <f>Variety!M332</f>
        <v>44163107.708754495</v>
      </c>
      <c r="N41" s="164">
        <f>Variety!N332</f>
        <v>3491448.2353981286</v>
      </c>
      <c r="O41" s="342">
        <f>Variety!O332</f>
        <v>8.5844744979863552E-2</v>
      </c>
      <c r="P41" s="136">
        <f>Variety!P332</f>
        <v>9199287.1560750045</v>
      </c>
      <c r="Q41" s="164">
        <f>Variety!Q332</f>
        <v>624034.37088375166</v>
      </c>
      <c r="R41" s="321">
        <f>Variety!R332</f>
        <v>7.2771542310846746E-2</v>
      </c>
    </row>
    <row r="42" spans="2:18" x14ac:dyDescent="0.25">
      <c r="B42" s="460"/>
      <c r="C42" s="461"/>
      <c r="D42" s="83" t="s">
        <v>313</v>
      </c>
      <c r="E42" s="135">
        <f>Variety!E333</f>
        <v>21968823.504594844</v>
      </c>
      <c r="F42" s="144">
        <f>Variety!F333</f>
        <v>-9762.5923796072602</v>
      </c>
      <c r="G42" s="322">
        <f>Variety!G333</f>
        <v>-4.4418655215274145E-4</v>
      </c>
      <c r="H42" s="145">
        <f>Variety!H333</f>
        <v>8.8403072952072002</v>
      </c>
      <c r="I42" s="272">
        <f>Variety!I333</f>
        <v>-0.10556323413536894</v>
      </c>
      <c r="J42" s="135">
        <f>Variety!J333</f>
        <v>5.269075215901446</v>
      </c>
      <c r="K42" s="144">
        <f>Variety!K333</f>
        <v>-0.16506749740351001</v>
      </c>
      <c r="L42" s="322">
        <f>Variety!L333</f>
        <v>-3.037599601485598E-2</v>
      </c>
      <c r="M42" s="145">
        <f>Variety!M333</f>
        <v>115755383.45057385</v>
      </c>
      <c r="N42" s="144">
        <f>Variety!N333</f>
        <v>-3679390.0370454788</v>
      </c>
      <c r="O42" s="343">
        <f>Variety!O333</f>
        <v>-3.0806689958070597E-2</v>
      </c>
      <c r="P42" s="135">
        <f>Variety!P333</f>
        <v>34167525.619359136</v>
      </c>
      <c r="Q42" s="144">
        <f>Variety!Q333</f>
        <v>-378686.38444714248</v>
      </c>
      <c r="R42" s="322">
        <f>Variety!R333</f>
        <v>-1.0961733934980167E-2</v>
      </c>
    </row>
    <row r="43" spans="2:18" x14ac:dyDescent="0.25">
      <c r="B43" s="460"/>
      <c r="C43" s="461"/>
      <c r="D43" s="83" t="s">
        <v>314</v>
      </c>
      <c r="E43" s="135">
        <f>Variety!E334</f>
        <v>600789.43348677468</v>
      </c>
      <c r="F43" s="144">
        <f>Variety!F334</f>
        <v>-42972.437484265189</v>
      </c>
      <c r="G43" s="322">
        <f>Variety!G334</f>
        <v>-6.6752070015340087E-2</v>
      </c>
      <c r="H43" s="145">
        <f>Variety!H334</f>
        <v>0.24175910970497305</v>
      </c>
      <c r="I43" s="272">
        <f>Variety!I334</f>
        <v>-2.0269135607269229E-2</v>
      </c>
      <c r="J43" s="135">
        <f>Variety!J334</f>
        <v>12.159595932766385</v>
      </c>
      <c r="K43" s="144">
        <f>Variety!K334</f>
        <v>0.723078328950578</v>
      </c>
      <c r="L43" s="322">
        <f>Variety!L334</f>
        <v>6.322539377802576E-2</v>
      </c>
      <c r="M43" s="145">
        <f>Variety!M334</f>
        <v>7305356.7518748054</v>
      </c>
      <c r="N43" s="144">
        <f>Variety!N334</f>
        <v>-57037.218150892295</v>
      </c>
      <c r="O43" s="343">
        <f>Variety!O334</f>
        <v>-7.7471021495326489E-3</v>
      </c>
      <c r="P43" s="135">
        <f>Variety!P334</f>
        <v>1215777.9186491119</v>
      </c>
      <c r="Q43" s="144">
        <f>Variety!Q334</f>
        <v>-49628.823280248092</v>
      </c>
      <c r="R43" s="322">
        <f>Variety!R334</f>
        <v>-3.9219660869341699E-2</v>
      </c>
    </row>
    <row r="44" spans="2:18" x14ac:dyDescent="0.25">
      <c r="B44" s="460"/>
      <c r="C44" s="461"/>
      <c r="D44" s="83" t="s">
        <v>315</v>
      </c>
      <c r="E44" s="135">
        <f>Variety!E335</f>
        <v>129873.14383172402</v>
      </c>
      <c r="F44" s="144">
        <f>Variety!F335</f>
        <v>11921.532700897718</v>
      </c>
      <c r="G44" s="322">
        <f>Variety!G335</f>
        <v>0.10107138500783107</v>
      </c>
      <c r="H44" s="145">
        <f>Variety!H335</f>
        <v>5.2261264724847531E-2</v>
      </c>
      <c r="I44" s="272">
        <f>Variety!I335</f>
        <v>4.251814196590438E-3</v>
      </c>
      <c r="J44" s="135">
        <f>Variety!J335</f>
        <v>6.3829793613870107</v>
      </c>
      <c r="K44" s="144">
        <f>Variety!K335</f>
        <v>-0.46555995438240316</v>
      </c>
      <c r="L44" s="322">
        <f>Variety!L335</f>
        <v>-6.7979452685685407E-2</v>
      </c>
      <c r="M44" s="145">
        <f>Variety!M335</f>
        <v>828977.59667634126</v>
      </c>
      <c r="N44" s="144">
        <f>Variety!N335</f>
        <v>21181.350488532102</v>
      </c>
      <c r="O44" s="343">
        <f>Variety!O335</f>
        <v>2.622115488712921E-2</v>
      </c>
      <c r="P44" s="135">
        <f>Variety!P335</f>
        <v>174326.84272348881</v>
      </c>
      <c r="Q44" s="144">
        <f>Variety!Q335</f>
        <v>10126.134581475751</v>
      </c>
      <c r="R44" s="322">
        <f>Variety!R335</f>
        <v>6.1669250370820036E-2</v>
      </c>
    </row>
    <row r="45" spans="2:18" x14ac:dyDescent="0.25">
      <c r="B45" s="460"/>
      <c r="C45" s="461"/>
      <c r="D45" s="83" t="s">
        <v>316</v>
      </c>
      <c r="E45" s="135">
        <f>Variety!E336</f>
        <v>122954.04804688692</v>
      </c>
      <c r="F45" s="144">
        <f>Variety!F336</f>
        <v>-82069.574052702199</v>
      </c>
      <c r="G45" s="322">
        <f>Variety!G336</f>
        <v>-0.40029325992903075</v>
      </c>
      <c r="H45" s="145">
        <f>Variety!H336</f>
        <v>4.9477003977787516E-2</v>
      </c>
      <c r="I45" s="272">
        <f>Variety!I336</f>
        <v>-3.3973076508157139E-2</v>
      </c>
      <c r="J45" s="135">
        <f>Variety!J336</f>
        <v>16.471863804235806</v>
      </c>
      <c r="K45" s="144">
        <f>Variety!K336</f>
        <v>-0.12440427048707292</v>
      </c>
      <c r="L45" s="322">
        <f>Variety!L336</f>
        <v>-7.4959183550757508E-3</v>
      </c>
      <c r="M45" s="145">
        <f>Variety!M336</f>
        <v>2025282.3336077868</v>
      </c>
      <c r="N45" s="144">
        <f>Variety!N336</f>
        <v>-1377344.6604076722</v>
      </c>
      <c r="O45" s="343">
        <f>Variety!O336</f>
        <v>-0.40478861268959138</v>
      </c>
      <c r="P45" s="135">
        <f>Variety!P336</f>
        <v>198350.20143032074</v>
      </c>
      <c r="Q45" s="144">
        <f>Variety!Q336</f>
        <v>-159762.92370430607</v>
      </c>
      <c r="R45" s="322">
        <f>Variety!R336</f>
        <v>-0.44612417834237655</v>
      </c>
    </row>
    <row r="46" spans="2:18" x14ac:dyDescent="0.25">
      <c r="B46" s="460"/>
      <c r="C46" s="461"/>
      <c r="D46" s="83" t="s">
        <v>96</v>
      </c>
      <c r="E46" s="135">
        <f>Variety!E337</f>
        <v>330693.00552865787</v>
      </c>
      <c r="F46" s="144">
        <f>Variety!F337</f>
        <v>18971.602769168734</v>
      </c>
      <c r="G46" s="322">
        <f>Variety!G337</f>
        <v>6.0860764134974744E-2</v>
      </c>
      <c r="H46" s="145">
        <f>Variety!H337</f>
        <v>0.13307165896423837</v>
      </c>
      <c r="I46" s="272">
        <f>Variety!I337</f>
        <v>6.192736998674897E-3</v>
      </c>
      <c r="J46" s="135">
        <f>Variety!J337</f>
        <v>11.291203185777704</v>
      </c>
      <c r="K46" s="144">
        <f>Variety!K337</f>
        <v>0.12057610303073929</v>
      </c>
      <c r="L46" s="322">
        <f>Variety!L337</f>
        <v>1.0794031717070666E-2</v>
      </c>
      <c r="M46" s="145">
        <f>Variety!M337</f>
        <v>3733921.9175395858</v>
      </c>
      <c r="N46" s="144">
        <f>Variety!N337</f>
        <v>251798.37360256212</v>
      </c>
      <c r="O46" s="343">
        <f>Variety!O337</f>
        <v>7.2311728870443556E-2</v>
      </c>
      <c r="P46" s="135">
        <f>Variety!P337</f>
        <v>731234.48389346781</v>
      </c>
      <c r="Q46" s="144">
        <f>Variety!Q337</f>
        <v>44189.985113288974</v>
      </c>
      <c r="R46" s="322">
        <f>Variety!R337</f>
        <v>6.4318956329243004E-2</v>
      </c>
    </row>
    <row r="47" spans="2:18" x14ac:dyDescent="0.25">
      <c r="B47" s="460"/>
      <c r="C47" s="461"/>
      <c r="D47" s="83" t="s">
        <v>317</v>
      </c>
      <c r="E47" s="135">
        <f>Variety!E338</f>
        <v>659338.8648584286</v>
      </c>
      <c r="F47" s="144">
        <f>Variety!F338</f>
        <v>67269.06592912972</v>
      </c>
      <c r="G47" s="322">
        <f>Variety!G338</f>
        <v>0.11361678310695687</v>
      </c>
      <c r="H47" s="145">
        <f>Variety!H338</f>
        <v>0.2653195413856595</v>
      </c>
      <c r="I47" s="272">
        <f>Variety!I338</f>
        <v>2.4331347596227432E-2</v>
      </c>
      <c r="J47" s="135">
        <f>Variety!J338</f>
        <v>11.110494481181469</v>
      </c>
      <c r="K47" s="144">
        <f>Variety!K338</f>
        <v>0.47300404644483329</v>
      </c>
      <c r="L47" s="322">
        <f>Variety!L338</f>
        <v>4.4465755278166222E-2</v>
      </c>
      <c r="M47" s="145">
        <f>Variety!M338</f>
        <v>7325580.8192380248</v>
      </c>
      <c r="N47" s="144">
        <f>Variety!N338</f>
        <v>1027443.9964311644</v>
      </c>
      <c r="O47" s="343">
        <f>Variety!O338</f>
        <v>0.16313459445824938</v>
      </c>
      <c r="P47" s="135">
        <f>Variety!P338</f>
        <v>1212771.5398121409</v>
      </c>
      <c r="Q47" s="144">
        <f>Variety!Q338</f>
        <v>127135.17226834642</v>
      </c>
      <c r="R47" s="322">
        <f>Variety!R338</f>
        <v>0.11710658934168194</v>
      </c>
    </row>
    <row r="48" spans="2:18" x14ac:dyDescent="0.25">
      <c r="B48" s="460"/>
      <c r="C48" s="461"/>
      <c r="D48" s="83" t="s">
        <v>95</v>
      </c>
      <c r="E48" s="135">
        <f>Variety!E339</f>
        <v>490377.91204865847</v>
      </c>
      <c r="F48" s="144">
        <f>Variety!F339</f>
        <v>-23278.680492204556</v>
      </c>
      <c r="G48" s="322">
        <f>Variety!G339</f>
        <v>-4.5319540000555256E-2</v>
      </c>
      <c r="H48" s="145">
        <f>Variety!H339</f>
        <v>0.19732924853192677</v>
      </c>
      <c r="I48" s="272">
        <f>Variety!I339</f>
        <v>-1.1742679623014396E-2</v>
      </c>
      <c r="J48" s="135">
        <f>Variety!J339</f>
        <v>14.564688335729963</v>
      </c>
      <c r="K48" s="144">
        <f>Variety!K339</f>
        <v>-0.15975725986846534</v>
      </c>
      <c r="L48" s="322">
        <f>Variety!L339</f>
        <v>-1.0849797965651182E-2</v>
      </c>
      <c r="M48" s="145">
        <f>Variety!M339</f>
        <v>7142201.4557147101</v>
      </c>
      <c r="N48" s="144">
        <f>Variety!N339</f>
        <v>-421107.09597369749</v>
      </c>
      <c r="O48" s="343">
        <f>Variety!O339</f>
        <v>-5.5677630113304177E-2</v>
      </c>
      <c r="P48" s="135">
        <f>Variety!P339</f>
        <v>1520249.3865648026</v>
      </c>
      <c r="Q48" s="144">
        <f>Variety!Q339</f>
        <v>-90687.816152862506</v>
      </c>
      <c r="R48" s="322">
        <f>Variety!R339</f>
        <v>-5.6295066002493066E-2</v>
      </c>
    </row>
    <row r="49" spans="2:18" x14ac:dyDescent="0.25">
      <c r="B49" s="460"/>
      <c r="C49" s="461"/>
      <c r="D49" s="83" t="s">
        <v>92</v>
      </c>
      <c r="E49" s="135">
        <f>Variety!E340</f>
        <v>721753.27734615735</v>
      </c>
      <c r="F49" s="144">
        <f>Variety!F340</f>
        <v>34655.13628856896</v>
      </c>
      <c r="G49" s="322">
        <f>Variety!G340</f>
        <v>5.0436952478473344E-2</v>
      </c>
      <c r="H49" s="145">
        <f>Variety!H340</f>
        <v>0.29043525074196325</v>
      </c>
      <c r="I49" s="272">
        <f>Variety!I340</f>
        <v>1.076798808309315E-2</v>
      </c>
      <c r="J49" s="135">
        <f>Variety!J340</f>
        <v>15.166160531737606</v>
      </c>
      <c r="K49" s="144">
        <f>Variety!K340</f>
        <v>0.44177536759401725</v>
      </c>
      <c r="L49" s="322">
        <f>Variety!L340</f>
        <v>3.0002975517770092E-2</v>
      </c>
      <c r="M49" s="145">
        <f>Variety!M340</f>
        <v>10946226.068539558</v>
      </c>
      <c r="N49" s="144">
        <f>Variety!N340</f>
        <v>829128.39404056408</v>
      </c>
      <c r="O49" s="343">
        <f>Variety!O340</f>
        <v>8.1953186646645984E-2</v>
      </c>
      <c r="P49" s="135">
        <f>Variety!P340</f>
        <v>1543818.4232962409</v>
      </c>
      <c r="Q49" s="144">
        <f>Variety!Q340</f>
        <v>67478.677391338162</v>
      </c>
      <c r="R49" s="322">
        <f>Variety!R340</f>
        <v>4.5706740320791139E-2</v>
      </c>
    </row>
    <row r="50" spans="2:18" x14ac:dyDescent="0.25">
      <c r="B50" s="460"/>
      <c r="C50" s="461"/>
      <c r="D50" s="83" t="s">
        <v>318</v>
      </c>
      <c r="E50" s="135">
        <f>Variety!E341</f>
        <v>77348.682639330582</v>
      </c>
      <c r="F50" s="144">
        <f>Variety!F341</f>
        <v>-14892.376276993382</v>
      </c>
      <c r="G50" s="322">
        <f>Variety!G341</f>
        <v>-0.1614506213605259</v>
      </c>
      <c r="H50" s="145">
        <f>Variety!H341</f>
        <v>3.1125295501970088E-2</v>
      </c>
      <c r="I50" s="272">
        <f>Variety!I341</f>
        <v>-6.4192747863109773E-3</v>
      </c>
      <c r="J50" s="135">
        <f>Variety!J341</f>
        <v>13.512882776877747</v>
      </c>
      <c r="K50" s="144">
        <f>Variety!K341</f>
        <v>0.48295776338887819</v>
      </c>
      <c r="L50" s="322">
        <f>Variety!L341</f>
        <v>3.7065275731741322E-2</v>
      </c>
      <c r="M50" s="145">
        <f>Variety!M341</f>
        <v>1045203.6814511931</v>
      </c>
      <c r="N50" s="144">
        <f>Variety!N341</f>
        <v>-156690.39939331706</v>
      </c>
      <c r="O50" s="343">
        <f>Variety!O341</f>
        <v>-0.13036955742657344</v>
      </c>
      <c r="P50" s="135">
        <f>Variety!P341</f>
        <v>166564.67498056346</v>
      </c>
      <c r="Q50" s="144">
        <f>Variety!Q341</f>
        <v>-30154.099641533336</v>
      </c>
      <c r="R50" s="322">
        <f>Variety!R341</f>
        <v>-0.15328531656147384</v>
      </c>
    </row>
    <row r="51" spans="2:18" x14ac:dyDescent="0.25">
      <c r="B51" s="460"/>
      <c r="C51" s="461"/>
      <c r="D51" s="83" t="s">
        <v>82</v>
      </c>
      <c r="E51" s="135">
        <f>Variety!E342</f>
        <v>3704606.8764113686</v>
      </c>
      <c r="F51" s="144">
        <f>Variety!F342</f>
        <v>131710.68581877323</v>
      </c>
      <c r="G51" s="322">
        <f>Variety!G342</f>
        <v>3.6863843445988247E-2</v>
      </c>
      <c r="H51" s="145">
        <f>Variety!H342</f>
        <v>1.4907426967386057</v>
      </c>
      <c r="I51" s="272">
        <f>Variety!I342</f>
        <v>3.6478687452649927E-2</v>
      </c>
      <c r="J51" s="135">
        <f>Variety!J342</f>
        <v>10.752981980814438</v>
      </c>
      <c r="K51" s="144">
        <f>Variety!K342</f>
        <v>0.3413178017164249</v>
      </c>
      <c r="L51" s="322">
        <f>Variety!L342</f>
        <v>3.2782252274486445E-2</v>
      </c>
      <c r="M51" s="145">
        <f>Variety!M342</f>
        <v>39835570.988052703</v>
      </c>
      <c r="N51" s="144">
        <f>Variety!N342</f>
        <v>2635775.7048240304</v>
      </c>
      <c r="O51" s="343">
        <f>Variety!O342</f>
        <v>7.0854575536128173E-2</v>
      </c>
      <c r="P51" s="135">
        <f>Variety!P342</f>
        <v>6757321.215352511</v>
      </c>
      <c r="Q51" s="144">
        <f>Variety!Q342</f>
        <v>270380.55119234603</v>
      </c>
      <c r="R51" s="322">
        <f>Variety!R342</f>
        <v>4.1680749861976882E-2</v>
      </c>
    </row>
    <row r="52" spans="2:18" x14ac:dyDescent="0.25">
      <c r="B52" s="460"/>
      <c r="C52" s="461"/>
      <c r="D52" s="83" t="s">
        <v>319</v>
      </c>
      <c r="E52" s="135">
        <f>Variety!E343</f>
        <v>44351890.369211465</v>
      </c>
      <c r="F52" s="144">
        <f>Variety!F343</f>
        <v>-820046.65020223707</v>
      </c>
      <c r="G52" s="322">
        <f>Variety!G343</f>
        <v>-1.8153896076004063E-2</v>
      </c>
      <c r="H52" s="145">
        <f>Variety!H343</f>
        <v>17.847307112516265</v>
      </c>
      <c r="I52" s="272">
        <f>Variety!I343</f>
        <v>-0.53887561790605076</v>
      </c>
      <c r="J52" s="135">
        <f>Variety!J343</f>
        <v>5.4039095840440865</v>
      </c>
      <c r="K52" s="144">
        <f>Variety!K343</f>
        <v>-0.11477140180637146</v>
      </c>
      <c r="L52" s="322">
        <f>Variety!L343</f>
        <v>-2.079689007221797E-2</v>
      </c>
      <c r="M52" s="145">
        <f>Variety!M343</f>
        <v>239673605.43665445</v>
      </c>
      <c r="N52" s="144">
        <f>Variety!N343</f>
        <v>-9615904.4864183664</v>
      </c>
      <c r="O52" s="343">
        <f>Variety!O343</f>
        <v>-3.8573241567146956E-2</v>
      </c>
      <c r="P52" s="135">
        <f>Variety!P343</f>
        <v>71806454.957440794</v>
      </c>
      <c r="Q52" s="144">
        <f>Variety!Q343</f>
        <v>-1714775.3409590721</v>
      </c>
      <c r="R52" s="322">
        <f>Variety!R343</f>
        <v>-2.3323539799311451E-2</v>
      </c>
    </row>
    <row r="53" spans="2:18" x14ac:dyDescent="0.25">
      <c r="B53" s="460"/>
      <c r="C53" s="461"/>
      <c r="D53" s="83" t="s">
        <v>91</v>
      </c>
      <c r="E53" s="135">
        <f>Variety!E344</f>
        <v>645275.96365582442</v>
      </c>
      <c r="F53" s="144">
        <f>Variety!F344</f>
        <v>-95545.540175359813</v>
      </c>
      <c r="G53" s="322">
        <f>Variety!G344</f>
        <v>-0.1289724173518759</v>
      </c>
      <c r="H53" s="145">
        <f>Variety!H344</f>
        <v>0.25966059619602938</v>
      </c>
      <c r="I53" s="272">
        <f>Variety!I344</f>
        <v>-4.1873507471309857E-2</v>
      </c>
      <c r="J53" s="135">
        <f>Variety!J344</f>
        <v>5.6415051895995001</v>
      </c>
      <c r="K53" s="144">
        <f>Variety!K344</f>
        <v>-3.126101036920037E-2</v>
      </c>
      <c r="L53" s="322">
        <f>Variety!L344</f>
        <v>-5.5107172175318728E-3</v>
      </c>
      <c r="M53" s="145">
        <f>Variety!M344</f>
        <v>3640327.6976881521</v>
      </c>
      <c r="N53" s="144">
        <f>Variety!N344</f>
        <v>-562179.48945537303</v>
      </c>
      <c r="O53" s="343">
        <f>Variety!O344</f>
        <v>-0.13377240404852003</v>
      </c>
      <c r="P53" s="135">
        <f>Variety!P344</f>
        <v>1131962.2807417009</v>
      </c>
      <c r="Q53" s="144">
        <f>Variety!Q344</f>
        <v>-159652.97579232813</v>
      </c>
      <c r="R53" s="322">
        <f>Variety!R344</f>
        <v>-0.12360722357890629</v>
      </c>
    </row>
    <row r="54" spans="2:18" x14ac:dyDescent="0.25">
      <c r="B54" s="460"/>
      <c r="C54" s="461"/>
      <c r="D54" s="83" t="s">
        <v>320</v>
      </c>
      <c r="E54" s="135">
        <f>Variety!E345</f>
        <v>14289199.798332725</v>
      </c>
      <c r="F54" s="144">
        <f>Variety!F345</f>
        <v>459145.14344890974</v>
      </c>
      <c r="G54" s="322">
        <f>Variety!G345</f>
        <v>3.3199083800205489E-2</v>
      </c>
      <c r="H54" s="145">
        <f>Variety!H345</f>
        <v>5.750008287583249</v>
      </c>
      <c r="I54" s="272">
        <f>Variety!I345</f>
        <v>0.12080730939322937</v>
      </c>
      <c r="J54" s="135">
        <f>Variety!J345</f>
        <v>5.2335104147442886</v>
      </c>
      <c r="K54" s="144">
        <f>Variety!K345</f>
        <v>-0.2211855891981136</v>
      </c>
      <c r="L54" s="322">
        <f>Variety!L345</f>
        <v>-4.0549572155487837E-2</v>
      </c>
      <c r="M54" s="145">
        <f>Variety!M345</f>
        <v>74782675.962936297</v>
      </c>
      <c r="N54" s="144">
        <f>Variety!N345</f>
        <v>-656067.897363469</v>
      </c>
      <c r="O54" s="343">
        <f>Variety!O345</f>
        <v>-8.6966969993349779E-3</v>
      </c>
      <c r="P54" s="135">
        <f>Variety!P345</f>
        <v>22977935.938827101</v>
      </c>
      <c r="Q54" s="144">
        <f>Variety!Q345</f>
        <v>620248.31521883607</v>
      </c>
      <c r="R54" s="322">
        <f>Variety!R345</f>
        <v>2.7742060165644955E-2</v>
      </c>
    </row>
    <row r="55" spans="2:18" x14ac:dyDescent="0.25">
      <c r="B55" s="460"/>
      <c r="C55" s="461"/>
      <c r="D55" s="83" t="s">
        <v>98</v>
      </c>
      <c r="E55" s="135">
        <f>Variety!E346</f>
        <v>295566.49426640139</v>
      </c>
      <c r="F55" s="144">
        <f>Variety!F346</f>
        <v>64198.549951419933</v>
      </c>
      <c r="G55" s="322">
        <f>Variety!G346</f>
        <v>0.27747383131010067</v>
      </c>
      <c r="H55" s="145">
        <f>Variety!H346</f>
        <v>0.11893666654181959</v>
      </c>
      <c r="I55" s="272">
        <f>Variety!I346</f>
        <v>2.4763744528110504E-2</v>
      </c>
      <c r="J55" s="135">
        <f>Variety!J346</f>
        <v>9.146521331996146</v>
      </c>
      <c r="K55" s="144">
        <f>Variety!K346</f>
        <v>0.24780977632215695</v>
      </c>
      <c r="L55" s="322">
        <f>Variety!L346</f>
        <v>2.784782659509271E-2</v>
      </c>
      <c r="M55" s="145">
        <f>Variety!M346</f>
        <v>2703405.2448309571</v>
      </c>
      <c r="N55" s="144">
        <f>Variety!N346</f>
        <v>644528.6451426954</v>
      </c>
      <c r="O55" s="343">
        <f>Variety!O346</f>
        <v>0.31304870104419308</v>
      </c>
      <c r="P55" s="135">
        <f>Variety!P346</f>
        <v>484492.50744262768</v>
      </c>
      <c r="Q55" s="144">
        <f>Variety!Q346</f>
        <v>101693.78392350121</v>
      </c>
      <c r="R55" s="322">
        <f>Variety!R346</f>
        <v>0.26565862860935086</v>
      </c>
    </row>
    <row r="56" spans="2:18" x14ac:dyDescent="0.25">
      <c r="B56" s="460"/>
      <c r="C56" s="461"/>
      <c r="D56" s="83" t="s">
        <v>321</v>
      </c>
      <c r="E56" s="135">
        <f>Variety!E347</f>
        <v>15059.581654950976</v>
      </c>
      <c r="F56" s="144">
        <f>Variety!F347</f>
        <v>1932.310315489769</v>
      </c>
      <c r="G56" s="322">
        <f>Variety!G347</f>
        <v>0.1471981697888084</v>
      </c>
      <c r="H56" s="145">
        <f>Variety!H347</f>
        <v>6.0600117953147027E-3</v>
      </c>
      <c r="I56" s="272">
        <f>Variety!I347</f>
        <v>7.1686236394453203E-4</v>
      </c>
      <c r="J56" s="135">
        <f>Variety!J347</f>
        <v>7.7267341645492049</v>
      </c>
      <c r="K56" s="144">
        <f>Variety!K347</f>
        <v>-0.30423194925137764</v>
      </c>
      <c r="L56" s="322">
        <f>Variety!L347</f>
        <v>-3.7882359972678629E-2</v>
      </c>
      <c r="M56" s="145">
        <f>Variety!M347</f>
        <v>116361.38407712817</v>
      </c>
      <c r="N56" s="144">
        <f>Variety!N347</f>
        <v>10936.712783249619</v>
      </c>
      <c r="O56" s="343">
        <f>Variety!O347</f>
        <v>0.10373959576087059</v>
      </c>
      <c r="P56" s="135">
        <f>Variety!P347</f>
        <v>16791.281226754189</v>
      </c>
      <c r="Q56" s="144">
        <f>Variety!Q347</f>
        <v>2037.5743895769119</v>
      </c>
      <c r="R56" s="322">
        <f>Variety!R347</f>
        <v>0.13810592904303273</v>
      </c>
    </row>
    <row r="57" spans="2:18" x14ac:dyDescent="0.25">
      <c r="B57" s="460"/>
      <c r="C57" s="461"/>
      <c r="D57" s="83" t="s">
        <v>112</v>
      </c>
      <c r="E57" s="135">
        <f>Variety!E348</f>
        <v>93330.118405595626</v>
      </c>
      <c r="F57" s="144">
        <f>Variety!F348</f>
        <v>7174.5476301655726</v>
      </c>
      <c r="G57" s="322">
        <f>Variety!G348</f>
        <v>8.3274332299027823E-2</v>
      </c>
      <c r="H57" s="145">
        <f>Variety!H348</f>
        <v>3.7556263603782586E-2</v>
      </c>
      <c r="I57" s="272">
        <f>Variety!I348</f>
        <v>2.4886492386935397E-3</v>
      </c>
      <c r="J57" s="135">
        <f>Variety!J348</f>
        <v>17.178879236346067</v>
      </c>
      <c r="K57" s="144">
        <f>Variety!K348</f>
        <v>0.94696638329494576</v>
      </c>
      <c r="L57" s="322">
        <f>Variety!L348</f>
        <v>5.8339789762790896E-2</v>
      </c>
      <c r="M57" s="145">
        <f>Variety!M348</f>
        <v>1603306.8332036065</v>
      </c>
      <c r="N57" s="144">
        <f>Variety!N348</f>
        <v>204837.11657194793</v>
      </c>
      <c r="O57" s="343">
        <f>Variety!O348</f>
        <v>0.14647232910078078</v>
      </c>
      <c r="P57" s="135">
        <f>Variety!P348</f>
        <v>211023.60877628182</v>
      </c>
      <c r="Q57" s="144">
        <f>Variety!Q348</f>
        <v>19387.897171316203</v>
      </c>
      <c r="R57" s="322">
        <f>Variety!R348</f>
        <v>0.10117058563323554</v>
      </c>
    </row>
    <row r="58" spans="2:18" x14ac:dyDescent="0.25">
      <c r="B58" s="460"/>
      <c r="C58" s="461"/>
      <c r="D58" s="83" t="s">
        <v>322</v>
      </c>
      <c r="E58" s="135">
        <f>Variety!E349</f>
        <v>45925.451224874545</v>
      </c>
      <c r="F58" s="144">
        <f>Variety!F349</f>
        <v>4355.9575457767278</v>
      </c>
      <c r="G58" s="322">
        <f>Variety!G349</f>
        <v>0.10478736112119191</v>
      </c>
      <c r="H58" s="145">
        <f>Variety!H349</f>
        <v>1.84805117767925E-2</v>
      </c>
      <c r="I58" s="272">
        <f>Variety!I349</f>
        <v>1.5606195333726473E-3</v>
      </c>
      <c r="J58" s="135">
        <f>Variety!J349</f>
        <v>10.01540820709023</v>
      </c>
      <c r="K58" s="144">
        <f>Variety!K349</f>
        <v>-0.61290778130347512</v>
      </c>
      <c r="L58" s="322">
        <f>Variety!L349</f>
        <v>-5.7667440634318778E-2</v>
      </c>
      <c r="M58" s="145">
        <f>Variety!M349</f>
        <v>459962.1411119306</v>
      </c>
      <c r="N58" s="144">
        <f>Variety!N349</f>
        <v>18148.426812944177</v>
      </c>
      <c r="O58" s="343">
        <f>Variety!O349</f>
        <v>4.1077101560189871E-2</v>
      </c>
      <c r="P58" s="135">
        <f>Variety!P349</f>
        <v>99280.266786617125</v>
      </c>
      <c r="Q58" s="144">
        <f>Variety!Q349</f>
        <v>11401.450741573266</v>
      </c>
      <c r="R58" s="322">
        <f>Variety!R349</f>
        <v>0.12974060478613239</v>
      </c>
    </row>
    <row r="59" spans="2:18" x14ac:dyDescent="0.25">
      <c r="B59" s="460"/>
      <c r="C59" s="461"/>
      <c r="D59" s="83" t="s">
        <v>323</v>
      </c>
      <c r="E59" s="135">
        <f>Variety!E350</f>
        <v>8999.1856159007748</v>
      </c>
      <c r="F59" s="144">
        <f>Variety!F350</f>
        <v>-1694.213075553067</v>
      </c>
      <c r="G59" s="322">
        <f>Variety!G350</f>
        <v>-0.15843541650673523</v>
      </c>
      <c r="H59" s="145">
        <f>Variety!H350</f>
        <v>3.6212938865175025E-3</v>
      </c>
      <c r="I59" s="272">
        <f>Variety!I350</f>
        <v>-7.312044857757014E-4</v>
      </c>
      <c r="J59" s="135">
        <f>Variety!J350</f>
        <v>24.393913274421262</v>
      </c>
      <c r="K59" s="144">
        <f>Variety!K350</f>
        <v>5.4176106425689241</v>
      </c>
      <c r="L59" s="322">
        <f>Variety!L350</f>
        <v>0.28549347824350618</v>
      </c>
      <c r="M59" s="145">
        <f>Variety!M350</f>
        <v>219525.3534547028</v>
      </c>
      <c r="N59" s="144">
        <f>Variety!N350</f>
        <v>16604.183722620917</v>
      </c>
      <c r="O59" s="343">
        <f>Variety!O350</f>
        <v>8.1825783601304519E-2</v>
      </c>
      <c r="P59" s="135">
        <f>Variety!P350</f>
        <v>23784.843831220642</v>
      </c>
      <c r="Q59" s="144">
        <f>Variety!Q350</f>
        <v>-3912.4355232324451</v>
      </c>
      <c r="R59" s="322">
        <f>Variety!R350</f>
        <v>-0.14125703370224393</v>
      </c>
    </row>
    <row r="60" spans="2:18" x14ac:dyDescent="0.25">
      <c r="B60" s="460"/>
      <c r="C60" s="461"/>
      <c r="D60" s="83" t="s">
        <v>102</v>
      </c>
      <c r="E60" s="135">
        <f>Variety!E351</f>
        <v>224601.23025183304</v>
      </c>
      <c r="F60" s="144">
        <f>Variety!F351</f>
        <v>50416.762324014097</v>
      </c>
      <c r="G60" s="322">
        <f>Variety!G351</f>
        <v>0.2894446498232352</v>
      </c>
      <c r="H60" s="145">
        <f>Variety!H351</f>
        <v>9.0380074012270592E-2</v>
      </c>
      <c r="I60" s="272">
        <f>Variety!I351</f>
        <v>1.9482351500484635E-2</v>
      </c>
      <c r="J60" s="135">
        <f>Variety!J351</f>
        <v>6.4177747532026661</v>
      </c>
      <c r="K60" s="144">
        <f>Variety!K351</f>
        <v>-0.11973577387780576</v>
      </c>
      <c r="L60" s="322">
        <f>Variety!L351</f>
        <v>-1.831519404547368E-2</v>
      </c>
      <c r="M60" s="145">
        <f>Variety!M351</f>
        <v>1441440.105048473</v>
      </c>
      <c r="N60" s="144">
        <f>Variety!N351</f>
        <v>302707.31231644587</v>
      </c>
      <c r="O60" s="343">
        <f>Variety!O351</f>
        <v>0.26582822085082486</v>
      </c>
      <c r="P60" s="135">
        <f>Variety!P351</f>
        <v>274185.44257861859</v>
      </c>
      <c r="Q60" s="144">
        <f>Variety!Q351</f>
        <v>48892.742404671997</v>
      </c>
      <c r="R60" s="322">
        <f>Variety!R351</f>
        <v>0.21701875989289632</v>
      </c>
    </row>
    <row r="61" spans="2:18" x14ac:dyDescent="0.25">
      <c r="B61" s="460"/>
      <c r="C61" s="461"/>
      <c r="D61" s="83" t="s">
        <v>90</v>
      </c>
      <c r="E61" s="135">
        <f>Variety!E352</f>
        <v>2454597.2563408879</v>
      </c>
      <c r="F61" s="144">
        <f>Variety!F352</f>
        <v>-2866.0894709364511</v>
      </c>
      <c r="G61" s="322">
        <f>Variety!G352</f>
        <v>-1.1662796419002689E-3</v>
      </c>
      <c r="H61" s="145">
        <f>Variety!H352</f>
        <v>0.98773582606676391</v>
      </c>
      <c r="I61" s="272">
        <f>Variety!I352</f>
        <v>-1.2517275986233978E-2</v>
      </c>
      <c r="J61" s="135">
        <f>Variety!J352</f>
        <v>11.861957196024212</v>
      </c>
      <c r="K61" s="144">
        <f>Variety!K352</f>
        <v>0.19997700583033051</v>
      </c>
      <c r="L61" s="322">
        <f>Variety!L352</f>
        <v>1.7147774440440536E-2</v>
      </c>
      <c r="M61" s="145">
        <f>Variety!M352</f>
        <v>29116327.588194083</v>
      </c>
      <c r="N61" s="144">
        <f>Variety!N352</f>
        <v>457438.73120901361</v>
      </c>
      <c r="O61" s="343">
        <f>Variety!O352</f>
        <v>1.5961495698306582E-2</v>
      </c>
      <c r="P61" s="135">
        <f>Variety!P352</f>
        <v>6050833.1864001816</v>
      </c>
      <c r="Q61" s="144">
        <f>Variety!Q352</f>
        <v>-14258.78274973575</v>
      </c>
      <c r="R61" s="322">
        <f>Variety!R352</f>
        <v>-2.3509590328164901E-3</v>
      </c>
    </row>
    <row r="62" spans="2:18" x14ac:dyDescent="0.25">
      <c r="B62" s="460"/>
      <c r="C62" s="461"/>
      <c r="D62" s="83" t="s">
        <v>106</v>
      </c>
      <c r="E62" s="135">
        <f>Variety!E353</f>
        <v>160132.98250761974</v>
      </c>
      <c r="F62" s="144">
        <f>Variety!F353</f>
        <v>5329.1629476041999</v>
      </c>
      <c r="G62" s="322">
        <f>Variety!G353</f>
        <v>3.4425267818008511E-2</v>
      </c>
      <c r="H62" s="145">
        <f>Variety!H353</f>
        <v>6.4437896420321078E-2</v>
      </c>
      <c r="I62" s="272">
        <f>Variety!I353</f>
        <v>1.4286145165026409E-3</v>
      </c>
      <c r="J62" s="135">
        <f>Variety!J353</f>
        <v>13.311852160608096</v>
      </c>
      <c r="K62" s="144">
        <f>Variety!K353</f>
        <v>0.35610428099872315</v>
      </c>
      <c r="L62" s="322">
        <f>Variety!L353</f>
        <v>2.7486200280200268E-2</v>
      </c>
      <c r="M62" s="145">
        <f>Variety!M353</f>
        <v>2131666.5891786763</v>
      </c>
      <c r="N62" s="144">
        <f>Variety!N353</f>
        <v>126067.33215857297</v>
      </c>
      <c r="O62" s="343">
        <f>Variety!O353</f>
        <v>6.2857687904154094E-2</v>
      </c>
      <c r="P62" s="135">
        <f>Variety!P353</f>
        <v>339176.97881255695</v>
      </c>
      <c r="Q62" s="144">
        <f>Variety!Q353</f>
        <v>16014.174013246549</v>
      </c>
      <c r="R62" s="322">
        <f>Variety!R353</f>
        <v>4.9554508673087E-2</v>
      </c>
    </row>
    <row r="63" spans="2:18" x14ac:dyDescent="0.25">
      <c r="B63" s="460"/>
      <c r="C63" s="461"/>
      <c r="D63" s="83" t="s">
        <v>324</v>
      </c>
      <c r="E63" s="135">
        <f>Variety!E354</f>
        <v>993217.5282412885</v>
      </c>
      <c r="F63" s="144">
        <f>Variety!F354</f>
        <v>-18606.293442840921</v>
      </c>
      <c r="G63" s="322">
        <f>Variety!G354</f>
        <v>-1.8388866761282305E-2</v>
      </c>
      <c r="H63" s="145">
        <f>Variety!H354</f>
        <v>0.39967311671481592</v>
      </c>
      <c r="I63" s="272">
        <f>Variety!I354</f>
        <v>-1.2166155718494276E-2</v>
      </c>
      <c r="J63" s="135">
        <f>Variety!J354</f>
        <v>16.846339179012762</v>
      </c>
      <c r="K63" s="144">
        <f>Variety!K354</f>
        <v>0.58600119336694334</v>
      </c>
      <c r="L63" s="322">
        <f>Variety!L354</f>
        <v>3.603868467458974E-2</v>
      </c>
      <c r="M63" s="145">
        <f>Variety!M354</f>
        <v>16732079.359293433</v>
      </c>
      <c r="N63" s="144">
        <f>Variety!N354</f>
        <v>279482.03678166308</v>
      </c>
      <c r="O63" s="343">
        <f>Variety!O354</f>
        <v>1.6987107342574612E-2</v>
      </c>
      <c r="P63" s="135">
        <f>Variety!P354</f>
        <v>3418706.3460415062</v>
      </c>
      <c r="Q63" s="144">
        <f>Variety!Q354</f>
        <v>-30020.856942081824</v>
      </c>
      <c r="R63" s="322">
        <f>Variety!R354</f>
        <v>-8.7049091375246967E-3</v>
      </c>
    </row>
    <row r="64" spans="2:18" x14ac:dyDescent="0.25">
      <c r="B64" s="460"/>
      <c r="C64" s="461"/>
      <c r="D64" s="83" t="s">
        <v>103</v>
      </c>
      <c r="E64" s="135">
        <f>Variety!E355</f>
        <v>138618.70760150536</v>
      </c>
      <c r="F64" s="144">
        <f>Variety!F355</f>
        <v>-9279.3825754323916</v>
      </c>
      <c r="G64" s="322">
        <f>Variety!G355</f>
        <v>-6.2741733610833045E-2</v>
      </c>
      <c r="H64" s="145">
        <f>Variety!H355</f>
        <v>5.5780500571889019E-2</v>
      </c>
      <c r="I64" s="272">
        <f>Variety!I355</f>
        <v>-4.4179653540902045E-3</v>
      </c>
      <c r="J64" s="135">
        <f>Variety!J355</f>
        <v>14.715757273200838</v>
      </c>
      <c r="K64" s="144">
        <f>Variety!K355</f>
        <v>0.11458776189875231</v>
      </c>
      <c r="L64" s="322">
        <f>Variety!L355</f>
        <v>7.8478482021632073E-3</v>
      </c>
      <c r="M64" s="145">
        <f>Variety!M355</f>
        <v>2039879.2545885528</v>
      </c>
      <c r="N64" s="144">
        <f>Variety!N355</f>
        <v>-119605.83048275718</v>
      </c>
      <c r="O64" s="343">
        <f>Variety!O355</f>
        <v>-5.5386273009988211E-2</v>
      </c>
      <c r="P64" s="135">
        <f>Variety!P355</f>
        <v>397780.23505114391</v>
      </c>
      <c r="Q64" s="144">
        <f>Variety!Q355</f>
        <v>-25906.566256092221</v>
      </c>
      <c r="R64" s="322">
        <f>Variety!R355</f>
        <v>-6.1145558880192956E-2</v>
      </c>
    </row>
    <row r="65" spans="2:18" x14ac:dyDescent="0.25">
      <c r="B65" s="460"/>
      <c r="C65" s="461"/>
      <c r="D65" s="83" t="s">
        <v>93</v>
      </c>
      <c r="E65" s="135">
        <f>Variety!E356</f>
        <v>2525709.3778744456</v>
      </c>
      <c r="F65" s="144">
        <f>Variety!F356</f>
        <v>256621.69457549695</v>
      </c>
      <c r="G65" s="322">
        <f>Variety!G356</f>
        <v>0.11309465758608477</v>
      </c>
      <c r="H65" s="145">
        <f>Variety!H356</f>
        <v>1.0163515144143573</v>
      </c>
      <c r="I65" s="272">
        <f>Variety!I356</f>
        <v>9.2772329431543232E-2</v>
      </c>
      <c r="J65" s="135">
        <f>Variety!J356</f>
        <v>9.2493114231417586</v>
      </c>
      <c r="K65" s="144">
        <f>Variety!K356</f>
        <v>-0.18285503503166822</v>
      </c>
      <c r="L65" s="322">
        <f>Variety!L356</f>
        <v>-1.9386324005469129E-2</v>
      </c>
      <c r="M65" s="145">
        <f>Variety!M356</f>
        <v>23361072.600310374</v>
      </c>
      <c r="N65" s="144">
        <f>Variety!N356</f>
        <v>1958659.8632435836</v>
      </c>
      <c r="O65" s="343">
        <f>Variety!O356</f>
        <v>9.1515843905364228E-2</v>
      </c>
      <c r="P65" s="135">
        <f>Variety!P356</f>
        <v>5297409.8088755179</v>
      </c>
      <c r="Q65" s="144">
        <f>Variety!Q356</f>
        <v>549877.65356365312</v>
      </c>
      <c r="R65" s="322">
        <f>Variety!R356</f>
        <v>0.11582389240869327</v>
      </c>
    </row>
    <row r="66" spans="2:18" x14ac:dyDescent="0.25">
      <c r="B66" s="460"/>
      <c r="C66" s="461"/>
      <c r="D66" s="83" t="s">
        <v>101</v>
      </c>
      <c r="E66" s="135">
        <f>Variety!E357</f>
        <v>488051.04377401486</v>
      </c>
      <c r="F66" s="144">
        <f>Variety!F357</f>
        <v>-23479.024983131152</v>
      </c>
      <c r="G66" s="322">
        <f>Variety!G357</f>
        <v>-4.5899598903692315E-2</v>
      </c>
      <c r="H66" s="145">
        <f>Variety!H357</f>
        <v>0.19639291115459676</v>
      </c>
      <c r="I66" s="272">
        <f>Variety!I357</f>
        <v>-1.1813465123496458E-2</v>
      </c>
      <c r="J66" s="135">
        <f>Variety!J357</f>
        <v>20.927913226314921</v>
      </c>
      <c r="K66" s="144">
        <f>Variety!K357</f>
        <v>2.6166380936964977</v>
      </c>
      <c r="L66" s="322">
        <f>Variety!L357</f>
        <v>0.14289764501628846</v>
      </c>
      <c r="M66" s="145">
        <f>Variety!M357</f>
        <v>10213889.894115008</v>
      </c>
      <c r="N66" s="144">
        <f>Variety!N357</f>
        <v>847122.06649568863</v>
      </c>
      <c r="O66" s="343">
        <f>Variety!O357</f>
        <v>9.0439101522066356E-2</v>
      </c>
      <c r="P66" s="135">
        <f>Variety!P357</f>
        <v>1106323.0835208995</v>
      </c>
      <c r="Q66" s="144">
        <f>Variety!Q357</f>
        <v>-64605.416893775575</v>
      </c>
      <c r="R66" s="322">
        <f>Variety!R357</f>
        <v>-5.5174519085406222E-2</v>
      </c>
    </row>
    <row r="67" spans="2:18" x14ac:dyDescent="0.25">
      <c r="B67" s="460"/>
      <c r="C67" s="461"/>
      <c r="D67" s="83" t="s">
        <v>94</v>
      </c>
      <c r="E67" s="135">
        <f>Variety!E358</f>
        <v>1346980.7185102955</v>
      </c>
      <c r="F67" s="144">
        <f>Variety!F358</f>
        <v>-31835.979629484937</v>
      </c>
      <c r="G67" s="322">
        <f>Variety!G358</f>
        <v>-2.3089348767269931E-2</v>
      </c>
      <c r="H67" s="145">
        <f>Variety!H358</f>
        <v>0.542028273378384</v>
      </c>
      <c r="I67" s="272">
        <f>Variety!I358</f>
        <v>-1.9186884449811203E-2</v>
      </c>
      <c r="J67" s="135">
        <f>Variety!J358</f>
        <v>9.0219691323620346</v>
      </c>
      <c r="K67" s="144">
        <f>Variety!K358</f>
        <v>0.22111124488117717</v>
      </c>
      <c r="L67" s="322">
        <f>Variety!L358</f>
        <v>2.5123828575360361E-2</v>
      </c>
      <c r="M67" s="145">
        <f>Variety!M358</f>
        <v>12152418.46428672</v>
      </c>
      <c r="N67" s="144">
        <f>Variety!N358</f>
        <v>17648.651072921231</v>
      </c>
      <c r="O67" s="343">
        <f>Variety!O358</f>
        <v>1.4543869677448066E-3</v>
      </c>
      <c r="P67" s="135">
        <f>Variety!P358</f>
        <v>2883023.0072135283</v>
      </c>
      <c r="Q67" s="144">
        <f>Variety!Q358</f>
        <v>-44015.160147916991</v>
      </c>
      <c r="R67" s="322">
        <f>Variety!R358</f>
        <v>-1.5037439770590385E-2</v>
      </c>
    </row>
    <row r="68" spans="2:18" x14ac:dyDescent="0.25">
      <c r="B68" s="460"/>
      <c r="C68" s="461"/>
      <c r="D68" s="83" t="s">
        <v>107</v>
      </c>
      <c r="E68" s="135">
        <f>Variety!E359</f>
        <v>243597.88125000914</v>
      </c>
      <c r="F68" s="144">
        <f>Variety!F359</f>
        <v>-21059.41576371048</v>
      </c>
      <c r="G68" s="322">
        <f>Variety!G359</f>
        <v>-7.9572397970265593E-2</v>
      </c>
      <c r="H68" s="145">
        <f>Variety!H359</f>
        <v>9.8024371958792711E-2</v>
      </c>
      <c r="I68" s="272">
        <f>Variety!I359</f>
        <v>-9.6982041561657351E-3</v>
      </c>
      <c r="J68" s="135">
        <f>Variety!J359</f>
        <v>12.623317295999495</v>
      </c>
      <c r="K68" s="144">
        <f>Variety!K359</f>
        <v>2.1422851689841274</v>
      </c>
      <c r="L68" s="322">
        <f>Variety!L359</f>
        <v>0.20439639369697987</v>
      </c>
      <c r="M68" s="145">
        <f>Variety!M359</f>
        <v>3075013.3476520716</v>
      </c>
      <c r="N68" s="144">
        <f>Variety!N359</f>
        <v>301131.71500222804</v>
      </c>
      <c r="O68" s="343">
        <f>Variety!O359</f>
        <v>0.1085596845437712</v>
      </c>
      <c r="P68" s="135">
        <f>Variety!P359</f>
        <v>416019.04654863488</v>
      </c>
      <c r="Q68" s="144">
        <f>Variety!Q359</f>
        <v>-20995.711689564807</v>
      </c>
      <c r="R68" s="322">
        <f>Variety!R359</f>
        <v>-4.8043484330386993E-2</v>
      </c>
    </row>
    <row r="69" spans="2:18" x14ac:dyDescent="0.25">
      <c r="B69" s="460"/>
      <c r="C69" s="461"/>
      <c r="D69" s="83" t="s">
        <v>325</v>
      </c>
      <c r="E69" s="135">
        <f>Variety!E360</f>
        <v>117342.64444105378</v>
      </c>
      <c r="F69" s="144">
        <f>Variety!F360</f>
        <v>-8178.3620981614367</v>
      </c>
      <c r="G69" s="322">
        <f>Variety!G360</f>
        <v>-6.5155325978097187E-2</v>
      </c>
      <c r="H69" s="145">
        <f>Variety!H360</f>
        <v>4.721896170153074E-2</v>
      </c>
      <c r="I69" s="272">
        <f>Variety!I360</f>
        <v>-3.8714345713740939E-3</v>
      </c>
      <c r="J69" s="135">
        <f>Variety!J360</f>
        <v>23.529648314652423</v>
      </c>
      <c r="K69" s="144">
        <f>Variety!K360</f>
        <v>2.5305000328240581</v>
      </c>
      <c r="L69" s="322">
        <f>Variety!L360</f>
        <v>0.1205048890013234</v>
      </c>
      <c r="M69" s="145">
        <f>Variety!M360</f>
        <v>2761031.1560092997</v>
      </c>
      <c r="N69" s="144">
        <f>Variety!N360</f>
        <v>125196.92720797146</v>
      </c>
      <c r="O69" s="343">
        <f>Variety!O360</f>
        <v>4.749802769839058E-2</v>
      </c>
      <c r="P69" s="135">
        <f>Variety!P360</f>
        <v>266090.864262041</v>
      </c>
      <c r="Q69" s="144">
        <f>Variety!Q360</f>
        <v>-15797.802958419546</v>
      </c>
      <c r="R69" s="322">
        <f>Variety!R360</f>
        <v>-5.6042703362971104E-2</v>
      </c>
    </row>
    <row r="70" spans="2:18" x14ac:dyDescent="0.25">
      <c r="B70" s="460"/>
      <c r="C70" s="461"/>
      <c r="D70" s="83" t="s">
        <v>326</v>
      </c>
      <c r="E70" s="135">
        <f>Variety!E361</f>
        <v>23107.440381776105</v>
      </c>
      <c r="F70" s="144">
        <f>Variety!F361</f>
        <v>1339.7080534021734</v>
      </c>
      <c r="G70" s="322">
        <f>Variety!G361</f>
        <v>6.1545595709842631E-2</v>
      </c>
      <c r="H70" s="145">
        <f>Variety!H361</f>
        <v>9.2984894588395064E-3</v>
      </c>
      <c r="I70" s="272">
        <f>Variety!I361</f>
        <v>4.3844203505074945E-4</v>
      </c>
      <c r="J70" s="135">
        <f>Variety!J361</f>
        <v>5.9773439091202105</v>
      </c>
      <c r="K70" s="144">
        <f>Variety!K361</f>
        <v>-0.26639145429307565</v>
      </c>
      <c r="L70" s="322">
        <f>Variety!L361</f>
        <v>-4.2665398001020725E-2</v>
      </c>
      <c r="M70" s="145">
        <f>Variety!M361</f>
        <v>138121.11802136779</v>
      </c>
      <c r="N70" s="144">
        <f>Variety!N361</f>
        <v>2209.1579013848386</v>
      </c>
      <c r="O70" s="343">
        <f>Variety!O361</f>
        <v>1.6254330372651504E-2</v>
      </c>
      <c r="P70" s="135">
        <f>Variety!P361</f>
        <v>25854.872575053945</v>
      </c>
      <c r="Q70" s="144">
        <f>Variety!Q361</f>
        <v>1099.972370037809</v>
      </c>
      <c r="R70" s="322">
        <f>Variety!R361</f>
        <v>4.4434530574876618E-2</v>
      </c>
    </row>
    <row r="71" spans="2:18" x14ac:dyDescent="0.25">
      <c r="B71" s="460"/>
      <c r="C71" s="461"/>
      <c r="D71" s="83" t="s">
        <v>327</v>
      </c>
      <c r="E71" s="135">
        <f>Variety!E362</f>
        <v>2845.8388959914446</v>
      </c>
      <c r="F71" s="144">
        <f>Variety!F362</f>
        <v>-890.52940198779106</v>
      </c>
      <c r="G71" s="322">
        <f>Variety!G362</f>
        <v>-0.23834090511618511</v>
      </c>
      <c r="H71" s="145">
        <f>Variety!H362</f>
        <v>1.145172400695726E-3</v>
      </c>
      <c r="I71" s="272">
        <f>Variety!I362</f>
        <v>-3.7562911475132817E-4</v>
      </c>
      <c r="J71" s="135">
        <f>Variety!J362</f>
        <v>9.0638605548098745</v>
      </c>
      <c r="K71" s="144">
        <f>Variety!K362</f>
        <v>0.41136175093810401</v>
      </c>
      <c r="L71" s="322">
        <f>Variety!L362</f>
        <v>4.7542537741124012E-2</v>
      </c>
      <c r="M71" s="145">
        <f>Variety!M362</f>
        <v>25794.286914720535</v>
      </c>
      <c r="N71" s="144">
        <f>Variety!N362</f>
        <v>-6534.6353143692031</v>
      </c>
      <c r="O71" s="343">
        <f>Variety!O362</f>
        <v>-0.20212969885180099</v>
      </c>
      <c r="P71" s="135">
        <f>Variety!P362</f>
        <v>3962.3119617700577</v>
      </c>
      <c r="Q71" s="144">
        <f>Variety!Q362</f>
        <v>-1254.3410238027573</v>
      </c>
      <c r="R71" s="322">
        <f>Variety!R362</f>
        <v>-0.24044938915273167</v>
      </c>
    </row>
    <row r="72" spans="2:18" x14ac:dyDescent="0.25">
      <c r="B72" s="460"/>
      <c r="C72" s="461"/>
      <c r="D72" s="83" t="s">
        <v>85</v>
      </c>
      <c r="E72" s="135">
        <f>Variety!E363</f>
        <v>4189870.8752176859</v>
      </c>
      <c r="F72" s="144">
        <f>Variety!F363</f>
        <v>-20394.217059997376</v>
      </c>
      <c r="G72" s="322">
        <f>Variety!G363</f>
        <v>-4.8439270718140092E-3</v>
      </c>
      <c r="H72" s="145">
        <f>Variety!H363</f>
        <v>1.6860140943103354</v>
      </c>
      <c r="I72" s="272">
        <f>Variety!I363</f>
        <v>-2.7676051340642216E-2</v>
      </c>
      <c r="J72" s="135">
        <f>Variety!J363</f>
        <v>5.4961141625636634</v>
      </c>
      <c r="K72" s="144">
        <f>Variety!K363</f>
        <v>-0.15771723105251212</v>
      </c>
      <c r="L72" s="322">
        <f>Variety!L363</f>
        <v>-2.7895637501782061E-2</v>
      </c>
      <c r="M72" s="145">
        <f>Variety!M363</f>
        <v>23028008.656596936</v>
      </c>
      <c r="N72" s="144">
        <f>Variety!N363</f>
        <v>-776120.29756893218</v>
      </c>
      <c r="O72" s="343">
        <f>Variety!O363</f>
        <v>-3.2604440139915571E-2</v>
      </c>
      <c r="P72" s="135">
        <f>Variety!P363</f>
        <v>6384565.1563833626</v>
      </c>
      <c r="Q72" s="144">
        <f>Variety!Q363</f>
        <v>-160919.38404182158</v>
      </c>
      <c r="R72" s="322">
        <f>Variety!R363</f>
        <v>-2.4584793233866309E-2</v>
      </c>
    </row>
    <row r="73" spans="2:18" x14ac:dyDescent="0.25">
      <c r="B73" s="460"/>
      <c r="C73" s="461"/>
      <c r="D73" s="83" t="s">
        <v>84</v>
      </c>
      <c r="E73" s="135">
        <f>Variety!E364</f>
        <v>34257411.104404092</v>
      </c>
      <c r="F73" s="144">
        <f>Variety!F364</f>
        <v>1091944.1146323867</v>
      </c>
      <c r="G73" s="322">
        <f>Variety!G364</f>
        <v>3.2924129033646485E-2</v>
      </c>
      <c r="H73" s="145">
        <f>Variety!H364</f>
        <v>13.785264433383722</v>
      </c>
      <c r="I73" s="272">
        <f>Variety!I364</f>
        <v>0.28603511869522436</v>
      </c>
      <c r="J73" s="135">
        <f>Variety!J364</f>
        <v>5.5467930912005077</v>
      </c>
      <c r="K73" s="144">
        <f>Variety!K364</f>
        <v>-0.10492142679810801</v>
      </c>
      <c r="L73" s="322">
        <f>Variety!L364</f>
        <v>-1.8564530544487368E-2</v>
      </c>
      <c r="M73" s="145">
        <f>Variety!M364</f>
        <v>190018771.23632416</v>
      </c>
      <c r="N73" s="144">
        <f>Variety!N364</f>
        <v>2577019.9540275633</v>
      </c>
      <c r="O73" s="343">
        <f>Variety!O364</f>
        <v>1.3748377490063263E-2</v>
      </c>
      <c r="P73" s="135">
        <f>Variety!P364</f>
        <v>45162609.01452408</v>
      </c>
      <c r="Q73" s="144">
        <f>Variety!Q364</f>
        <v>1239059.5654667169</v>
      </c>
      <c r="R73" s="322">
        <f>Variety!R364</f>
        <v>2.8209458957859979E-2</v>
      </c>
    </row>
    <row r="74" spans="2:18" x14ac:dyDescent="0.25">
      <c r="B74" s="460"/>
      <c r="C74" s="461"/>
      <c r="D74" s="83" t="s">
        <v>89</v>
      </c>
      <c r="E74" s="135">
        <f>Variety!E365</f>
        <v>2429393.9879014408</v>
      </c>
      <c r="F74" s="144">
        <f>Variety!F365</f>
        <v>41361.204108299222</v>
      </c>
      <c r="G74" s="322">
        <f>Variety!G365</f>
        <v>1.7320199449942748E-2</v>
      </c>
      <c r="H74" s="145">
        <f>Variety!H365</f>
        <v>0.97759397036831441</v>
      </c>
      <c r="I74" s="272">
        <f>Variety!I365</f>
        <v>5.6009581981741885E-3</v>
      </c>
      <c r="J74" s="135">
        <f>Variety!J365</f>
        <v>6.7837656989623003</v>
      </c>
      <c r="K74" s="144">
        <f>Variety!K365</f>
        <v>-9.4143005095673082E-2</v>
      </c>
      <c r="L74" s="322">
        <f>Variety!L365</f>
        <v>-1.3687736948315207E-2</v>
      </c>
      <c r="M74" s="145">
        <f>Variety!M365</f>
        <v>16480439.604391027</v>
      </c>
      <c r="N74" s="144">
        <f>Variety!N365</f>
        <v>55768.135164385661</v>
      </c>
      <c r="O74" s="343">
        <f>Variety!O365</f>
        <v>3.3953881676643065E-3</v>
      </c>
      <c r="P74" s="135">
        <f>Variety!P365</f>
        <v>4595274.6666951794</v>
      </c>
      <c r="Q74" s="144">
        <f>Variety!Q365</f>
        <v>79495.665688426234</v>
      </c>
      <c r="R74" s="322">
        <f>Variety!R365</f>
        <v>1.7603976118119015E-2</v>
      </c>
    </row>
    <row r="75" spans="2:18" x14ac:dyDescent="0.25">
      <c r="B75" s="460"/>
      <c r="C75" s="461"/>
      <c r="D75" s="83" t="s">
        <v>105</v>
      </c>
      <c r="E75" s="135">
        <f>Variety!E366</f>
        <v>240268.14875298267</v>
      </c>
      <c r="F75" s="144">
        <f>Variety!F366</f>
        <v>56928.856160949072</v>
      </c>
      <c r="G75" s="322">
        <f>Variety!G366</f>
        <v>0.31051094043232241</v>
      </c>
      <c r="H75" s="145">
        <f>Variety!H366</f>
        <v>9.6684479611876858E-2</v>
      </c>
      <c r="I75" s="272">
        <f>Variety!I366</f>
        <v>2.2060499377981532E-2</v>
      </c>
      <c r="J75" s="135">
        <f>Variety!J366</f>
        <v>7.5372351695114927</v>
      </c>
      <c r="K75" s="144">
        <f>Variety!K366</f>
        <v>8.7974350461674788E-3</v>
      </c>
      <c r="L75" s="322">
        <f>Variety!L366</f>
        <v>1.1685605110197911E-3</v>
      </c>
      <c r="M75" s="145">
        <f>Variety!M366</f>
        <v>1810957.5408943999</v>
      </c>
      <c r="N75" s="144">
        <f>Variety!N366</f>
        <v>430699.09233435499</v>
      </c>
      <c r="O75" s="343">
        <f>Variety!O366</f>
        <v>0.31204235176657097</v>
      </c>
      <c r="P75" s="135">
        <f>Variety!P366</f>
        <v>341405.79995936766</v>
      </c>
      <c r="Q75" s="144">
        <f>Variety!Q366</f>
        <v>71973.589367504523</v>
      </c>
      <c r="R75" s="322">
        <f>Variety!R366</f>
        <v>0.2671306047981411</v>
      </c>
    </row>
    <row r="76" spans="2:18" x14ac:dyDescent="0.25">
      <c r="B76" s="460"/>
      <c r="C76" s="461"/>
      <c r="D76" s="83" t="s">
        <v>100</v>
      </c>
      <c r="E76" s="135">
        <f>Variety!E367</f>
        <v>373791.12105852296</v>
      </c>
      <c r="F76" s="144">
        <f>Variety!F367</f>
        <v>64746.966540778056</v>
      </c>
      <c r="G76" s="322">
        <f>Variety!G367</f>
        <v>0.2095071710442605</v>
      </c>
      <c r="H76" s="145">
        <f>Variety!H367</f>
        <v>0.15041444407281107</v>
      </c>
      <c r="I76" s="272">
        <f>Variety!I367</f>
        <v>2.4625233521798101E-2</v>
      </c>
      <c r="J76" s="135">
        <f>Variety!J367</f>
        <v>6.2720602701601846</v>
      </c>
      <c r="K76" s="144">
        <f>Variety!K367</f>
        <v>-0.11283780416491318</v>
      </c>
      <c r="L76" s="322">
        <f>Variety!L367</f>
        <v>-1.7672608528968643E-2</v>
      </c>
      <c r="M76" s="145">
        <f>Variety!M367</f>
        <v>2344440.4397297977</v>
      </c>
      <c r="N76" s="144">
        <f>Variety!N367</f>
        <v>371225.01266802032</v>
      </c>
      <c r="O76" s="343">
        <f>Variety!O367</f>
        <v>0.18813202429741496</v>
      </c>
      <c r="P76" s="135">
        <f>Variety!P367</f>
        <v>512783.78263770766</v>
      </c>
      <c r="Q76" s="144">
        <f>Variety!Q367</f>
        <v>64960.171798162686</v>
      </c>
      <c r="R76" s="322">
        <f>Variety!R367</f>
        <v>0.14505749635750645</v>
      </c>
    </row>
    <row r="77" spans="2:18" x14ac:dyDescent="0.25">
      <c r="B77" s="460"/>
      <c r="C77" s="461"/>
      <c r="D77" s="83" t="s">
        <v>86</v>
      </c>
      <c r="E77" s="135">
        <f>Variety!E368</f>
        <v>9103708.4344091304</v>
      </c>
      <c r="F77" s="144">
        <f>Variety!F368</f>
        <v>175685.60709211789</v>
      </c>
      <c r="G77" s="322">
        <f>Variety!G368</f>
        <v>1.9677997076191809E-2</v>
      </c>
      <c r="H77" s="145">
        <f>Variety!H368</f>
        <v>3.6633541195009292</v>
      </c>
      <c r="I77" s="272">
        <f>Variety!I368</f>
        <v>2.9410791945947423E-2</v>
      </c>
      <c r="J77" s="135">
        <f>Variety!J368</f>
        <v>10.421338010246961</v>
      </c>
      <c r="K77" s="144">
        <f>Variety!K368</f>
        <v>0.26922592528167044</v>
      </c>
      <c r="L77" s="322">
        <f>Variety!L368</f>
        <v>2.6519203396146399E-2</v>
      </c>
      <c r="M77" s="145">
        <f>Variety!M368</f>
        <v>94872822.741713718</v>
      </c>
      <c r="N77" s="144">
        <f>Variety!N368</f>
        <v>4234534.3016626984</v>
      </c>
      <c r="O77" s="343">
        <f>Variety!O368</f>
        <v>4.6719045279230507E-2</v>
      </c>
      <c r="P77" s="135">
        <f>Variety!P368</f>
        <v>21423387.057013199</v>
      </c>
      <c r="Q77" s="144">
        <f>Variety!Q368</f>
        <v>277945.0705855377</v>
      </c>
      <c r="R77" s="322">
        <f>Variety!R368</f>
        <v>1.3144443647190659E-2</v>
      </c>
    </row>
    <row r="78" spans="2:18" x14ac:dyDescent="0.25">
      <c r="B78" s="460"/>
      <c r="C78" s="461"/>
      <c r="D78" s="83" t="s">
        <v>328</v>
      </c>
      <c r="E78" s="135">
        <f>Variety!E369</f>
        <v>155443.60943689619</v>
      </c>
      <c r="F78" s="144">
        <f>Variety!F369</f>
        <v>37085.951879609464</v>
      </c>
      <c r="G78" s="322">
        <f>Variety!G369</f>
        <v>0.31333800148637914</v>
      </c>
      <c r="H78" s="145">
        <f>Variety!H369</f>
        <v>6.2550881443920778E-2</v>
      </c>
      <c r="I78" s="272">
        <f>Variety!I369</f>
        <v>1.4376159194180324E-2</v>
      </c>
      <c r="J78" s="135">
        <f>Variety!J369</f>
        <v>24.05440571244775</v>
      </c>
      <c r="K78" s="144">
        <f>Variety!K369</f>
        <v>0.34955227645344422</v>
      </c>
      <c r="L78" s="322">
        <f>Variety!L369</f>
        <v>1.4746021416975792E-2</v>
      </c>
      <c r="M78" s="145">
        <f>Variety!M369</f>
        <v>3739103.6468023728</v>
      </c>
      <c r="N78" s="144">
        <f>Variety!N369</f>
        <v>933452.72137928708</v>
      </c>
      <c r="O78" s="343">
        <f>Variety!O369</f>
        <v>0.33270451178402549</v>
      </c>
      <c r="P78" s="135">
        <f>Variety!P369</f>
        <v>411111.30334622972</v>
      </c>
      <c r="Q78" s="144">
        <f>Variety!Q369</f>
        <v>102155.4374205026</v>
      </c>
      <c r="R78" s="322">
        <f>Variety!R369</f>
        <v>0.3306473470390775</v>
      </c>
    </row>
    <row r="79" spans="2:18" x14ac:dyDescent="0.25">
      <c r="B79" s="460"/>
      <c r="C79" s="461"/>
      <c r="D79" s="83" t="s">
        <v>97</v>
      </c>
      <c r="E79" s="135">
        <f>Variety!E370</f>
        <v>185741.89517519818</v>
      </c>
      <c r="F79" s="144">
        <f>Variety!F370</f>
        <v>-15263.071547984378</v>
      </c>
      <c r="G79" s="322">
        <f>Variety!G370</f>
        <v>-7.5933803013953277E-2</v>
      </c>
      <c r="H79" s="145">
        <f>Variety!H370</f>
        <v>7.4742984329565165E-2</v>
      </c>
      <c r="I79" s="272">
        <f>Variety!I370</f>
        <v>-7.071396273741079E-3</v>
      </c>
      <c r="J79" s="135">
        <f>Variety!J370</f>
        <v>20.200009443983163</v>
      </c>
      <c r="K79" s="144">
        <f>Variety!K370</f>
        <v>1.0764179085514911</v>
      </c>
      <c r="L79" s="322">
        <f>Variety!L370</f>
        <v>5.6287434635755175E-2</v>
      </c>
      <c r="M79" s="145">
        <f>Variety!M370</f>
        <v>3751988.0366823338</v>
      </c>
      <c r="N79" s="144">
        <f>Variety!N370</f>
        <v>-91948.843524844851</v>
      </c>
      <c r="O79" s="343">
        <f>Variety!O370</f>
        <v>-2.3920487351990295E-2</v>
      </c>
      <c r="P79" s="135">
        <f>Variety!P370</f>
        <v>414181.49467931397</v>
      </c>
      <c r="Q79" s="144">
        <f>Variety!Q370</f>
        <v>-32726.381150973612</v>
      </c>
      <c r="R79" s="322">
        <f>Variety!R370</f>
        <v>-7.3228472624638621E-2</v>
      </c>
    </row>
    <row r="80" spans="2:18" x14ac:dyDescent="0.25">
      <c r="B80" s="460"/>
      <c r="C80" s="461"/>
      <c r="D80" s="83" t="s">
        <v>88</v>
      </c>
      <c r="E80" s="135">
        <f>Variety!E371</f>
        <v>4991957.5762119275</v>
      </c>
      <c r="F80" s="144">
        <f>Variety!F371</f>
        <v>37365.494537604041</v>
      </c>
      <c r="G80" s="322">
        <f>Variety!G371</f>
        <v>7.5415884742174345E-3</v>
      </c>
      <c r="H80" s="145">
        <f>Variety!H371</f>
        <v>2.0087757074984531</v>
      </c>
      <c r="I80" s="272">
        <f>Variety!I371</f>
        <v>-7.8753679074332616E-3</v>
      </c>
      <c r="J80" s="135">
        <f>Variety!J371</f>
        <v>7.022647028728775</v>
      </c>
      <c r="K80" s="144">
        <f>Variety!K371</f>
        <v>-2.8523775940942464E-2</v>
      </c>
      <c r="L80" s="322">
        <f>Variety!L371</f>
        <v>-4.0452538636636445E-3</v>
      </c>
      <c r="M80" s="145">
        <f>Variety!M371</f>
        <v>35056756.040124789</v>
      </c>
      <c r="N80" s="144">
        <f>Variety!N371</f>
        <v>121081.00477503985</v>
      </c>
      <c r="O80" s="343">
        <f>Variety!O371</f>
        <v>3.4658269706402908E-3</v>
      </c>
      <c r="P80" s="135">
        <f>Variety!P371</f>
        <v>9498261.9629751462</v>
      </c>
      <c r="Q80" s="144">
        <f>Variety!Q371</f>
        <v>71169.456813294441</v>
      </c>
      <c r="R80" s="322">
        <f>Variety!R371</f>
        <v>7.5494598962273672E-3</v>
      </c>
    </row>
    <row r="81" spans="2:18" x14ac:dyDescent="0.25">
      <c r="B81" s="460"/>
      <c r="C81" s="461"/>
      <c r="D81" s="83" t="s">
        <v>329</v>
      </c>
      <c r="E81" s="135">
        <f>Variety!E372</f>
        <v>37788.915141385354</v>
      </c>
      <c r="F81" s="144">
        <f>Variety!F372</f>
        <v>8629.4953836182394</v>
      </c>
      <c r="G81" s="322">
        <f>Variety!G372</f>
        <v>0.29594194450044309</v>
      </c>
      <c r="H81" s="145">
        <f>Variety!H372</f>
        <v>1.5206350132153594E-2</v>
      </c>
      <c r="I81" s="272">
        <f>Variety!I372</f>
        <v>3.3376888491765469E-3</v>
      </c>
      <c r="J81" s="135">
        <f>Variety!J372</f>
        <v>5.6656275261236475</v>
      </c>
      <c r="K81" s="144">
        <f>Variety!K372</f>
        <v>-1.3452497934957917</v>
      </c>
      <c r="L81" s="322">
        <f>Variety!L372</f>
        <v>-0.19188037847006767</v>
      </c>
      <c r="M81" s="145">
        <f>Variety!M372</f>
        <v>214097.91780738355</v>
      </c>
      <c r="N81" s="144">
        <f>Variety!N372</f>
        <v>9664.803174391127</v>
      </c>
      <c r="O81" s="343">
        <f>Variety!O372</f>
        <v>4.7276113714462643E-2</v>
      </c>
      <c r="P81" s="135">
        <f>Variety!P372</f>
        <v>41238.27352568318</v>
      </c>
      <c r="Q81" s="144">
        <f>Variety!Q372</f>
        <v>99.864520317300048</v>
      </c>
      <c r="R81" s="322">
        <f>Variety!R372</f>
        <v>2.4275250971488526E-3</v>
      </c>
    </row>
    <row r="82" spans="2:18" x14ac:dyDescent="0.25">
      <c r="B82" s="460"/>
      <c r="C82" s="461"/>
      <c r="D82" s="83" t="s">
        <v>99</v>
      </c>
      <c r="E82" s="135">
        <f>Variety!E373</f>
        <v>542147.00965445919</v>
      </c>
      <c r="F82" s="144">
        <f>Variety!F373</f>
        <v>21457.930700601428</v>
      </c>
      <c r="G82" s="322">
        <f>Variety!G373</f>
        <v>4.1210640990807068E-2</v>
      </c>
      <c r="H82" s="145">
        <f>Variety!H373</f>
        <v>0.21816125763496927</v>
      </c>
      <c r="I82" s="272">
        <f>Variety!I373</f>
        <v>6.2269200114466738E-3</v>
      </c>
      <c r="J82" s="135">
        <f>Variety!J373</f>
        <v>7.7773929952023835</v>
      </c>
      <c r="K82" s="144">
        <f>Variety!K373</f>
        <v>6.207302103114376E-2</v>
      </c>
      <c r="L82" s="322">
        <f>Variety!L373</f>
        <v>8.0454240704140711E-3</v>
      </c>
      <c r="M82" s="145">
        <f>Variety!M373</f>
        <v>4216490.35525651</v>
      </c>
      <c r="N82" s="144">
        <f>Variety!N373</f>
        <v>199207.5040709856</v>
      </c>
      <c r="O82" s="343">
        <f>Variety!O373</f>
        <v>4.9587622144205819E-2</v>
      </c>
      <c r="P82" s="135">
        <f>Variety!P373</f>
        <v>658745.28729281574</v>
      </c>
      <c r="Q82" s="144">
        <f>Variety!Q373</f>
        <v>28371.794445339707</v>
      </c>
      <c r="R82" s="322">
        <f>Variety!R373</f>
        <v>4.50079116067853E-2</v>
      </c>
    </row>
    <row r="83" spans="2:18" x14ac:dyDescent="0.25">
      <c r="B83" s="460"/>
      <c r="C83" s="461"/>
      <c r="D83" s="83" t="s">
        <v>104</v>
      </c>
      <c r="E83" s="135">
        <f>Variety!E374</f>
        <v>240699.51787918544</v>
      </c>
      <c r="F83" s="144">
        <f>Variety!F374</f>
        <v>24573.298968707386</v>
      </c>
      <c r="G83" s="322">
        <f>Variety!G374</f>
        <v>0.1136988334528997</v>
      </c>
      <c r="H83" s="145">
        <f>Variety!H374</f>
        <v>9.6858063583385404E-2</v>
      </c>
      <c r="I83" s="272">
        <f>Variety!I374</f>
        <v>8.8889301805937931E-3</v>
      </c>
      <c r="J83" s="135">
        <f>Variety!J374</f>
        <v>6.7826696366947283</v>
      </c>
      <c r="K83" s="144">
        <f>Variety!K374</f>
        <v>-6.8910425671626641E-2</v>
      </c>
      <c r="L83" s="322">
        <f>Variety!L374</f>
        <v>-1.005759621056326E-2</v>
      </c>
      <c r="M83" s="145">
        <f>Variety!M374</f>
        <v>1632585.3114862109</v>
      </c>
      <c r="N83" s="144">
        <f>Variety!N374</f>
        <v>151779.21904455312</v>
      </c>
      <c r="O83" s="343">
        <f>Variety!O374</f>
        <v>0.10249770028585499</v>
      </c>
      <c r="P83" s="135">
        <f>Variety!P374</f>
        <v>226900.31646001598</v>
      </c>
      <c r="Q83" s="144">
        <f>Variety!Q374</f>
        <v>19895.145294531423</v>
      </c>
      <c r="R83" s="322">
        <f>Variety!R374</f>
        <v>9.6109412062111238E-2</v>
      </c>
    </row>
    <row r="84" spans="2:18" x14ac:dyDescent="0.25">
      <c r="B84" s="460"/>
      <c r="C84" s="461"/>
      <c r="D84" s="83" t="s">
        <v>330</v>
      </c>
      <c r="E84" s="135">
        <f>Variety!E375</f>
        <v>0</v>
      </c>
      <c r="F84" s="144">
        <f>Variety!F375</f>
        <v>0</v>
      </c>
      <c r="G84" s="322">
        <f>Variety!G375</f>
        <v>0</v>
      </c>
      <c r="H84" s="145">
        <f>Variety!H375</f>
        <v>0</v>
      </c>
      <c r="I84" s="272">
        <f>Variety!I375</f>
        <v>0</v>
      </c>
      <c r="J84" s="135">
        <f>Variety!J375</f>
        <v>0</v>
      </c>
      <c r="K84" s="144">
        <f>Variety!K375</f>
        <v>0</v>
      </c>
      <c r="L84" s="322">
        <f>Variety!L375</f>
        <v>0</v>
      </c>
      <c r="M84" s="145">
        <f>Variety!M375</f>
        <v>0</v>
      </c>
      <c r="N84" s="144">
        <f>Variety!N375</f>
        <v>0</v>
      </c>
      <c r="O84" s="343">
        <f>Variety!O375</f>
        <v>0</v>
      </c>
      <c r="P84" s="135">
        <f>Variety!P375</f>
        <v>0</v>
      </c>
      <c r="Q84" s="144">
        <f>Variety!Q375</f>
        <v>0</v>
      </c>
      <c r="R84" s="322">
        <f>Variety!R375</f>
        <v>0</v>
      </c>
    </row>
    <row r="85" spans="2:18" x14ac:dyDescent="0.25">
      <c r="B85" s="460"/>
      <c r="C85" s="461"/>
      <c r="D85" s="83" t="s">
        <v>87</v>
      </c>
      <c r="E85" s="135">
        <f>Variety!E376</f>
        <v>2855154.4243180258</v>
      </c>
      <c r="F85" s="144">
        <f>Variety!F376</f>
        <v>87901.933682871982</v>
      </c>
      <c r="G85" s="322">
        <f>Variety!G376</f>
        <v>3.1765057211203838E-2</v>
      </c>
      <c r="H85" s="145">
        <f>Variety!H376</f>
        <v>1.1489209916481256</v>
      </c>
      <c r="I85" s="272">
        <f>Variety!I376</f>
        <v>2.2575448126986197E-2</v>
      </c>
      <c r="J85" s="135">
        <f>Variety!J376</f>
        <v>5.8415939818545315</v>
      </c>
      <c r="K85" s="144">
        <f>Variety!K376</f>
        <v>-6.3766206168145878E-2</v>
      </c>
      <c r="L85" s="322">
        <f>Variety!L376</f>
        <v>-1.0798021481818715E-2</v>
      </c>
      <c r="M85" s="145">
        <f>Variety!M376</f>
        <v>16678652.902361518</v>
      </c>
      <c r="N85" s="144">
        <f>Variety!N376</f>
        <v>337030.21395808458</v>
      </c>
      <c r="O85" s="343">
        <f>Variety!O376</f>
        <v>2.062403595924734E-2</v>
      </c>
      <c r="P85" s="135">
        <f>Variety!P376</f>
        <v>3878567.8743100371</v>
      </c>
      <c r="Q85" s="144">
        <f>Variety!Q376</f>
        <v>116024.68874937249</v>
      </c>
      <c r="R85" s="322">
        <f>Variety!R376</f>
        <v>3.0836772636825802E-2</v>
      </c>
    </row>
    <row r="86" spans="2:18" x14ac:dyDescent="0.25">
      <c r="B86" s="460"/>
      <c r="C86" s="461"/>
      <c r="D86" s="83" t="s">
        <v>109</v>
      </c>
      <c r="E86" s="135">
        <f>Variety!E377</f>
        <v>6232320.7501910059</v>
      </c>
      <c r="F86" s="144">
        <f>Variety!F377</f>
        <v>-51777.560865908861</v>
      </c>
      <c r="G86" s="322">
        <f>Variety!G377</f>
        <v>-8.2394574850628739E-3</v>
      </c>
      <c r="H86" s="145">
        <f>Variety!H377</f>
        <v>2.5079008251152524</v>
      </c>
      <c r="I86" s="272">
        <f>Variety!I377</f>
        <v>-4.9894732630575866E-2</v>
      </c>
      <c r="J86" s="135">
        <f>Variety!J377</f>
        <v>3.5608036562647669</v>
      </c>
      <c r="K86" s="144">
        <f>Variety!K377</f>
        <v>0.14327324415534548</v>
      </c>
      <c r="L86" s="322">
        <f>Variety!L377</f>
        <v>4.1923034144094748E-2</v>
      </c>
      <c r="M86" s="145">
        <f>Variety!M377</f>
        <v>22192070.514294907</v>
      </c>
      <c r="N86" s="144">
        <f>Variety!N377</f>
        <v>715973.42357245088</v>
      </c>
      <c r="O86" s="343">
        <f>Variety!O377</f>
        <v>3.333815360155673E-2</v>
      </c>
      <c r="P86" s="135">
        <f>Variety!P377</f>
        <v>5020250.1170033151</v>
      </c>
      <c r="Q86" s="144">
        <f>Variety!Q377</f>
        <v>23912.0755762849</v>
      </c>
      <c r="R86" s="322">
        <f>Variety!R377</f>
        <v>4.78592028361941E-3</v>
      </c>
    </row>
    <row r="87" spans="2:18" x14ac:dyDescent="0.25">
      <c r="B87" s="460"/>
      <c r="C87" s="461"/>
      <c r="D87" s="83" t="s">
        <v>110</v>
      </c>
      <c r="E87" s="135">
        <f>Variety!E378</f>
        <v>176680.42050110589</v>
      </c>
      <c r="F87" s="144">
        <f>Variety!F378</f>
        <v>22978.401948407525</v>
      </c>
      <c r="G87" s="322">
        <f>Variety!G378</f>
        <v>0.14949967583235829</v>
      </c>
      <c r="H87" s="145">
        <f>Variety!H378</f>
        <v>7.1096625176560971E-2</v>
      </c>
      <c r="I87" s="272">
        <f>Variety!I378</f>
        <v>8.535805658678966E-3</v>
      </c>
      <c r="J87" s="135">
        <f>Variety!J378</f>
        <v>12.950287146235629</v>
      </c>
      <c r="K87" s="144">
        <f>Variety!K378</f>
        <v>-0.12121298440144379</v>
      </c>
      <c r="L87" s="322">
        <f>Variety!L378</f>
        <v>-9.2730737245179645E-3</v>
      </c>
      <c r="M87" s="145">
        <f>Variety!M378</f>
        <v>2288062.1786069777</v>
      </c>
      <c r="N87" s="144">
        <f>Variety!N378</f>
        <v>278946.22301619919</v>
      </c>
      <c r="O87" s="343">
        <f>Variety!O378</f>
        <v>0.13884028059205539</v>
      </c>
      <c r="P87" s="135">
        <f>Variety!P378</f>
        <v>411311.23255314428</v>
      </c>
      <c r="Q87" s="144">
        <f>Variety!Q378</f>
        <v>42591.401484550792</v>
      </c>
      <c r="R87" s="322">
        <f>Variety!R378</f>
        <v>0.11551155618919627</v>
      </c>
    </row>
    <row r="88" spans="2:18" x14ac:dyDescent="0.25">
      <c r="B88" s="460"/>
      <c r="C88" s="461"/>
      <c r="D88" s="83" t="s">
        <v>331</v>
      </c>
      <c r="E88" s="135">
        <f>Variety!E379</f>
        <v>11589.892066502724</v>
      </c>
      <c r="F88" s="144">
        <f>Variety!F379</f>
        <v>-1334.7574139052958</v>
      </c>
      <c r="G88" s="322">
        <f>Variety!G379</f>
        <v>-0.10327223310222869</v>
      </c>
      <c r="H88" s="145">
        <f>Variety!H379</f>
        <v>4.6638003789660669E-3</v>
      </c>
      <c r="I88" s="272">
        <f>Variety!I379</f>
        <v>-5.9687655351328434E-4</v>
      </c>
      <c r="J88" s="135">
        <f>Variety!J379</f>
        <v>29.24120487669693</v>
      </c>
      <c r="K88" s="144">
        <f>Variety!K379</f>
        <v>3.6745274395669014</v>
      </c>
      <c r="L88" s="322">
        <f>Variety!L379</f>
        <v>0.14372330736376604</v>
      </c>
      <c r="M88" s="145">
        <f>Variety!M379</f>
        <v>338902.40841541049</v>
      </c>
      <c r="N88" s="144">
        <f>Variety!N379</f>
        <v>8462.0641618484515</v>
      </c>
      <c r="O88" s="343">
        <f>Variety!O379</f>
        <v>2.5608447361243278E-2</v>
      </c>
      <c r="P88" s="135">
        <f>Variety!P379</f>
        <v>40801.367463710572</v>
      </c>
      <c r="Q88" s="144">
        <f>Variety!Q379</f>
        <v>-4317.0665116237506</v>
      </c>
      <c r="R88" s="322">
        <f>Variety!R379</f>
        <v>-9.5682986558971353E-2</v>
      </c>
    </row>
    <row r="89" spans="2:18" x14ac:dyDescent="0.25">
      <c r="B89" s="460"/>
      <c r="C89" s="461"/>
      <c r="D89" s="83" t="s">
        <v>332</v>
      </c>
      <c r="E89" s="135">
        <f>Variety!E380</f>
        <v>18989.331537304843</v>
      </c>
      <c r="F89" s="144">
        <f>Variety!F380</f>
        <v>-1920.3353879110655</v>
      </c>
      <c r="G89" s="322">
        <f>Variety!G380</f>
        <v>-9.1839597195842781E-2</v>
      </c>
      <c r="H89" s="145">
        <f>Variety!H380</f>
        <v>7.6413525779035606E-3</v>
      </c>
      <c r="I89" s="272">
        <f>Variety!I380</f>
        <v>-8.6943934926266703E-4</v>
      </c>
      <c r="J89" s="135">
        <f>Variety!J380</f>
        <v>23.817871063548697</v>
      </c>
      <c r="K89" s="144">
        <f>Variety!K380</f>
        <v>1.0482891816308566</v>
      </c>
      <c r="L89" s="322">
        <f>Variety!L380</f>
        <v>4.6039017627431338E-2</v>
      </c>
      <c r="M89" s="145">
        <f>Variety!M380</f>
        <v>452285.45013850572</v>
      </c>
      <c r="N89" s="144">
        <f>Variety!N380</f>
        <v>-23818.923038827139</v>
      </c>
      <c r="O89" s="343">
        <f>Variety!O380</f>
        <v>-5.002878440260701E-2</v>
      </c>
      <c r="P89" s="135">
        <f>Variety!P380</f>
        <v>47787.911296866201</v>
      </c>
      <c r="Q89" s="144">
        <f>Variety!Q380</f>
        <v>-6264.4818263635752</v>
      </c>
      <c r="R89" s="322">
        <f>Variety!R380</f>
        <v>-0.11589647496423847</v>
      </c>
    </row>
    <row r="90" spans="2:18" x14ac:dyDescent="0.25">
      <c r="B90" s="460"/>
      <c r="C90" s="461"/>
      <c r="D90" s="83" t="s">
        <v>333</v>
      </c>
      <c r="E90" s="135">
        <f>Variety!E381</f>
        <v>4321.4021329599718</v>
      </c>
      <c r="F90" s="144">
        <f>Variety!F381</f>
        <v>702.46810115115886</v>
      </c>
      <c r="G90" s="322">
        <f>Variety!G381</f>
        <v>0.1941091202483323</v>
      </c>
      <c r="H90" s="145">
        <f>Variety!H381</f>
        <v>1.7389425880516463E-3</v>
      </c>
      <c r="I90" s="272">
        <f>Variety!I381</f>
        <v>2.6593994994063568E-4</v>
      </c>
      <c r="J90" s="135">
        <f>Variety!J381</f>
        <v>6.6025099824867759</v>
      </c>
      <c r="K90" s="144">
        <f>Variety!K381</f>
        <v>-9.188723746441152E-2</v>
      </c>
      <c r="L90" s="322">
        <f>Variety!L381</f>
        <v>-1.3725991220025262E-2</v>
      </c>
      <c r="M90" s="145">
        <f>Variety!M381</f>
        <v>28532.100721207858</v>
      </c>
      <c r="N90" s="144">
        <f>Variety!N381</f>
        <v>4305.5187994802</v>
      </c>
      <c r="O90" s="343">
        <f>Variety!O381</f>
        <v>0.1777187889480516</v>
      </c>
      <c r="P90" s="135">
        <f>Variety!P381</f>
        <v>2954.3273804187775</v>
      </c>
      <c r="Q90" s="144">
        <f>Variety!Q381</f>
        <v>439.17123627662659</v>
      </c>
      <c r="R90" s="322">
        <f>Variety!R381</f>
        <v>0.17460992920835758</v>
      </c>
    </row>
    <row r="91" spans="2:18" x14ac:dyDescent="0.25">
      <c r="B91" s="460"/>
      <c r="C91" s="461"/>
      <c r="D91" s="83" t="s">
        <v>334</v>
      </c>
      <c r="E91" s="135">
        <f>Variety!E382</f>
        <v>65989.921975398436</v>
      </c>
      <c r="F91" s="144">
        <f>Variety!F382</f>
        <v>4875.5666272061571</v>
      </c>
      <c r="G91" s="322">
        <f>Variety!G382</f>
        <v>7.9777764150961841E-2</v>
      </c>
      <c r="H91" s="145">
        <f>Variety!H382</f>
        <v>2.6554502954027327E-2</v>
      </c>
      <c r="I91" s="272">
        <f>Variety!I382</f>
        <v>1.6793309107982213E-3</v>
      </c>
      <c r="J91" s="135">
        <f>Variety!J382</f>
        <v>16.653247857232437</v>
      </c>
      <c r="K91" s="144">
        <f>Variety!K382</f>
        <v>0.22454909311890958</v>
      </c>
      <c r="L91" s="322">
        <f>Variety!L382</f>
        <v>1.3668099728592594E-2</v>
      </c>
      <c r="M91" s="145">
        <f>Variety!M382</f>
        <v>1098946.5267357398</v>
      </c>
      <c r="N91" s="144">
        <f>Variety!N382</f>
        <v>94917.192557298345</v>
      </c>
      <c r="O91" s="343">
        <f>Variety!O382</f>
        <v>9.4536274316093988E-2</v>
      </c>
      <c r="P91" s="135">
        <f>Variety!P382</f>
        <v>187666.35578210777</v>
      </c>
      <c r="Q91" s="144">
        <f>Variety!Q382</f>
        <v>14566.912444869027</v>
      </c>
      <c r="R91" s="322">
        <f>Variety!R382</f>
        <v>8.4153433217513174E-2</v>
      </c>
    </row>
    <row r="92" spans="2:18" x14ac:dyDescent="0.25">
      <c r="B92" s="460"/>
      <c r="C92" s="461"/>
      <c r="D92" s="83" t="s">
        <v>335</v>
      </c>
      <c r="E92" s="135">
        <f>Variety!E383</f>
        <v>13182.72162514493</v>
      </c>
      <c r="F92" s="144">
        <f>Variety!F383</f>
        <v>-2301.8895330880423</v>
      </c>
      <c r="G92" s="322">
        <f>Variety!G383</f>
        <v>-0.14865659263675837</v>
      </c>
      <c r="H92" s="145">
        <f>Variety!H383</f>
        <v>5.3047588155587808E-3</v>
      </c>
      <c r="I92" s="272">
        <f>Variety!I383</f>
        <v>-9.978907728892426E-4</v>
      </c>
      <c r="J92" s="135">
        <f>Variety!J383</f>
        <v>10.049355492034184</v>
      </c>
      <c r="K92" s="144">
        <f>Variety!K383</f>
        <v>2.9825017776946794E-2</v>
      </c>
      <c r="L92" s="322">
        <f>Variety!L383</f>
        <v>2.9766881645377466E-3</v>
      </c>
      <c r="M92" s="145">
        <f>Variety!M383</f>
        <v>132477.85596360802</v>
      </c>
      <c r="N92" s="144">
        <f>Variety!N383</f>
        <v>-22670.677418330917</v>
      </c>
      <c r="O92" s="343">
        <f>Variety!O383</f>
        <v>-0.14612240879210298</v>
      </c>
      <c r="P92" s="135">
        <f>Variety!P383</f>
        <v>21369.171122051081</v>
      </c>
      <c r="Q92" s="144">
        <f>Variety!Q383</f>
        <v>-2345.5540112582166</v>
      </c>
      <c r="R92" s="322">
        <f>Variety!R383</f>
        <v>-9.8907071369074881E-2</v>
      </c>
    </row>
    <row r="93" spans="2:18" x14ac:dyDescent="0.25">
      <c r="B93" s="460"/>
      <c r="C93" s="461"/>
      <c r="D93" s="83" t="s">
        <v>336</v>
      </c>
      <c r="E93" s="135">
        <f>Variety!E384</f>
        <v>28368563.41236382</v>
      </c>
      <c r="F93" s="144">
        <f>Variety!F384</f>
        <v>652849.97349755466</v>
      </c>
      <c r="G93" s="322">
        <f>Variety!G384</f>
        <v>2.3555228875402172E-2</v>
      </c>
      <c r="H93" s="145">
        <f>Variety!H384</f>
        <v>11.415577991075176</v>
      </c>
      <c r="I93" s="272">
        <f>Variety!I384</f>
        <v>0.13454367164782788</v>
      </c>
      <c r="J93" s="135">
        <f>Variety!J384</f>
        <v>7.2555206801376286</v>
      </c>
      <c r="K93" s="144">
        <f>Variety!K384</f>
        <v>-3.3899656567458081E-2</v>
      </c>
      <c r="L93" s="322">
        <f>Variety!L384</f>
        <v>-4.6505284373244372E-3</v>
      </c>
      <c r="M93" s="145">
        <f>Variety!M384</f>
        <v>205828698.50420138</v>
      </c>
      <c r="N93" s="144">
        <f>Variety!N384</f>
        <v>3797213.3166391551</v>
      </c>
      <c r="O93" s="343">
        <f>Variety!O384</f>
        <v>1.879515617634496E-2</v>
      </c>
      <c r="P93" s="135">
        <f>Variety!P384</f>
        <v>49888958.869148314</v>
      </c>
      <c r="Q93" s="144">
        <f>Variety!Q384</f>
        <v>1488437.1386965513</v>
      </c>
      <c r="R93" s="322">
        <f>Variety!R384</f>
        <v>3.0752501945864014E-2</v>
      </c>
    </row>
    <row r="94" spans="2:18" ht="15" customHeight="1" x14ac:dyDescent="0.25">
      <c r="B94" s="460"/>
      <c r="C94" s="461"/>
      <c r="D94" s="83" t="s">
        <v>337</v>
      </c>
      <c r="E94" s="135">
        <f>Variety!E385</f>
        <v>4494494.1436022185</v>
      </c>
      <c r="F94" s="144">
        <f>Variety!F385</f>
        <v>46736.791427759454</v>
      </c>
      <c r="G94" s="322">
        <f>Variety!G385</f>
        <v>1.0507945404195747E-2</v>
      </c>
      <c r="H94" s="145">
        <f>Variety!H385</f>
        <v>1.808595228490161</v>
      </c>
      <c r="I94" s="272">
        <f>Variety!I385</f>
        <v>-1.7605989013724788E-3</v>
      </c>
      <c r="J94" s="135">
        <f>Variety!J385</f>
        <v>5.8638005982950769</v>
      </c>
      <c r="K94" s="144">
        <f>Variety!K385</f>
        <v>-0.12266489539228509</v>
      </c>
      <c r="L94" s="322">
        <f>Variety!L385</f>
        <v>-2.0490370406650363E-2</v>
      </c>
      <c r="M94" s="145">
        <f>Variety!M385</f>
        <v>26354817.448288407</v>
      </c>
      <c r="N94" s="144">
        <f>Variety!N385</f>
        <v>-271528.46479826048</v>
      </c>
      <c r="O94" s="343">
        <f>Variety!O385</f>
        <v>-1.019773669599951E-2</v>
      </c>
      <c r="P94" s="135">
        <f>Variety!P385</f>
        <v>8452352.9504658263</v>
      </c>
      <c r="Q94" s="144">
        <f>Variety!Q385</f>
        <v>75461.714850652032</v>
      </c>
      <c r="R94" s="322">
        <f>Variety!R385</f>
        <v>9.00831976065526E-3</v>
      </c>
    </row>
    <row r="95" spans="2:18" ht="15.75" thickBot="1" x14ac:dyDescent="0.3">
      <c r="B95" s="462"/>
      <c r="C95" s="463"/>
      <c r="D95" s="84" t="s">
        <v>338</v>
      </c>
      <c r="E95" s="137">
        <f>Variety!E386</f>
        <v>5829480.4360919632</v>
      </c>
      <c r="F95" s="146">
        <f>Variety!F386</f>
        <v>-165986.52823151927</v>
      </c>
      <c r="G95" s="323">
        <f>Variety!G386</f>
        <v>-2.7685337809254178E-2</v>
      </c>
      <c r="H95" s="145">
        <f>Variety!H386</f>
        <v>2.3457969160557397</v>
      </c>
      <c r="I95" s="272">
        <f>Variety!I386</f>
        <v>-9.4517988148753229E-2</v>
      </c>
      <c r="J95" s="137">
        <f>Variety!J386</f>
        <v>7.5303287708901614</v>
      </c>
      <c r="K95" s="146">
        <f>Variety!K386</f>
        <v>-4.4370415883343561E-2</v>
      </c>
      <c r="L95" s="323">
        <f>Variety!L386</f>
        <v>-5.8577132621742359E-3</v>
      </c>
      <c r="M95" s="145">
        <f>Variety!M386</f>
        <v>43897904.247244634</v>
      </c>
      <c r="N95" s="144">
        <f>Variety!N386</f>
        <v>-1515954.4917438626</v>
      </c>
      <c r="O95" s="343">
        <f>Variety!O386</f>
        <v>-3.3380878300975386E-2</v>
      </c>
      <c r="P95" s="137">
        <f>Variety!P386</f>
        <v>11933869.746810576</v>
      </c>
      <c r="Q95" s="146">
        <f>Variety!Q386</f>
        <v>-349389.58542209864</v>
      </c>
      <c r="R95" s="323">
        <f>Variety!R386</f>
        <v>-2.8444370990789104E-2</v>
      </c>
    </row>
    <row r="96" spans="2:18" x14ac:dyDescent="0.25">
      <c r="B96" s="138"/>
      <c r="C96" s="138"/>
      <c r="D96" s="138"/>
      <c r="E96" s="138"/>
      <c r="F96" s="138"/>
      <c r="G96" s="324"/>
      <c r="H96" s="138"/>
      <c r="I96" s="138"/>
      <c r="J96" s="138"/>
      <c r="K96" s="138"/>
      <c r="L96" s="324"/>
      <c r="M96" s="138"/>
      <c r="N96" s="138"/>
      <c r="O96" s="324"/>
      <c r="P96" s="138"/>
      <c r="Q96" s="138"/>
      <c r="R96" s="324"/>
    </row>
    <row r="97" spans="2:18" x14ac:dyDescent="0.25">
      <c r="B97" s="138"/>
      <c r="C97" s="138"/>
      <c r="D97" s="138"/>
      <c r="E97" s="138"/>
      <c r="F97" s="138"/>
      <c r="G97" s="324"/>
      <c r="H97" s="138"/>
      <c r="I97" s="138"/>
      <c r="J97" s="138"/>
      <c r="K97" s="138"/>
      <c r="L97" s="324"/>
      <c r="M97" s="138"/>
      <c r="N97" s="138"/>
      <c r="O97" s="324"/>
      <c r="P97" s="138"/>
      <c r="Q97" s="138"/>
      <c r="R97" s="324"/>
    </row>
    <row r="98" spans="2:18" x14ac:dyDescent="0.25">
      <c r="B98" s="138"/>
      <c r="C98" s="138"/>
      <c r="D98" s="138"/>
      <c r="E98" s="138"/>
      <c r="F98" s="138"/>
      <c r="G98" s="324"/>
      <c r="H98" s="138"/>
      <c r="I98" s="138"/>
      <c r="J98" s="138"/>
      <c r="K98" s="138"/>
      <c r="L98" s="324"/>
      <c r="M98" s="138"/>
      <c r="N98" s="138"/>
      <c r="O98" s="324"/>
      <c r="P98" s="138"/>
      <c r="Q98" s="138"/>
      <c r="R98" s="324"/>
    </row>
    <row r="99" spans="2:18" x14ac:dyDescent="0.25">
      <c r="B99" s="138"/>
      <c r="C99" s="81"/>
      <c r="E99" s="138"/>
      <c r="F99" s="138"/>
      <c r="G99" s="325"/>
      <c r="H99" s="241"/>
      <c r="I99" s="241"/>
      <c r="J99" s="153"/>
      <c r="K99" s="241"/>
      <c r="L99" s="325"/>
      <c r="M99" s="97"/>
      <c r="N99" s="97"/>
      <c r="O99" s="325"/>
      <c r="P99" s="138"/>
      <c r="Q99" s="138"/>
      <c r="R99" s="325"/>
    </row>
    <row r="100" spans="2:18" ht="23.25" x14ac:dyDescent="0.25">
      <c r="B100" s="138"/>
      <c r="C100" s="491" t="s">
        <v>111</v>
      </c>
      <c r="D100" s="491"/>
      <c r="E100" s="491"/>
      <c r="F100" s="491"/>
      <c r="G100" s="492"/>
      <c r="H100" s="491"/>
      <c r="I100" s="491"/>
      <c r="J100" s="491"/>
      <c r="K100" s="491"/>
      <c r="L100" s="492"/>
      <c r="M100" s="491"/>
      <c r="N100" s="491"/>
      <c r="O100" s="492"/>
      <c r="P100" s="491"/>
      <c r="Q100" s="491"/>
      <c r="R100" s="492"/>
    </row>
    <row r="101" spans="2:18" x14ac:dyDescent="0.25">
      <c r="C101" s="493" t="s">
        <v>252</v>
      </c>
      <c r="D101" s="493"/>
      <c r="E101" s="493"/>
      <c r="F101" s="493"/>
      <c r="G101" s="494"/>
      <c r="H101" s="493"/>
      <c r="I101" s="493"/>
      <c r="J101" s="493"/>
      <c r="K101" s="493"/>
      <c r="L101" s="494"/>
      <c r="M101" s="493"/>
      <c r="N101" s="493"/>
      <c r="O101" s="494"/>
      <c r="P101" s="493"/>
      <c r="Q101" s="493"/>
      <c r="R101" s="494"/>
    </row>
    <row r="102" spans="2:18" x14ac:dyDescent="0.25">
      <c r="C102" s="493" t="str">
        <f>'HOME PAGE'!H6</f>
        <v>LATEST 52 WEEKS ENDING 12-28-2025</v>
      </c>
      <c r="D102" s="493"/>
      <c r="E102" s="493"/>
      <c r="F102" s="493"/>
      <c r="G102" s="495"/>
      <c r="H102" s="493"/>
      <c r="I102" s="493"/>
      <c r="J102" s="493"/>
      <c r="K102" s="493"/>
      <c r="L102" s="495"/>
      <c r="M102" s="493"/>
      <c r="N102" s="493"/>
      <c r="O102" s="495"/>
      <c r="P102" s="493"/>
      <c r="Q102" s="493"/>
      <c r="R102" s="495"/>
    </row>
    <row r="103" spans="2:18" x14ac:dyDescent="0.25">
      <c r="D103" s="1"/>
      <c r="E103" s="1"/>
      <c r="F103" s="1"/>
      <c r="G103" s="326"/>
      <c r="H103" s="1"/>
      <c r="I103" s="1"/>
      <c r="J103" s="1"/>
      <c r="K103" s="1"/>
      <c r="L103" s="326"/>
      <c r="M103" s="1"/>
      <c r="N103" s="1"/>
      <c r="O103" s="326"/>
      <c r="P103" s="1"/>
      <c r="Q103" s="1"/>
      <c r="R103" s="326"/>
    </row>
    <row r="104" spans="2:18" ht="15.75" thickBot="1" x14ac:dyDescent="0.3">
      <c r="D104" s="1"/>
      <c r="E104" s="1"/>
      <c r="F104" s="1"/>
      <c r="G104" s="326"/>
      <c r="H104" s="1"/>
      <c r="I104" s="1"/>
      <c r="J104" s="1"/>
      <c r="K104" s="1"/>
      <c r="L104" s="326"/>
      <c r="M104" s="1"/>
      <c r="N104" s="1"/>
      <c r="O104" s="326"/>
      <c r="P104" s="1"/>
      <c r="Q104" s="1"/>
      <c r="R104" s="326"/>
    </row>
    <row r="105" spans="2:18" x14ac:dyDescent="0.25">
      <c r="E105" s="496" t="s">
        <v>48</v>
      </c>
      <c r="F105" s="497"/>
      <c r="G105" s="498"/>
      <c r="H105" s="497" t="s">
        <v>17</v>
      </c>
      <c r="I105" s="497"/>
      <c r="J105" s="499" t="s">
        <v>18</v>
      </c>
      <c r="K105" s="500"/>
      <c r="L105" s="498"/>
      <c r="M105" s="501" t="s">
        <v>19</v>
      </c>
      <c r="N105" s="501"/>
      <c r="O105" s="502"/>
      <c r="P105" s="496" t="s">
        <v>20</v>
      </c>
      <c r="Q105" s="497"/>
      <c r="R105" s="498"/>
    </row>
    <row r="106" spans="2:18" ht="30.75" thickBot="1" x14ac:dyDescent="0.3">
      <c r="B106" s="2"/>
      <c r="C106" s="2"/>
      <c r="D106" s="23"/>
      <c r="E106" s="130" t="s">
        <v>16</v>
      </c>
      <c r="F106" s="139" t="s">
        <v>22</v>
      </c>
      <c r="G106" s="309" t="s">
        <v>23</v>
      </c>
      <c r="H106" s="108" t="s">
        <v>16</v>
      </c>
      <c r="I106" s="300" t="s">
        <v>22</v>
      </c>
      <c r="J106" s="98" t="s">
        <v>16</v>
      </c>
      <c r="K106" s="99" t="s">
        <v>22</v>
      </c>
      <c r="L106" s="309" t="s">
        <v>23</v>
      </c>
      <c r="M106" s="248" t="s">
        <v>16</v>
      </c>
      <c r="N106" s="155" t="s">
        <v>22</v>
      </c>
      <c r="O106" s="330" t="s">
        <v>23</v>
      </c>
      <c r="P106" s="103" t="s">
        <v>16</v>
      </c>
      <c r="Q106" s="99" t="s">
        <v>22</v>
      </c>
      <c r="R106" s="309" t="s">
        <v>23</v>
      </c>
    </row>
    <row r="107" spans="2:18" x14ac:dyDescent="0.25">
      <c r="B107" s="464" t="s">
        <v>46</v>
      </c>
      <c r="C107" s="467" t="s">
        <v>355</v>
      </c>
      <c r="D107" s="127" t="s">
        <v>281</v>
      </c>
      <c r="E107" s="115">
        <f>'Segment Data'!E51</f>
        <v>121506.3281460681</v>
      </c>
      <c r="F107" s="93">
        <f>'Segment Data'!F51</f>
        <v>31292.893448906834</v>
      </c>
      <c r="G107" s="310">
        <f>'Segment Data'!G51</f>
        <v>0.34687620035701316</v>
      </c>
      <c r="H107" s="109">
        <f>'Segment Data'!H51</f>
        <v>3.8927217073733995E-3</v>
      </c>
      <c r="I107" s="262">
        <f>'Segment Data'!I51</f>
        <v>1.023470825626178E-3</v>
      </c>
      <c r="J107" s="115">
        <f>'Segment Data'!J51</f>
        <v>17.663163645793574</v>
      </c>
      <c r="K107" s="93">
        <f>'Segment Data'!K51</f>
        <v>5.4958703749126752</v>
      </c>
      <c r="L107" s="310">
        <f>'Segment Data'!L51</f>
        <v>0.45169211036159895</v>
      </c>
      <c r="M107" s="109">
        <f>'Segment Data'!M51</f>
        <v>2146186.1580434944</v>
      </c>
      <c r="N107" s="93">
        <f>'Segment Data'!N51</f>
        <v>1048532.8411096707</v>
      </c>
      <c r="O107" s="331">
        <f>'Segment Data'!O51</f>
        <v>0.95524955369208397</v>
      </c>
      <c r="P107" s="115">
        <f>'Segment Data'!P51</f>
        <v>459954.86656081676</v>
      </c>
      <c r="Q107" s="93">
        <f>'Segment Data'!Q51</f>
        <v>184376.89696061611</v>
      </c>
      <c r="R107" s="310">
        <f>'Segment Data'!R51</f>
        <v>0.66905528489125587</v>
      </c>
    </row>
    <row r="108" spans="2:18" x14ac:dyDescent="0.25">
      <c r="B108" s="465"/>
      <c r="C108" s="468"/>
      <c r="D108" s="128" t="s">
        <v>283</v>
      </c>
      <c r="E108" s="117">
        <f>'Segment Data'!E52</f>
        <v>146548921.24232894</v>
      </c>
      <c r="F108" s="92">
        <f>'Segment Data'!F52</f>
        <v>-1361481.5933486223</v>
      </c>
      <c r="G108" s="311">
        <f>'Segment Data'!G52</f>
        <v>-9.204772397660042E-3</v>
      </c>
      <c r="H108" s="110">
        <f>'Segment Data'!H52</f>
        <v>4.6950161001193003</v>
      </c>
      <c r="I108" s="263">
        <f>'Segment Data'!I52</f>
        <v>-9.2949061127782784E-3</v>
      </c>
      <c r="J108" s="117">
        <f>'Segment Data'!J52</f>
        <v>8.3333455796287517</v>
      </c>
      <c r="K108" s="92">
        <f>'Segment Data'!K52</f>
        <v>1.7495976040583727E-2</v>
      </c>
      <c r="L108" s="311">
        <f>'Segment Data'!L52</f>
        <v>2.1039312727630941E-3</v>
      </c>
      <c r="M108" s="110">
        <f>'Segment Data'!M52</f>
        <v>1221242805.0341239</v>
      </c>
      <c r="N108" s="92">
        <f>'Segment Data'!N52</f>
        <v>-8757859.7535116673</v>
      </c>
      <c r="O108" s="332">
        <f>'Segment Data'!O52</f>
        <v>-7.1202073334031462E-3</v>
      </c>
      <c r="P108" s="117">
        <f>'Segment Data'!P52</f>
        <v>427267963.82390016</v>
      </c>
      <c r="Q108" s="92">
        <f>'Segment Data'!Q52</f>
        <v>-1471068.2768748999</v>
      </c>
      <c r="R108" s="311">
        <f>'Segment Data'!R52</f>
        <v>-3.4311508090756836E-3</v>
      </c>
    </row>
    <row r="109" spans="2:18" ht="15.75" thickBot="1" x14ac:dyDescent="0.3">
      <c r="B109" s="465"/>
      <c r="C109" s="469"/>
      <c r="D109" s="129" t="s">
        <v>286</v>
      </c>
      <c r="E109" s="119">
        <f>'Segment Data'!E53</f>
        <v>13045311.589508789</v>
      </c>
      <c r="F109" s="94">
        <f>'Segment Data'!F53</f>
        <v>-760416.62225030176</v>
      </c>
      <c r="G109" s="312">
        <f>'Segment Data'!G53</f>
        <v>-5.5079790836575611E-2</v>
      </c>
      <c r="H109" s="111">
        <f>'Segment Data'!H53</f>
        <v>0.41793516748266524</v>
      </c>
      <c r="I109" s="264">
        <f>'Segment Data'!I53</f>
        <v>-2.1157945175406923E-2</v>
      </c>
      <c r="J109" s="119">
        <f>'Segment Data'!J53</f>
        <v>13.30430337022098</v>
      </c>
      <c r="K109" s="94">
        <f>'Segment Data'!K53</f>
        <v>0.25157873180574875</v>
      </c>
      <c r="L109" s="312">
        <f>'Segment Data'!L53</f>
        <v>1.9274039618160033E-2</v>
      </c>
      <c r="M109" s="111">
        <f>'Segment Data'!M53</f>
        <v>173558782.94588459</v>
      </c>
      <c r="N109" s="94">
        <f>'Segment Data'!N53</f>
        <v>-6643585.8350075483</v>
      </c>
      <c r="O109" s="333">
        <f>'Segment Data'!O53</f>
        <v>-3.6867361289159732E-2</v>
      </c>
      <c r="P109" s="119">
        <f>'Segment Data'!P53</f>
        <v>48448687.693127066</v>
      </c>
      <c r="Q109" s="94">
        <f>'Segment Data'!Q53</f>
        <v>-2862416.2530545294</v>
      </c>
      <c r="R109" s="312">
        <f>'Segment Data'!R53</f>
        <v>-5.5785512938034167E-2</v>
      </c>
    </row>
    <row r="110" spans="2:18" x14ac:dyDescent="0.25">
      <c r="B110" s="465"/>
      <c r="C110" s="511" t="s">
        <v>354</v>
      </c>
      <c r="D110" s="127" t="s">
        <v>280</v>
      </c>
      <c r="E110" s="115">
        <f>'Segment Data'!E54</f>
        <v>601446.10328821698</v>
      </c>
      <c r="F110" s="93">
        <f>'Segment Data'!F54</f>
        <v>-411534.28057690884</v>
      </c>
      <c r="G110" s="310">
        <f>'Segment Data'!G54</f>
        <v>-0.40626085868184286</v>
      </c>
      <c r="H110" s="109">
        <f>'Segment Data'!H54</f>
        <v>1.9268644998231298E-2</v>
      </c>
      <c r="I110" s="262">
        <f>'Segment Data'!I54</f>
        <v>-1.2949337493561683E-2</v>
      </c>
      <c r="J110" s="115">
        <f>'Segment Data'!J54</f>
        <v>29.355859573600096</v>
      </c>
      <c r="K110" s="93">
        <f>'Segment Data'!K54</f>
        <v>-0.23513616705058382</v>
      </c>
      <c r="L110" s="310">
        <f>'Segment Data'!L54</f>
        <v>-7.9462066471648034E-3</v>
      </c>
      <c r="M110" s="109">
        <f>'Segment Data'!M54</f>
        <v>17655967.349217877</v>
      </c>
      <c r="N110" s="93">
        <f>'Segment Data'!N54</f>
        <v>-12319130.875097752</v>
      </c>
      <c r="O110" s="331">
        <f>'Segment Data'!O54</f>
        <v>-0.41097883259326712</v>
      </c>
      <c r="P110" s="115">
        <f>'Segment Data'!P54</f>
        <v>3736997.0304539199</v>
      </c>
      <c r="Q110" s="93">
        <f>'Segment Data'!Q54</f>
        <v>-2993834.2547443951</v>
      </c>
      <c r="R110" s="310">
        <f>'Segment Data'!R54</f>
        <v>-0.44479413134720786</v>
      </c>
    </row>
    <row r="111" spans="2:18" x14ac:dyDescent="0.25">
      <c r="B111" s="465"/>
      <c r="C111" s="471"/>
      <c r="D111" s="128" t="s">
        <v>282</v>
      </c>
      <c r="E111" s="117">
        <f>'Segment Data'!E55</f>
        <v>14479241.808863282</v>
      </c>
      <c r="F111" s="92">
        <f>'Segment Data'!F55</f>
        <v>-1678317.3060635496</v>
      </c>
      <c r="G111" s="311">
        <f>'Segment Data'!G55</f>
        <v>-0.10387195826584167</v>
      </c>
      <c r="H111" s="110">
        <f>'Segment Data'!H55</f>
        <v>0.46387426692635592</v>
      </c>
      <c r="I111" s="263">
        <f>'Segment Data'!I55</f>
        <v>-5.0019155855001496E-2</v>
      </c>
      <c r="J111" s="117">
        <f>'Segment Data'!J55</f>
        <v>9.2133754104989443</v>
      </c>
      <c r="K111" s="92">
        <f>'Segment Data'!K55</f>
        <v>-6.0988748045307517E-3</v>
      </c>
      <c r="L111" s="311">
        <f>'Segment Data'!L55</f>
        <v>-6.6152088674435695E-4</v>
      </c>
      <c r="M111" s="110">
        <f>'Segment Data'!M55</f>
        <v>133402690.44444923</v>
      </c>
      <c r="N111" s="92">
        <f>'Segment Data'!N55</f>
        <v>-15561510.328889474</v>
      </c>
      <c r="O111" s="332">
        <f>'Segment Data'!O55</f>
        <v>-0.10446476568264608</v>
      </c>
      <c r="P111" s="117">
        <f>'Segment Data'!P55</f>
        <v>30331542.280618366</v>
      </c>
      <c r="Q111" s="92">
        <f>'Segment Data'!Q55</f>
        <v>-3121608.9497783817</v>
      </c>
      <c r="R111" s="311">
        <f>'Segment Data'!R55</f>
        <v>-9.3312852002473676E-2</v>
      </c>
    </row>
    <row r="112" spans="2:18" x14ac:dyDescent="0.25">
      <c r="B112" s="465"/>
      <c r="C112" s="471"/>
      <c r="D112" s="128" t="s">
        <v>284</v>
      </c>
      <c r="E112" s="117">
        <f>'Segment Data'!E56</f>
        <v>2580383148.4763174</v>
      </c>
      <c r="F112" s="92">
        <f>'Segment Data'!F56</f>
        <v>-1648451.8578009605</v>
      </c>
      <c r="G112" s="311">
        <f>'Segment Data'!G56</f>
        <v>-6.3843210036145512E-4</v>
      </c>
      <c r="H112" s="110">
        <f>'Segment Data'!H56</f>
        <v>82.668233405416444</v>
      </c>
      <c r="I112" s="263">
        <f>'Segment Data'!I56</f>
        <v>0.54635797934997754</v>
      </c>
      <c r="J112" s="117">
        <f>'Segment Data'!J56</f>
        <v>6.5313480625941382</v>
      </c>
      <c r="K112" s="92">
        <f>'Segment Data'!K56</f>
        <v>1.2226032181466451E-2</v>
      </c>
      <c r="L112" s="311">
        <f>'Segment Data'!L56</f>
        <v>1.8754108489502416E-3</v>
      </c>
      <c r="M112" s="110">
        <f>'Segment Data'!M56</f>
        <v>16853380477.551357</v>
      </c>
      <c r="N112" s="92">
        <f>'Segment Data'!N56</f>
        <v>20801388.591520309</v>
      </c>
      <c r="O112" s="332">
        <f>'Segment Data'!O56</f>
        <v>1.2357814261014545E-3</v>
      </c>
      <c r="P112" s="117">
        <f>'Segment Data'!P56</f>
        <v>4288468320.932858</v>
      </c>
      <c r="Q112" s="92">
        <f>'Segment Data'!Q56</f>
        <v>3739567.2169036865</v>
      </c>
      <c r="R112" s="311">
        <f>'Segment Data'!R56</f>
        <v>8.7276638309030099E-4</v>
      </c>
    </row>
    <row r="113" spans="2:18" ht="15.75" thickBot="1" x14ac:dyDescent="0.3">
      <c r="B113" s="466"/>
      <c r="C113" s="512"/>
      <c r="D113" s="129" t="s">
        <v>285</v>
      </c>
      <c r="E113" s="119">
        <f>'Segment Data'!E57</f>
        <v>367012949.20194</v>
      </c>
      <c r="F113" s="94">
        <f>'Segment Data'!F57</f>
        <v>-16922715.088352859</v>
      </c>
      <c r="G113" s="312">
        <f>'Segment Data'!G57</f>
        <v>-4.4076955235806473E-2</v>
      </c>
      <c r="H113" s="111">
        <f>'Segment Data'!H57</f>
        <v>11.758064753039401</v>
      </c>
      <c r="I113" s="264">
        <f>'Segment Data'!I57</f>
        <v>-0.45306263610314268</v>
      </c>
      <c r="J113" s="119">
        <f>'Segment Data'!J57</f>
        <v>5.5905787803982134</v>
      </c>
      <c r="K113" s="94">
        <f>'Segment Data'!K57</f>
        <v>-8.2155967865826796E-3</v>
      </c>
      <c r="L113" s="312">
        <f>'Segment Data'!L57</f>
        <v>-1.4673867681337625E-3</v>
      </c>
      <c r="M113" s="111">
        <f>'Segment Data'!M57</f>
        <v>2051814805.9397333</v>
      </c>
      <c r="N113" s="94">
        <f>'Segment Data'!N57</f>
        <v>-97762032.489467859</v>
      </c>
      <c r="O113" s="333">
        <f>'Segment Data'!O57</f>
        <v>-4.5479664063047529E-2</v>
      </c>
      <c r="P113" s="119">
        <f>'Segment Data'!P57</f>
        <v>440052867.12751621</v>
      </c>
      <c r="Q113" s="94">
        <f>'Segment Data'!Q57</f>
        <v>-18814822.944303989</v>
      </c>
      <c r="R113" s="312">
        <f>'Segment Data'!R57</f>
        <v>-4.1002718978447067E-2</v>
      </c>
    </row>
    <row r="114" spans="2:18" x14ac:dyDescent="0.25">
      <c r="B114" s="473" t="s">
        <v>47</v>
      </c>
      <c r="C114" s="474"/>
      <c r="D114" s="87" t="str">
        <f>_xlfn.XLOOKUP('TOTAL U.S. FOOD'!E114,'Form Data'!E:E,'Form Data'!D:D,"NOT FOUND",0)</f>
        <v>SHREDDED</v>
      </c>
      <c r="E114" s="121">
        <f>'Form Data'!E107</f>
        <v>833367605.91381729</v>
      </c>
      <c r="F114" s="106">
        <f>'Form Data'!F107</f>
        <v>-15624592.548087835</v>
      </c>
      <c r="G114" s="315">
        <f>'Form Data'!G107</f>
        <v>-1.8403693904837364E-2</v>
      </c>
      <c r="H114" s="112">
        <f>'Form Data'!H107</f>
        <v>26.674631503181867</v>
      </c>
      <c r="I114" s="265">
        <f>'Form Data'!I107</f>
        <v>-0.30966470049339634</v>
      </c>
      <c r="J114" s="121">
        <f>'Form Data'!J107</f>
        <v>5.076346750878721</v>
      </c>
      <c r="K114" s="106">
        <f>'Form Data'!K107</f>
        <v>-4.5637103558309633E-2</v>
      </c>
      <c r="L114" s="315">
        <f>'Form Data'!L107</f>
        <v>-8.910044399842356E-3</v>
      </c>
      <c r="M114" s="112">
        <f>'Form Data'!M107</f>
        <v>4230462938.5681849</v>
      </c>
      <c r="N114" s="106">
        <f>'Form Data'!N107</f>
        <v>-118061394.49669266</v>
      </c>
      <c r="O114" s="336">
        <f>'Form Data'!O107</f>
        <v>-2.7149760574866549E-2</v>
      </c>
      <c r="P114" s="121">
        <f>'Form Data'!P107</f>
        <v>1274570984.6737761</v>
      </c>
      <c r="Q114" s="106">
        <f>'Form Data'!Q107</f>
        <v>-17401296.578848362</v>
      </c>
      <c r="R114" s="315">
        <f>'Form Data'!R107</f>
        <v>-1.3468784765240499E-2</v>
      </c>
    </row>
    <row r="115" spans="2:18" x14ac:dyDescent="0.25">
      <c r="B115" s="475"/>
      <c r="C115" s="476"/>
      <c r="D115" s="88" t="str">
        <f>_xlfn.XLOOKUP('TOTAL U.S. FOOD'!E115,'Form Data'!E:E,'Form Data'!D:D,"NOT FOUND",0)</f>
        <v>CHUNK</v>
      </c>
      <c r="E115" s="123">
        <f>'Form Data'!E108</f>
        <v>466965237.73897517</v>
      </c>
      <c r="F115" s="105">
        <f>'Form Data'!F108</f>
        <v>18467157.744679749</v>
      </c>
      <c r="G115" s="316">
        <f>'Form Data'!G108</f>
        <v>4.1175555857261729E-2</v>
      </c>
      <c r="H115" s="113">
        <f>'Form Data'!H108</f>
        <v>14.946736053922196</v>
      </c>
      <c r="I115" s="266">
        <f>'Form Data'!I108</f>
        <v>0.69171102628202163</v>
      </c>
      <c r="J115" s="123">
        <f>'Form Data'!J108</f>
        <v>6.7131652482487532</v>
      </c>
      <c r="K115" s="105">
        <f>'Form Data'!K108</f>
        <v>4.4719342169173615E-2</v>
      </c>
      <c r="L115" s="316">
        <f>'Form Data'!L108</f>
        <v>6.7061115586771539E-3</v>
      </c>
      <c r="M115" s="113">
        <f>'Form Data'!M108</f>
        <v>3134814806.1295052</v>
      </c>
      <c r="N115" s="105">
        <f>'Form Data'!N108</f>
        <v>144029620.70699406</v>
      </c>
      <c r="O115" s="337">
        <f>'Form Data'!O108</f>
        <v>4.815779528700817E-2</v>
      </c>
      <c r="P115" s="123">
        <f>'Form Data'!P108</f>
        <v>749926284.38355851</v>
      </c>
      <c r="Q115" s="105">
        <f>'Form Data'!Q108</f>
        <v>26403095.216942191</v>
      </c>
      <c r="R115" s="316">
        <f>'Form Data'!R108</f>
        <v>3.6492396667139805E-2</v>
      </c>
    </row>
    <row r="116" spans="2:18" x14ac:dyDescent="0.25">
      <c r="B116" s="475"/>
      <c r="C116" s="476"/>
      <c r="D116" s="88" t="str">
        <f>_xlfn.XLOOKUP('TOTAL U.S. FOOD'!E116,'Form Data'!E:E,'Form Data'!D:D,"NOT FOUND",0)</f>
        <v>SLICED</v>
      </c>
      <c r="E116" s="123">
        <f>'Form Data'!E109</f>
        <v>371220802.74444914</v>
      </c>
      <c r="F116" s="105">
        <f>'Form Data'!F109</f>
        <v>-458831.53944140673</v>
      </c>
      <c r="G116" s="316">
        <f>'Form Data'!G109</f>
        <v>-1.2344812497607797E-3</v>
      </c>
      <c r="H116" s="113">
        <f>'Form Data'!H109</f>
        <v>11.882125066123075</v>
      </c>
      <c r="I116" s="266">
        <f>'Form Data'!I109</f>
        <v>6.8691017423475387E-2</v>
      </c>
      <c r="J116" s="123">
        <f>'Form Data'!J109</f>
        <v>6.4770115832385331</v>
      </c>
      <c r="K116" s="105">
        <f>'Form Data'!K109</f>
        <v>-1.1632439136605832E-2</v>
      </c>
      <c r="L116" s="316">
        <f>'Form Data'!L109</f>
        <v>-1.792738066149579E-3</v>
      </c>
      <c r="M116" s="113">
        <f>'Form Data'!M109</f>
        <v>2404401439.3149037</v>
      </c>
      <c r="N116" s="105">
        <f>'Form Data'!N109</f>
        <v>-7295397.9198403358</v>
      </c>
      <c r="O116" s="337">
        <f>'Form Data'!O109</f>
        <v>-3.0250062143819256E-3</v>
      </c>
      <c r="P116" s="123">
        <f>'Form Data'!P109</f>
        <v>729059559.31278598</v>
      </c>
      <c r="Q116" s="105">
        <f>'Form Data'!Q109</f>
        <v>3100562.1398742199</v>
      </c>
      <c r="R116" s="316">
        <f>'Form Data'!R109</f>
        <v>4.2709879648143764E-3</v>
      </c>
    </row>
    <row r="117" spans="2:18" x14ac:dyDescent="0.25">
      <c r="B117" s="475"/>
      <c r="C117" s="476"/>
      <c r="D117" s="88" t="str">
        <f>_xlfn.XLOOKUP('TOTAL U.S. FOOD'!E117,'Form Data'!E:E,'Form Data'!D:D,"NOT FOUND",0)</f>
        <v>CREAM CHEESE</v>
      </c>
      <c r="E117" s="123">
        <f>'Form Data'!E110</f>
        <v>296954594.26396245</v>
      </c>
      <c r="F117" s="105">
        <f>'Form Data'!F110</f>
        <v>-3475896.0477965474</v>
      </c>
      <c r="G117" s="316">
        <f>'Form Data'!G110</f>
        <v>-1.1569717987643609E-2</v>
      </c>
      <c r="H117" s="113">
        <f>'Form Data'!H110</f>
        <v>9.5049943373815857</v>
      </c>
      <c r="I117" s="266">
        <f>'Form Data'!I110</f>
        <v>-4.3862947614607961E-2</v>
      </c>
      <c r="J117" s="123">
        <f>'Form Data'!J110</f>
        <v>6.1014820038860185</v>
      </c>
      <c r="K117" s="105">
        <f>'Form Data'!K110</f>
        <v>-0.14302839644275167</v>
      </c>
      <c r="L117" s="316">
        <f>'Form Data'!L110</f>
        <v>-2.2904661418326935E-2</v>
      </c>
      <c r="M117" s="113">
        <f>'Form Data'!M110</f>
        <v>1811863112.8728411</v>
      </c>
      <c r="N117" s="105">
        <f>'Form Data'!N110</f>
        <v>-64178208.454809666</v>
      </c>
      <c r="O117" s="337">
        <f>'Form Data'!O110</f>
        <v>-3.4209378932758022E-2</v>
      </c>
      <c r="P117" s="123">
        <f>'Form Data'!P110</f>
        <v>513585700.35769188</v>
      </c>
      <c r="Q117" s="105">
        <f>'Form Data'!Q110</f>
        <v>-6712912.2505171895</v>
      </c>
      <c r="R117" s="316">
        <f>'Form Data'!R110</f>
        <v>-1.2902037575818199E-2</v>
      </c>
    </row>
    <row r="118" spans="2:18" x14ac:dyDescent="0.25">
      <c r="B118" s="475"/>
      <c r="C118" s="476"/>
      <c r="D118" s="88" t="str">
        <f>_xlfn.XLOOKUP('TOTAL U.S. FOOD'!E118,'Form Data'!E:E,'Form Data'!D:D,"NOT FOUND",0)</f>
        <v>STRING AND STICK</v>
      </c>
      <c r="E118" s="123">
        <f>'Form Data'!E111</f>
        <v>138421369.93323132</v>
      </c>
      <c r="F118" s="105">
        <f>'Form Data'!F111</f>
        <v>-289869.53215304017</v>
      </c>
      <c r="G118" s="316">
        <f>'Form Data'!G111</f>
        <v>-2.0897335592288298E-3</v>
      </c>
      <c r="H118" s="113">
        <f>'Form Data'!H111</f>
        <v>4.4306246234346753</v>
      </c>
      <c r="I118" s="266">
        <f>'Form Data'!I111</f>
        <v>2.1838324462795988E-2</v>
      </c>
      <c r="J118" s="123">
        <f>'Form Data'!J111</f>
        <v>6.450551649055499</v>
      </c>
      <c r="K118" s="105">
        <f>'Form Data'!K111</f>
        <v>0.11003404807417105</v>
      </c>
      <c r="L118" s="316">
        <f>'Form Data'!L111</f>
        <v>1.7354111288507577E-2</v>
      </c>
      <c r="M118" s="113">
        <f>'Form Data'!M111</f>
        <v>892894196.08732665</v>
      </c>
      <c r="N118" s="105">
        <f>'Form Data'!N111</f>
        <v>13393140.803121328</v>
      </c>
      <c r="O118" s="337">
        <f>'Form Data'!O111</f>
        <v>1.5228112260528691E-2</v>
      </c>
      <c r="P118" s="123">
        <f>'Form Data'!P111</f>
        <v>176074909.61940882</v>
      </c>
      <c r="Q118" s="105">
        <f>'Form Data'!Q111</f>
        <v>-2147032.0587390363</v>
      </c>
      <c r="R118" s="316">
        <f>'Form Data'!R111</f>
        <v>-1.204695694886085E-2</v>
      </c>
    </row>
    <row r="119" spans="2:18" x14ac:dyDescent="0.25">
      <c r="B119" s="475"/>
      <c r="C119" s="476"/>
      <c r="D119" s="88" t="str">
        <f>_xlfn.XLOOKUP('TOTAL U.S. FOOD'!E119,'Form Data'!E:E,'Form Data'!D:D,"NOT FOUND",0)</f>
        <v>UNKNOWN</v>
      </c>
      <c r="E119" s="123">
        <f>'Form Data'!E112</f>
        <v>87579163.039837226</v>
      </c>
      <c r="F119" s="105">
        <f>'Form Data'!F112</f>
        <v>-8331654.7877443582</v>
      </c>
      <c r="G119" s="316">
        <f>'Form Data'!G112</f>
        <v>-8.6868770139382337E-2</v>
      </c>
      <c r="H119" s="113">
        <f>'Form Data'!H112</f>
        <v>2.8032549919948955</v>
      </c>
      <c r="I119" s="266">
        <f>'Form Data'!I112</f>
        <v>-0.24516632693472573</v>
      </c>
      <c r="J119" s="123">
        <f>'Form Data'!J112</f>
        <v>11.673802862673542</v>
      </c>
      <c r="K119" s="105">
        <f>'Form Data'!K112</f>
        <v>0.37733487787796882</v>
      </c>
      <c r="L119" s="316">
        <f>'Form Data'!L112</f>
        <v>3.3402907739466962E-2</v>
      </c>
      <c r="M119" s="113">
        <f>'Form Data'!M112</f>
        <v>1022381884.2050047</v>
      </c>
      <c r="N119" s="105">
        <f>'Form Data'!N112</f>
        <v>-61071598.779831171</v>
      </c>
      <c r="O119" s="337">
        <f>'Form Data'!O112</f>
        <v>-5.6367531914322103E-2</v>
      </c>
      <c r="P119" s="123">
        <f>'Form Data'!P112</f>
        <v>165775729.61722541</v>
      </c>
      <c r="Q119" s="105">
        <f>'Form Data'!Q112</f>
        <v>-14830521.316821843</v>
      </c>
      <c r="R119" s="316">
        <f>'Form Data'!R112</f>
        <v>-8.2115216057707593E-2</v>
      </c>
    </row>
    <row r="120" spans="2:18" x14ac:dyDescent="0.25">
      <c r="B120" s="475"/>
      <c r="C120" s="476"/>
      <c r="D120" s="88" t="str">
        <f>_xlfn.XLOOKUP('TOTAL U.S. FOOD'!E120,'Form Data'!E:E,'Form Data'!D:D,"NOT FOUND",0)</f>
        <v>RICOTTA</v>
      </c>
      <c r="E120" s="123">
        <f>'Form Data'!E113</f>
        <v>75785102.956946537</v>
      </c>
      <c r="F120" s="105">
        <f>'Form Data'!F113</f>
        <v>969046.04059636593</v>
      </c>
      <c r="G120" s="316">
        <f>'Form Data'!G113</f>
        <v>1.295238055220994E-2</v>
      </c>
      <c r="H120" s="113">
        <f>'Form Data'!H113</f>
        <v>2.4257478698017749</v>
      </c>
      <c r="I120" s="266">
        <f>'Form Data'!I113</f>
        <v>4.7800646871659414E-2</v>
      </c>
      <c r="J120" s="123">
        <f>'Form Data'!J113</f>
        <v>3.3967742144526225</v>
      </c>
      <c r="K120" s="105">
        <f>'Form Data'!K113</f>
        <v>7.5995106235017484E-2</v>
      </c>
      <c r="L120" s="316">
        <f>'Form Data'!L113</f>
        <v>2.2884721855470566E-2</v>
      </c>
      <c r="M120" s="113">
        <f>'Form Data'!M113</f>
        <v>257424883.56379318</v>
      </c>
      <c r="N120" s="105">
        <f>'Form Data'!N113</f>
        <v>8977284.7967582941</v>
      </c>
      <c r="O120" s="337">
        <f>'Form Data'!O113</f>
        <v>3.613351403398405E-2</v>
      </c>
      <c r="P120" s="123">
        <f>'Form Data'!P113</f>
        <v>59440881.875391141</v>
      </c>
      <c r="Q120" s="105">
        <f>'Form Data'!Q113</f>
        <v>1391657.6591175124</v>
      </c>
      <c r="R120" s="316">
        <f>'Form Data'!R113</f>
        <v>2.3973751206951919E-2</v>
      </c>
    </row>
    <row r="121" spans="2:18" x14ac:dyDescent="0.25">
      <c r="B121" s="475"/>
      <c r="C121" s="476"/>
      <c r="D121" s="88" t="str">
        <f>_xlfn.XLOOKUP('TOTAL U.S. FOOD'!E121,'Form Data'!E:E,'Form Data'!D:D,"NOT FOUND",0)</f>
        <v>GRATED</v>
      </c>
      <c r="E121" s="123">
        <f>'Form Data'!E114</f>
        <v>60251605.079185948</v>
      </c>
      <c r="F121" s="105">
        <f>'Form Data'!F114</f>
        <v>-681190.23214388639</v>
      </c>
      <c r="G121" s="316">
        <f>'Form Data'!G114</f>
        <v>-1.1179369478511779E-2</v>
      </c>
      <c r="H121" s="113">
        <f>'Form Data'!H114</f>
        <v>1.9285479199784656</v>
      </c>
      <c r="I121" s="266">
        <f>'Form Data'!I114</f>
        <v>-8.1348907442260199E-3</v>
      </c>
      <c r="J121" s="123">
        <f>'Form Data'!J114</f>
        <v>9.354060058790358</v>
      </c>
      <c r="K121" s="105">
        <f>'Form Data'!K114</f>
        <v>0.16548285873294155</v>
      </c>
      <c r="L121" s="316">
        <f>'Form Data'!L114</f>
        <v>1.8009628164402592E-2</v>
      </c>
      <c r="M121" s="113">
        <f>'Form Data'!M114</f>
        <v>563597132.54922354</v>
      </c>
      <c r="N121" s="105">
        <f>'Form Data'!N114</f>
        <v>3711438.8157727718</v>
      </c>
      <c r="O121" s="337">
        <f>'Form Data'!O114</f>
        <v>6.6289223984703311E-3</v>
      </c>
      <c r="P121" s="123">
        <f>'Form Data'!P114</f>
        <v>124187065.67586455</v>
      </c>
      <c r="Q121" s="105">
        <f>'Form Data'!Q114</f>
        <v>-1315422.521016106</v>
      </c>
      <c r="R121" s="316">
        <f>'Form Data'!R114</f>
        <v>-1.0481246546702336E-2</v>
      </c>
    </row>
    <row r="122" spans="2:18" x14ac:dyDescent="0.25">
      <c r="B122" s="475"/>
      <c r="C122" s="476"/>
      <c r="D122" s="88" t="str">
        <f>_xlfn.XLOOKUP('TOTAL U.S. FOOD'!E122,'Form Data'!E:E,'Form Data'!D:D,"NOT FOUND",0)</f>
        <v>GRAB AND GO</v>
      </c>
      <c r="E122" s="123">
        <f>'Form Data'!E115</f>
        <v>47524374.048173524</v>
      </c>
      <c r="F122" s="105">
        <f>'Form Data'!F115</f>
        <v>1607989.0338499546</v>
      </c>
      <c r="G122" s="316">
        <f>'Form Data'!G115</f>
        <v>3.5019939687071275E-2</v>
      </c>
      <c r="H122" s="113">
        <f>'Form Data'!H115</f>
        <v>1.5211716368124668</v>
      </c>
      <c r="I122" s="266">
        <f>'Form Data'!I115</f>
        <v>6.1769140448892701E-2</v>
      </c>
      <c r="J122" s="123">
        <f>'Form Data'!J115</f>
        <v>9.5524513289865887</v>
      </c>
      <c r="K122" s="105">
        <f>'Form Data'!K115</f>
        <v>0.16859729967100634</v>
      </c>
      <c r="L122" s="316">
        <f>'Form Data'!L115</f>
        <v>1.7966743636921544E-2</v>
      </c>
      <c r="M122" s="113">
        <f>'Form Data'!M115</f>
        <v>453974270.03573096</v>
      </c>
      <c r="N122" s="105">
        <f>'Form Data'!N115</f>
        <v>23101615.507465124</v>
      </c>
      <c r="O122" s="337">
        <f>'Form Data'!O115</f>
        <v>5.3615877602530997E-2</v>
      </c>
      <c r="P122" s="123">
        <f>'Form Data'!P115</f>
        <v>84998973.477590889</v>
      </c>
      <c r="Q122" s="105">
        <f>'Form Data'!Q115</f>
        <v>2582608.1823778749</v>
      </c>
      <c r="R122" s="316">
        <f>'Form Data'!R115</f>
        <v>3.1336108710048639E-2</v>
      </c>
    </row>
    <row r="123" spans="2:18" x14ac:dyDescent="0.25">
      <c r="B123" s="475"/>
      <c r="C123" s="476"/>
      <c r="D123" s="88" t="str">
        <f>_xlfn.XLOOKUP('TOTAL U.S. FOOD'!E123,'Form Data'!E:E,'Form Data'!D:D,"NOT FOUND",0)</f>
        <v>ROUND</v>
      </c>
      <c r="E123" s="123">
        <f>'Form Data'!E116</f>
        <v>35538474.947565958</v>
      </c>
      <c r="F123" s="105">
        <f>'Form Data'!F116</f>
        <v>2683002.0342671536</v>
      </c>
      <c r="G123" s="316">
        <f>'Form Data'!G116</f>
        <v>8.1660734007610758E-2</v>
      </c>
      <c r="H123" s="113">
        <f>'Form Data'!H116</f>
        <v>1.1375240850307509</v>
      </c>
      <c r="I123" s="266">
        <f>'Form Data'!I116</f>
        <v>9.324851381763577E-2</v>
      </c>
      <c r="J123" s="123">
        <f>'Form Data'!J116</f>
        <v>10.561581888244973</v>
      </c>
      <c r="K123" s="105">
        <f>'Form Data'!K116</f>
        <v>-0.23283231741068455</v>
      </c>
      <c r="L123" s="316">
        <f>'Form Data'!L116</f>
        <v>-2.1569703827808803E-2</v>
      </c>
      <c r="M123" s="113">
        <f>'Form Data'!M116</f>
        <v>375342513.34206033</v>
      </c>
      <c r="N123" s="105">
        <f>'Form Data'!N116</f>
        <v>20686929.793213069</v>
      </c>
      <c r="O123" s="337">
        <f>'Form Data'!O116</f>
        <v>5.8329632332896363E-2</v>
      </c>
      <c r="P123" s="123">
        <f>'Form Data'!P116</f>
        <v>60001684.747012518</v>
      </c>
      <c r="Q123" s="105">
        <f>'Form Data'!Q116</f>
        <v>3465725.1324732453</v>
      </c>
      <c r="R123" s="316">
        <f>'Form Data'!R116</f>
        <v>6.1301252443621203E-2</v>
      </c>
    </row>
    <row r="124" spans="2:18" x14ac:dyDescent="0.25">
      <c r="B124" s="475"/>
      <c r="C124" s="476"/>
      <c r="D124" s="88" t="str">
        <f>_xlfn.XLOOKUP('TOTAL U.S. FOOD'!E124,'Form Data'!E:E,'Form Data'!D:D,"NOT FOUND",0)</f>
        <v>SPREAD/COLD PACK</v>
      </c>
      <c r="E124" s="123">
        <f>'Form Data'!E117</f>
        <v>35040314.368655376</v>
      </c>
      <c r="F124" s="105">
        <f>'Form Data'!F117</f>
        <v>-85787.514335356653</v>
      </c>
      <c r="G124" s="316">
        <f>'Form Data'!G117</f>
        <v>-2.4422725476662675E-3</v>
      </c>
      <c r="H124" s="113">
        <f>'Form Data'!H117</f>
        <v>1.1215788409661218</v>
      </c>
      <c r="I124" s="266">
        <f>'Form Data'!I117</f>
        <v>5.1337906955823964E-3</v>
      </c>
      <c r="J124" s="123">
        <f>'Form Data'!J117</f>
        <v>10.867973623889107</v>
      </c>
      <c r="K124" s="105">
        <f>'Form Data'!K117</f>
        <v>0.46774920415747978</v>
      </c>
      <c r="L124" s="316">
        <f>'Form Data'!L117</f>
        <v>4.4974914509541886E-2</v>
      </c>
      <c r="M124" s="113">
        <f>'Form Data'!M117</f>
        <v>380817212.33132911</v>
      </c>
      <c r="N124" s="105">
        <f>'Form Data'!N117</f>
        <v>15497869.757867813</v>
      </c>
      <c r="O124" s="337">
        <f>'Form Data'!O117</f>
        <v>4.2422800962835357E-2</v>
      </c>
      <c r="P124" s="123">
        <f>'Form Data'!P117</f>
        <v>71190814.166341826</v>
      </c>
      <c r="Q124" s="105">
        <f>'Form Data'!Q117</f>
        <v>1184502.0181782991</v>
      </c>
      <c r="R124" s="316">
        <f>'Form Data'!R117</f>
        <v>1.6919931672323807E-2</v>
      </c>
    </row>
    <row r="125" spans="2:18" x14ac:dyDescent="0.25">
      <c r="B125" s="475"/>
      <c r="C125" s="476"/>
      <c r="D125" s="88" t="str">
        <f>_xlfn.XLOOKUP('TOTAL U.S. FOOD'!E125,'Form Data'!E:E,'Form Data'!D:D,"NOT FOUND",0)</f>
        <v>CRUMBLED</v>
      </c>
      <c r="E125" s="123">
        <f>'Form Data'!E118</f>
        <v>33490031.395479854</v>
      </c>
      <c r="F125" s="105">
        <f>'Form Data'!F118</f>
        <v>-367298.86516957358</v>
      </c>
      <c r="G125" s="316">
        <f>'Form Data'!G118</f>
        <v>-1.0848429641142306E-2</v>
      </c>
      <c r="H125" s="113">
        <f>'Form Data'!H118</f>
        <v>1.0719570093258473</v>
      </c>
      <c r="I125" s="266">
        <f>'Form Data'!I118</f>
        <v>-4.1615110494805929E-3</v>
      </c>
      <c r="J125" s="123">
        <f>'Form Data'!J118</f>
        <v>12.115414170398141</v>
      </c>
      <c r="K125" s="105">
        <f>'Form Data'!K118</f>
        <v>-9.6691392135877408E-2</v>
      </c>
      <c r="L125" s="316">
        <f>'Form Data'!L118</f>
        <v>-7.9176675668871221E-3</v>
      </c>
      <c r="M125" s="113">
        <f>'Form Data'!M118</f>
        <v>405745600.93587524</v>
      </c>
      <c r="N125" s="105">
        <f>'Form Data'!N118</f>
        <v>-7723690.2727530003</v>
      </c>
      <c r="O125" s="337">
        <f>'Form Data'!O118</f>
        <v>-1.8680202948508171E-2</v>
      </c>
      <c r="P125" s="123">
        <f>'Form Data'!P118</f>
        <v>92496038.804425091</v>
      </c>
      <c r="Q125" s="105">
        <f>'Form Data'!Q118</f>
        <v>-1241123.3021816909</v>
      </c>
      <c r="R125" s="316">
        <f>'Form Data'!R118</f>
        <v>-1.324046167271597E-2</v>
      </c>
    </row>
    <row r="126" spans="2:18" x14ac:dyDescent="0.25">
      <c r="B126" s="475"/>
      <c r="C126" s="476"/>
      <c r="D126" s="88" t="str">
        <f>_xlfn.XLOOKUP('TOTAL U.S. FOOD'!E126,'Form Data'!E:E,'Form Data'!D:D,"NOT FOUND",0)</f>
        <v>BALL</v>
      </c>
      <c r="E126" s="123">
        <f>'Form Data'!E119</f>
        <v>24567968.571226623</v>
      </c>
      <c r="F126" s="105">
        <f>'Form Data'!F119</f>
        <v>804088.96704706177</v>
      </c>
      <c r="G126" s="316">
        <f>'Form Data'!G119</f>
        <v>3.3836603300482958E-2</v>
      </c>
      <c r="H126" s="113">
        <f>'Form Data'!H119</f>
        <v>0.78637746868096503</v>
      </c>
      <c r="I126" s="266">
        <f>'Form Data'!I119</f>
        <v>3.1068329975808773E-2</v>
      </c>
      <c r="J126" s="123">
        <f>'Form Data'!J119</f>
        <v>9.77416194377059</v>
      </c>
      <c r="K126" s="105">
        <f>'Form Data'!K119</f>
        <v>4.4246385782948039E-2</v>
      </c>
      <c r="L126" s="316">
        <f>'Form Data'!L119</f>
        <v>4.5474583534925511E-3</v>
      </c>
      <c r="M126" s="113">
        <f>'Form Data'!M119</f>
        <v>240131303.44463515</v>
      </c>
      <c r="N126" s="105">
        <f>'Form Data'!N119</f>
        <v>8910761.5657832325</v>
      </c>
      <c r="O126" s="337">
        <f>'Form Data'!O119</f>
        <v>3.8537932198308006E-2</v>
      </c>
      <c r="P126" s="123">
        <f>'Form Data'!P119</f>
        <v>46259273.07956814</v>
      </c>
      <c r="Q126" s="105">
        <f>'Form Data'!Q119</f>
        <v>1528702.5274169743</v>
      </c>
      <c r="R126" s="316">
        <f>'Form Data'!R119</f>
        <v>3.4175788695444138E-2</v>
      </c>
    </row>
    <row r="127" spans="2:18" ht="15.75" customHeight="1" x14ac:dyDescent="0.25">
      <c r="B127" s="475"/>
      <c r="C127" s="476"/>
      <c r="D127" s="88" t="str">
        <f>_xlfn.XLOOKUP('TOTAL U.S. FOOD'!E127,'Form Data'!E:E,'Form Data'!D:D,"NOT FOUND",0)</f>
        <v>LOG/ROLL</v>
      </c>
      <c r="E127" s="123">
        <f>'Form Data'!E120</f>
        <v>16844010.793221179</v>
      </c>
      <c r="F127" s="105">
        <f>'Form Data'!F120</f>
        <v>-371636.23160758987</v>
      </c>
      <c r="G127" s="316">
        <f>'Form Data'!G120</f>
        <v>-2.1587119616916416E-2</v>
      </c>
      <c r="H127" s="113">
        <f>'Form Data'!H120</f>
        <v>0.53914716357628412</v>
      </c>
      <c r="I127" s="266">
        <f>'Form Data'!I120</f>
        <v>-8.0335048650940211E-3</v>
      </c>
      <c r="J127" s="123">
        <f>'Form Data'!J120</f>
        <v>11.82679600832085</v>
      </c>
      <c r="K127" s="105">
        <f>'Form Data'!K120</f>
        <v>6.1390469137087678E-2</v>
      </c>
      <c r="L127" s="316">
        <f>'Form Data'!L120</f>
        <v>5.2178795650206465E-3</v>
      </c>
      <c r="M127" s="113">
        <f>'Form Data'!M120</f>
        <v>199210679.61338156</v>
      </c>
      <c r="N127" s="105">
        <f>'Form Data'!N120</f>
        <v>-3338389.2531712949</v>
      </c>
      <c r="O127" s="337">
        <f>'Form Data'!O120</f>
        <v>-1.6481879042212506E-2</v>
      </c>
      <c r="P127" s="123">
        <f>'Form Data'!P120</f>
        <v>41632629.350771211</v>
      </c>
      <c r="Q127" s="105">
        <f>'Form Data'!Q120</f>
        <v>-92558.064707145095</v>
      </c>
      <c r="R127" s="316">
        <f>'Form Data'!R120</f>
        <v>-2.2182779860399093E-3</v>
      </c>
    </row>
    <row r="128" spans="2:18" ht="15.75" thickBot="1" x14ac:dyDescent="0.3">
      <c r="B128" s="477"/>
      <c r="C128" s="478"/>
      <c r="D128" s="89" t="str">
        <f>_xlfn.XLOOKUP('TOTAL U.S. FOOD'!E128,'Form Data'!E:E,'Form Data'!D:D,"NOT FOUND",0)</f>
        <v>LOAF</v>
      </c>
      <c r="E128" s="125">
        <f>'Form Data'!E121</f>
        <v>16603583.459473418</v>
      </c>
      <c r="F128" s="107">
        <f>'Form Data'!F121</f>
        <v>71762.302582629025</v>
      </c>
      <c r="G128" s="317">
        <f>'Form Data'!G121</f>
        <v>4.3408588746265912E-3</v>
      </c>
      <c r="H128" s="114">
        <f>'Form Data'!H121</f>
        <v>0.53145150743906044</v>
      </c>
      <c r="I128" s="267">
        <f>'Form Data'!I121</f>
        <v>6.0055025265155493E-3</v>
      </c>
      <c r="J128" s="125">
        <f>'Form Data'!J121</f>
        <v>6.1572339601391688</v>
      </c>
      <c r="K128" s="107">
        <f>'Form Data'!K121</f>
        <v>0.23378767836533498</v>
      </c>
      <c r="L128" s="317">
        <f>'Form Data'!L121</f>
        <v>3.9468185789865051E-2</v>
      </c>
      <c r="M128" s="114">
        <f>'Form Data'!M121</f>
        <v>102232147.93667471</v>
      </c>
      <c r="N128" s="107">
        <f>'Form Data'!N121</f>
        <v>4306793.3739399761</v>
      </c>
      <c r="O128" s="338">
        <f>'Form Data'!O121</f>
        <v>4.3980370489043054E-2</v>
      </c>
      <c r="P128" s="125">
        <f>'Form Data'!P121</f>
        <v>12568407.309186904</v>
      </c>
      <c r="Q128" s="107">
        <f>'Form Data'!Q121</f>
        <v>438001.29398942553</v>
      </c>
      <c r="R128" s="317">
        <f>'Form Data'!R121</f>
        <v>3.6107719184393275E-2</v>
      </c>
    </row>
    <row r="129" spans="2:18" x14ac:dyDescent="0.25">
      <c r="B129" s="473" t="s">
        <v>65</v>
      </c>
      <c r="C129" s="474"/>
      <c r="D129" s="85" t="s">
        <v>12</v>
      </c>
      <c r="E129" s="115">
        <f>'NB &amp; PL'!D17</f>
        <v>1377374565.1646962</v>
      </c>
      <c r="F129" s="93">
        <f>'NB &amp; PL'!E17</f>
        <v>-27928731.848027706</v>
      </c>
      <c r="G129" s="310">
        <f>'NB &amp; PL'!F17</f>
        <v>-1.9873810804682708E-2</v>
      </c>
      <c r="H129" s="109">
        <f>'NB &amp; PL'!G17</f>
        <v>44.127215025007025</v>
      </c>
      <c r="I129" s="262">
        <f>'NB &amp; PL'!H17</f>
        <v>-0.56865247645410477</v>
      </c>
      <c r="J129" s="115">
        <f>'NB &amp; PL'!I17</f>
        <v>8.0046233601259189</v>
      </c>
      <c r="K129" s="93">
        <f>'NB &amp; PL'!J17</f>
        <v>8.9377784686366368E-2</v>
      </c>
      <c r="L129" s="310">
        <f>'NB &amp; PL'!K17</f>
        <v>1.1291852392261752E-2</v>
      </c>
      <c r="M129" s="109">
        <f>'NB &amp; PL'!L17</f>
        <v>11025364619.960608</v>
      </c>
      <c r="N129" s="93">
        <f>'NB &amp; PL'!M17</f>
        <v>-97956083.869970322</v>
      </c>
      <c r="O129" s="331">
        <f>'NB &amp; PL'!N17</f>
        <v>-8.8063705504990812E-3</v>
      </c>
      <c r="P129" s="115">
        <f>'NB &amp; PL'!O17</f>
        <v>2270182511.6610475</v>
      </c>
      <c r="Q129" s="93">
        <f>'NB &amp; PL'!P17</f>
        <v>-50539507.264573574</v>
      </c>
      <c r="R129" s="310">
        <f>'NB &amp; PL'!Q17</f>
        <v>-2.1777492889032378E-2</v>
      </c>
    </row>
    <row r="130" spans="2:18" ht="15.75" thickBot="1" x14ac:dyDescent="0.3">
      <c r="B130" s="477"/>
      <c r="C130" s="478"/>
      <c r="D130" s="86" t="s">
        <v>11</v>
      </c>
      <c r="E130" s="119">
        <f>'NB &amp; PL'!D18</f>
        <v>1584189780.2327449</v>
      </c>
      <c r="F130" s="94">
        <f>'NB &amp; PL'!E18</f>
        <v>7203268.8175010681</v>
      </c>
      <c r="G130" s="312">
        <f>'NB &amp; PL'!F18</f>
        <v>4.567742821742082E-3</v>
      </c>
      <c r="H130" s="111">
        <f>'NB &amp; PL'!G18</f>
        <v>50.752994022646362</v>
      </c>
      <c r="I130" s="264">
        <f>'NB &amp; PL'!H18</f>
        <v>0.59671792506814114</v>
      </c>
      <c r="J130" s="119">
        <f>'NB &amp; PL'!I18</f>
        <v>5.0532062822310699</v>
      </c>
      <c r="K130" s="94">
        <f>'NB &amp; PL'!J18</f>
        <v>-3.7138564376586025E-2</v>
      </c>
      <c r="L130" s="312">
        <f>'NB &amp; PL'!K18</f>
        <v>-7.2958837752094873E-3</v>
      </c>
      <c r="M130" s="111">
        <f>'NB &amp; PL'!L18</f>
        <v>8005237749.7183647</v>
      </c>
      <c r="N130" s="94">
        <f>'NB &amp; PL'!M18</f>
        <v>-22167411.834007263</v>
      </c>
      <c r="O130" s="333">
        <f>'NB &amp; PL'!N18</f>
        <v>-2.7614666742098812E-3</v>
      </c>
      <c r="P130" s="119">
        <f>'NB &amp; PL'!O18</f>
        <v>2486657825.8547239</v>
      </c>
      <c r="Q130" s="94">
        <f>'NB &amp; PL'!P18</f>
        <v>25918773.268167496</v>
      </c>
      <c r="R130" s="312">
        <f>'NB &amp; PL'!Q18</f>
        <v>1.0532922310849457E-2</v>
      </c>
    </row>
    <row r="131" spans="2:18" x14ac:dyDescent="0.25">
      <c r="B131" s="513" t="s">
        <v>339</v>
      </c>
      <c r="C131" s="514"/>
      <c r="D131" s="260" t="s">
        <v>83</v>
      </c>
      <c r="E131" s="293">
        <f>'Store location'!D58</f>
        <v>296841239.71138531</v>
      </c>
      <c r="F131" s="261">
        <f>'Store location'!E58</f>
        <v>-3456910.0999487638</v>
      </c>
      <c r="G131" s="357">
        <f>'Store location'!F58</f>
        <v>-1.1511593068823798E-2</v>
      </c>
      <c r="H131" s="291">
        <f>'Store location'!G58</f>
        <v>9.5013660574991601</v>
      </c>
      <c r="I131" s="292">
        <f>'Store location'!H58</f>
        <v>-4.3284928228702668E-2</v>
      </c>
      <c r="J131" s="293">
        <f>'Store location'!I58</f>
        <v>6.0997527088330505</v>
      </c>
      <c r="K131" s="261">
        <f>'Store location'!J58</f>
        <v>-0.14322843305261124</v>
      </c>
      <c r="L131" s="357">
        <f>'Store location'!K58</f>
        <v>-2.2942313903794653E-2</v>
      </c>
      <c r="M131" s="291">
        <f>'Store location'!L58</f>
        <v>1810658156.0228834</v>
      </c>
      <c r="N131" s="261">
        <f>'Store location'!M58</f>
        <v>-64097530.192430496</v>
      </c>
      <c r="O131" s="353">
        <f>'Store location'!N58</f>
        <v>-3.4189804390900753E-2</v>
      </c>
      <c r="P131" s="293">
        <f>'Store location'!O58</f>
        <v>513352617.61052769</v>
      </c>
      <c r="Q131" s="261">
        <f>'Store location'!P58</f>
        <v>-6687259.3575410247</v>
      </c>
      <c r="R131" s="357">
        <f>'Store location'!Q58</f>
        <v>-1.2859128027890894E-2</v>
      </c>
    </row>
    <row r="132" spans="2:18" x14ac:dyDescent="0.25">
      <c r="B132" s="485"/>
      <c r="C132" s="486"/>
      <c r="D132" s="88" t="s">
        <v>305</v>
      </c>
      <c r="E132" s="132">
        <f>'Store location'!D59</f>
        <v>1717340474.9582605</v>
      </c>
      <c r="F132" s="141">
        <f>'Store location'!E59</f>
        <v>-8346824.5266318321</v>
      </c>
      <c r="G132" s="319">
        <f>'Store location'!F59</f>
        <v>-4.8368117034432081E-3</v>
      </c>
      <c r="H132" s="157">
        <f>'Store location'!G59</f>
        <v>54.969048484647132</v>
      </c>
      <c r="I132" s="269">
        <f>'Store location'!H59</f>
        <v>0.11994936620538255</v>
      </c>
      <c r="J132" s="132">
        <f>'Store location'!I59</f>
        <v>5.4516776917677898</v>
      </c>
      <c r="K132" s="141">
        <f>'Store location'!J59</f>
        <v>-4.2915637114280258E-3</v>
      </c>
      <c r="L132" s="319">
        <f>'Store location'!K59</f>
        <v>-7.8658135896168683E-4</v>
      </c>
      <c r="M132" s="157">
        <f>'Store location'!L59</f>
        <v>9362386756.4998493</v>
      </c>
      <c r="N132" s="141">
        <f>'Store location'!M59</f>
        <v>-52910094.060680389</v>
      </c>
      <c r="O132" s="340">
        <f>'Store location'!N59</f>
        <v>-5.6195885164821375E-3</v>
      </c>
      <c r="P132" s="132">
        <f>'Store location'!O59</f>
        <v>2737027111.6651154</v>
      </c>
      <c r="Q132" s="141">
        <f>'Store location'!P59</f>
        <v>-5349488.85232687</v>
      </c>
      <c r="R132" s="319">
        <f>'Store location'!Q59</f>
        <v>-1.9506762314546835E-3</v>
      </c>
    </row>
    <row r="133" spans="2:18" x14ac:dyDescent="0.25">
      <c r="B133" s="485"/>
      <c r="C133" s="486"/>
      <c r="D133" s="88" t="s">
        <v>306</v>
      </c>
      <c r="E133" s="132">
        <f>'Store location'!D60</f>
        <v>46955022.374939367</v>
      </c>
      <c r="F133" s="141">
        <f>'Store location'!E60</f>
        <v>1522554.049065657</v>
      </c>
      <c r="G133" s="319">
        <f>'Store location'!F60</f>
        <v>3.3512465977961516E-2</v>
      </c>
      <c r="H133" s="157">
        <f>'Store location'!G60</f>
        <v>1.5029476910153563</v>
      </c>
      <c r="I133" s="269">
        <f>'Store location'!H60</f>
        <v>5.8925961733846899E-2</v>
      </c>
      <c r="J133" s="132">
        <f>'Store location'!I60</f>
        <v>9.5176510817879496</v>
      </c>
      <c r="K133" s="141">
        <f>'Store location'!J60</f>
        <v>0.1399755601180761</v>
      </c>
      <c r="L133" s="319">
        <f>'Store location'!K60</f>
        <v>1.4926466563555271E-2</v>
      </c>
      <c r="M133" s="157">
        <f>'Store location'!L60</f>
        <v>446901519.50221902</v>
      </c>
      <c r="N133" s="141">
        <f>'Store location'!M60</f>
        <v>20850573.393631279</v>
      </c>
      <c r="O133" s="340">
        <f>'Store location'!N60</f>
        <v>4.8939155244399075E-2</v>
      </c>
      <c r="P133" s="132">
        <f>'Store location'!O60</f>
        <v>83888152.215165868</v>
      </c>
      <c r="Q133" s="141">
        <f>'Store location'!P60</f>
        <v>2378831.3455378562</v>
      </c>
      <c r="R133" s="319">
        <f>'Store location'!Q60</f>
        <v>2.9184776908431534E-2</v>
      </c>
    </row>
    <row r="134" spans="2:18" x14ac:dyDescent="0.25">
      <c r="B134" s="485"/>
      <c r="C134" s="486"/>
      <c r="D134" s="88" t="s">
        <v>307</v>
      </c>
      <c r="E134" s="132">
        <f>'Store location'!D61</f>
        <v>21601799.390321534</v>
      </c>
      <c r="F134" s="141">
        <f>'Store location'!E61</f>
        <v>457837.91382984444</v>
      </c>
      <c r="G134" s="319">
        <f>'Store location'!F61</f>
        <v>2.1653364925909389E-2</v>
      </c>
      <c r="H134" s="157">
        <f>'Store location'!G61</f>
        <v>0.69143560951189109</v>
      </c>
      <c r="I134" s="269">
        <f>'Store location'!H61</f>
        <v>1.9397726908954582E-2</v>
      </c>
      <c r="J134" s="132">
        <f>'Store location'!I61</f>
        <v>9.4530551205138309</v>
      </c>
      <c r="K134" s="141">
        <f>'Store location'!J61</f>
        <v>-0.29717618883328356</v>
      </c>
      <c r="L134" s="319">
        <f>'Store location'!K61</f>
        <v>-3.0478886028928762E-2</v>
      </c>
      <c r="M134" s="157">
        <f>'Store location'!L61</f>
        <v>204203000.33899152</v>
      </c>
      <c r="N134" s="141">
        <f>'Store location'!M61</f>
        <v>-1955514.8527269959</v>
      </c>
      <c r="O134" s="340">
        <f>'Store location'!N61</f>
        <v>-9.4854915447390165E-3</v>
      </c>
      <c r="P134" s="132">
        <f>'Store location'!O61</f>
        <v>35521090.519646682</v>
      </c>
      <c r="Q134" s="141">
        <f>'Store location'!P61</f>
        <v>472544.47440899163</v>
      </c>
      <c r="R134" s="319">
        <f>'Store location'!Q61</f>
        <v>1.3482569970208502E-2</v>
      </c>
    </row>
    <row r="135" spans="2:18" x14ac:dyDescent="0.25">
      <c r="B135" s="485"/>
      <c r="C135" s="486"/>
      <c r="D135" s="88" t="s">
        <v>308</v>
      </c>
      <c r="E135" s="132">
        <f>'Store location'!D62</f>
        <v>48796330.642767929</v>
      </c>
      <c r="F135" s="141">
        <f>'Store location'!E62</f>
        <v>-5777093.4083924666</v>
      </c>
      <c r="G135" s="319">
        <f>'Store location'!F62</f>
        <v>-0.10585909733236956</v>
      </c>
      <c r="H135" s="157">
        <f>'Store location'!G62</f>
        <v>1.5618847305397463</v>
      </c>
      <c r="I135" s="269">
        <f>'Store location'!H62</f>
        <v>-0.17267236210869163</v>
      </c>
      <c r="J135" s="132">
        <f>'Store location'!I62</f>
        <v>9.6860351956113337</v>
      </c>
      <c r="K135" s="141">
        <f>'Store location'!J62</f>
        <v>0.10960765994051336</v>
      </c>
      <c r="L135" s="319">
        <f>'Store location'!K62</f>
        <v>1.1445568771051682E-2</v>
      </c>
      <c r="M135" s="157">
        <f>'Store location'!L62</f>
        <v>472642976.02253795</v>
      </c>
      <c r="N135" s="141">
        <f>'Store location'!M62</f>
        <v>-49975464.776834667</v>
      </c>
      <c r="O135" s="340">
        <f>'Store location'!N62</f>
        <v>-9.5625146139877007E-2</v>
      </c>
      <c r="P135" s="132">
        <f>'Store location'!O62</f>
        <v>88688185.180267736</v>
      </c>
      <c r="Q135" s="141">
        <f>'Store location'!P62</f>
        <v>-9996581.0101648867</v>
      </c>
      <c r="R135" s="319">
        <f>'Store location'!Q62</f>
        <v>-0.1012981171873521</v>
      </c>
    </row>
    <row r="136" spans="2:18" s="19" customFormat="1" x14ac:dyDescent="0.25">
      <c r="B136" s="485"/>
      <c r="C136" s="486"/>
      <c r="D136" s="88" t="s">
        <v>309</v>
      </c>
      <c r="E136" s="132">
        <f>'Store location'!D63</f>
        <v>395405834.87795395</v>
      </c>
      <c r="F136" s="141">
        <f>'Store location'!E63</f>
        <v>14227552.789250374</v>
      </c>
      <c r="G136" s="319">
        <f>'Store location'!F63</f>
        <v>3.7325192587807234E-2</v>
      </c>
      <c r="H136" s="157">
        <f>'Store location'!G63</f>
        <v>12.656245412865434</v>
      </c>
      <c r="I136" s="269">
        <f>'Store location'!H63</f>
        <v>0.54090714600715017</v>
      </c>
      <c r="J136" s="132">
        <f>'Store location'!I63</f>
        <v>10.506653521984942</v>
      </c>
      <c r="K136" s="141">
        <f>'Store location'!J63</f>
        <v>3.9727394977196795E-2</v>
      </c>
      <c r="L136" s="319">
        <f>'Store location'!K63</f>
        <v>3.7955168972377135E-3</v>
      </c>
      <c r="M136" s="157">
        <f>'Store location'!L63</f>
        <v>4154392107.6338515</v>
      </c>
      <c r="N136" s="141">
        <f>'Store location'!M63</f>
        <v>164627187.79167128</v>
      </c>
      <c r="O136" s="340">
        <f>'Store location'!N63</f>
        <v>4.1262377884204587E-2</v>
      </c>
      <c r="P136" s="132">
        <f>'Store location'!O63</f>
        <v>730729259.87902141</v>
      </c>
      <c r="Q136" s="141">
        <f>'Store location'!P63</f>
        <v>23409630.210219145</v>
      </c>
      <c r="R136" s="319">
        <f>'Store location'!Q63</f>
        <v>3.3096254123726992E-2</v>
      </c>
    </row>
    <row r="137" spans="2:18" s="19" customFormat="1" x14ac:dyDescent="0.25">
      <c r="B137" s="485"/>
      <c r="C137" s="486"/>
      <c r="D137" s="88" t="s">
        <v>310</v>
      </c>
      <c r="E137" s="132">
        <f>'Store location'!D64</f>
        <v>222827.89450742511</v>
      </c>
      <c r="F137" s="141">
        <f>'Store location'!E64</f>
        <v>44051.137206898042</v>
      </c>
      <c r="G137" s="319">
        <f>'Store location'!F64</f>
        <v>0.24640304406487951</v>
      </c>
      <c r="H137" s="157">
        <f>'Store location'!G64</f>
        <v>7.1323290375533638E-3</v>
      </c>
      <c r="I137" s="269">
        <f>'Store location'!H64</f>
        <v>1.4501037096059594E-3</v>
      </c>
      <c r="J137" s="132">
        <f>'Store location'!I64</f>
        <v>8.7977978519868589</v>
      </c>
      <c r="K137" s="141">
        <f>'Store location'!J64</f>
        <v>9.0204824648663973E-2</v>
      </c>
      <c r="L137" s="319">
        <f>'Store location'!K64</f>
        <v>1.0359329422661188E-2</v>
      </c>
      <c r="M137" s="157">
        <f>'Store location'!L64</f>
        <v>1960394.7716601789</v>
      </c>
      <c r="N137" s="141">
        <f>'Store location'!M64</f>
        <v>403679.52633997682</v>
      </c>
      <c r="O137" s="340">
        <f>'Store location'!N64</f>
        <v>0.25931494379175535</v>
      </c>
      <c r="P137" s="132">
        <f>'Store location'!O64</f>
        <v>223244.35475373268</v>
      </c>
      <c r="Q137" s="141">
        <f>'Store location'!P64</f>
        <v>41797.418447244389</v>
      </c>
      <c r="R137" s="319">
        <f>'Store location'!Q64</f>
        <v>0.23035615424579517</v>
      </c>
    </row>
    <row r="138" spans="2:18" s="19" customFormat="1" ht="15.75" thickBot="1" x14ac:dyDescent="0.3">
      <c r="B138" s="515"/>
      <c r="C138" s="516"/>
      <c r="D138" s="303" t="s">
        <v>311</v>
      </c>
      <c r="E138" s="298">
        <f>'Store location'!D65</f>
        <v>44297021.161671251</v>
      </c>
      <c r="F138" s="296">
        <f>'Store location'!E65</f>
        <v>-1983323.5177198574</v>
      </c>
      <c r="G138" s="358">
        <f>'Store location'!F65</f>
        <v>-4.2854553730301892E-2</v>
      </c>
      <c r="H138" s="295">
        <f>'Store location'!G65</f>
        <v>1.4178697465454706</v>
      </c>
      <c r="I138" s="297">
        <f>'Store location'!H65</f>
        <v>-5.3100813018408299E-2</v>
      </c>
      <c r="J138" s="298">
        <f>'Store location'!I65</f>
        <v>8.168779333437584</v>
      </c>
      <c r="K138" s="296">
        <f>'Store location'!J65</f>
        <v>5.4104077882428214E-2</v>
      </c>
      <c r="L138" s="358">
        <f>'Store location'!K65</f>
        <v>6.6674359944829051E-3</v>
      </c>
      <c r="M138" s="295">
        <f>'Store location'!L65</f>
        <v>361852590.99830747</v>
      </c>
      <c r="N138" s="296">
        <f>'Store location'!M65</f>
        <v>-13697376.790111244</v>
      </c>
      <c r="O138" s="354">
        <f>'Store location'!N65</f>
        <v>-3.6472847729887743E-2</v>
      </c>
      <c r="P138" s="298">
        <f>'Store location'!O65</f>
        <v>86973362.386269063</v>
      </c>
      <c r="Q138" s="296">
        <f>'Store location'!P65</f>
        <v>-3913974.6117815226</v>
      </c>
      <c r="R138" s="358">
        <f>'Store location'!Q65</f>
        <v>-4.3064025650410162E-2</v>
      </c>
    </row>
    <row r="139" spans="2:18" s="19" customFormat="1" x14ac:dyDescent="0.25">
      <c r="B139" s="489" t="s">
        <v>64</v>
      </c>
      <c r="C139" s="490"/>
      <c r="D139" s="87" t="s">
        <v>312</v>
      </c>
      <c r="E139" s="134">
        <f>Variety!E387</f>
        <v>84349341.991146579</v>
      </c>
      <c r="F139" s="143">
        <f>Variety!F387</f>
        <v>9381522.5635856092</v>
      </c>
      <c r="G139" s="327">
        <f>Variety!G387</f>
        <v>0.12514066215638936</v>
      </c>
      <c r="H139" s="159">
        <f>Variety!H387</f>
        <v>2.6998741001967659</v>
      </c>
      <c r="I139" s="271">
        <f>Variety!I387</f>
        <v>0.31710327045077547</v>
      </c>
      <c r="J139" s="134">
        <f>Variety!J387</f>
        <v>6.6194744300571582</v>
      </c>
      <c r="K139" s="143">
        <f>Variety!K387</f>
        <v>-2.1713089894690007E-2</v>
      </c>
      <c r="L139" s="327">
        <f>Variety!L387</f>
        <v>-3.2694589377966305E-3</v>
      </c>
      <c r="M139" s="159">
        <f>Variety!M387</f>
        <v>558348312.5025413</v>
      </c>
      <c r="N139" s="143">
        <f>Variety!N387</f>
        <v>60472965.722219706</v>
      </c>
      <c r="O139" s="344">
        <f>Variety!O387</f>
        <v>0.12146206096222374</v>
      </c>
      <c r="P139" s="134">
        <f>Variety!P387</f>
        <v>117634514.63779771</v>
      </c>
      <c r="Q139" s="143">
        <f>Variety!Q387</f>
        <v>12353501.426502168</v>
      </c>
      <c r="R139" s="327">
        <f>Variety!R387</f>
        <v>0.11733835997293354</v>
      </c>
    </row>
    <row r="140" spans="2:18" s="19" customFormat="1" x14ac:dyDescent="0.25">
      <c r="B140" s="460"/>
      <c r="C140" s="461"/>
      <c r="D140" s="88" t="s">
        <v>313</v>
      </c>
      <c r="E140" s="135">
        <f>Variety!E388</f>
        <v>269853840.04272318</v>
      </c>
      <c r="F140" s="144">
        <f>Variety!F388</f>
        <v>-4662063.1299969554</v>
      </c>
      <c r="G140" s="322">
        <f>Variety!G388</f>
        <v>-1.6982852636641874E-2</v>
      </c>
      <c r="H140" s="145">
        <f>Variety!H388</f>
        <v>8.6375468542061782</v>
      </c>
      <c r="I140" s="272">
        <f>Variety!I388</f>
        <v>-8.7643385765742821E-2</v>
      </c>
      <c r="J140" s="135">
        <f>Variety!J388</f>
        <v>5.2581396969583194</v>
      </c>
      <c r="K140" s="144">
        <f>Variety!K388</f>
        <v>-4.3754281394804195E-2</v>
      </c>
      <c r="L140" s="322">
        <f>Variety!L388</f>
        <v>-8.2525756971841922E-3</v>
      </c>
      <c r="M140" s="145">
        <f>Variety!M388</f>
        <v>1418929188.7052832</v>
      </c>
      <c r="N140" s="144">
        <f>Variety!N388</f>
        <v>-36525025.288330793</v>
      </c>
      <c r="O140" s="343">
        <f>Variety!O388</f>
        <v>-2.5095276056888074E-2</v>
      </c>
      <c r="P140" s="135">
        <f>Variety!P388</f>
        <v>422851882.82970029</v>
      </c>
      <c r="Q140" s="144">
        <f>Variety!Q388</f>
        <v>-4356365.706833601</v>
      </c>
      <c r="R140" s="322">
        <f>Variety!R388</f>
        <v>-1.0197288375767525E-2</v>
      </c>
    </row>
    <row r="141" spans="2:18" s="19" customFormat="1" x14ac:dyDescent="0.25">
      <c r="B141" s="460"/>
      <c r="C141" s="461"/>
      <c r="D141" s="88" t="s">
        <v>314</v>
      </c>
      <c r="E141" s="135">
        <f>Variety!E389</f>
        <v>7474486.981960997</v>
      </c>
      <c r="F141" s="144">
        <f>Variety!F389</f>
        <v>-677467.8698003646</v>
      </c>
      <c r="G141" s="322">
        <f>Variety!G389</f>
        <v>-8.3104958518506356E-2</v>
      </c>
      <c r="H141" s="145">
        <f>Variety!H389</f>
        <v>0.23924518364319342</v>
      </c>
      <c r="I141" s="272">
        <f>Variety!I389</f>
        <v>-1.9855859637814666E-2</v>
      </c>
      <c r="J141" s="135">
        <f>Variety!J389</f>
        <v>11.968823266038685</v>
      </c>
      <c r="K141" s="144">
        <f>Variety!K389</f>
        <v>0.38799060397720453</v>
      </c>
      <c r="L141" s="322">
        <f>Variety!L389</f>
        <v>3.3502824477228833E-2</v>
      </c>
      <c r="M141" s="145">
        <f>Variety!M389</f>
        <v>89460813.691398054</v>
      </c>
      <c r="N141" s="144">
        <f>Variety!N389</f>
        <v>-4945611.315530479</v>
      </c>
      <c r="O141" s="343">
        <f>Variety!O389</f>
        <v>-5.2386384879710444E-2</v>
      </c>
      <c r="P141" s="135">
        <f>Variety!P389</f>
        <v>14689754.94852794</v>
      </c>
      <c r="Q141" s="144">
        <f>Variety!Q389</f>
        <v>-970987.77954510413</v>
      </c>
      <c r="R141" s="322">
        <f>Variety!R389</f>
        <v>-6.200138757177439E-2</v>
      </c>
    </row>
    <row r="142" spans="2:18" s="19" customFormat="1" x14ac:dyDescent="0.25">
      <c r="B142" s="460"/>
      <c r="C142" s="461"/>
      <c r="D142" s="88" t="s">
        <v>315</v>
      </c>
      <c r="E142" s="135">
        <f>Variety!E390</f>
        <v>1759489.364209062</v>
      </c>
      <c r="F142" s="144">
        <f>Variety!F390</f>
        <v>119794.25280172774</v>
      </c>
      <c r="G142" s="322">
        <f>Variety!G390</f>
        <v>7.3058858301351837E-2</v>
      </c>
      <c r="H142" s="145">
        <f>Variety!H390</f>
        <v>5.6318160306435217E-2</v>
      </c>
      <c r="I142" s="272">
        <f>Variety!I390</f>
        <v>4.2022296181520175E-3</v>
      </c>
      <c r="J142" s="135">
        <f>Variety!J390</f>
        <v>6.5031756989553635</v>
      </c>
      <c r="K142" s="144">
        <f>Variety!K390</f>
        <v>-0.20951293240886404</v>
      </c>
      <c r="L142" s="322">
        <f>Variety!L390</f>
        <v>-3.1211477831690291E-2</v>
      </c>
      <c r="M142" s="145">
        <f>Variety!M390</f>
        <v>11442268.475894794</v>
      </c>
      <c r="N142" s="144">
        <f>Variety!N390</f>
        <v>435505.74264728092</v>
      </c>
      <c r="O142" s="343">
        <f>Variety!O390</f>
        <v>3.9567105533380227E-2</v>
      </c>
      <c r="P142" s="135">
        <f>Variety!P390</f>
        <v>2432589.8343824418</v>
      </c>
      <c r="Q142" s="144">
        <f>Variety!Q390</f>
        <v>156791.11946784612</v>
      </c>
      <c r="R142" s="322">
        <f>Variety!R390</f>
        <v>6.889498550126831E-2</v>
      </c>
    </row>
    <row r="143" spans="2:18" s="19" customFormat="1" x14ac:dyDescent="0.25">
      <c r="B143" s="460"/>
      <c r="C143" s="461"/>
      <c r="D143" s="88" t="s">
        <v>316</v>
      </c>
      <c r="E143" s="135">
        <f>Variety!E391</f>
        <v>2325845.9659905247</v>
      </c>
      <c r="F143" s="144">
        <f>Variety!F391</f>
        <v>-272276.63601979986</v>
      </c>
      <c r="G143" s="322">
        <f>Variety!G391</f>
        <v>-0.10479745482723678</v>
      </c>
      <c r="H143" s="145">
        <f>Variety!H391</f>
        <v>7.444623913348429E-2</v>
      </c>
      <c r="I143" s="272">
        <f>Variety!I391</f>
        <v>-8.1322698246942271E-3</v>
      </c>
      <c r="J143" s="135">
        <f>Variety!J391</f>
        <v>16.725785834529006</v>
      </c>
      <c r="K143" s="144">
        <f>Variety!K391</f>
        <v>0.41594502690995938</v>
      </c>
      <c r="L143" s="322">
        <f>Variety!L391</f>
        <v>2.5502703050029347E-2</v>
      </c>
      <c r="M143" s="145">
        <f>Variety!M391</f>
        <v>38901601.511260748</v>
      </c>
      <c r="N143" s="144">
        <f>Variety!N391</f>
        <v>-3473364.5262046233</v>
      </c>
      <c r="O143" s="343">
        <f>Variety!O391</f>
        <v>-8.1967370148065377E-2</v>
      </c>
      <c r="P143" s="135">
        <f>Variety!P391</f>
        <v>3898865.6272452972</v>
      </c>
      <c r="Q143" s="144">
        <f>Variety!Q391</f>
        <v>-532767.32407083502</v>
      </c>
      <c r="R143" s="322">
        <f>Variety!R391</f>
        <v>-0.12021919006460377</v>
      </c>
    </row>
    <row r="144" spans="2:18" s="19" customFormat="1" x14ac:dyDescent="0.25">
      <c r="B144" s="460"/>
      <c r="C144" s="461"/>
      <c r="D144" s="88" t="s">
        <v>96</v>
      </c>
      <c r="E144" s="135">
        <f>Variety!E392</f>
        <v>3928892.4536476228</v>
      </c>
      <c r="F144" s="144">
        <f>Variety!F392</f>
        <v>62880.498231619131</v>
      </c>
      <c r="G144" s="322">
        <f>Variety!G392</f>
        <v>1.626495183066573E-2</v>
      </c>
      <c r="H144" s="145">
        <f>Variety!H392</f>
        <v>0.12575693808228069</v>
      </c>
      <c r="I144" s="272">
        <f>Variety!I392</f>
        <v>2.8799411900928412E-3</v>
      </c>
      <c r="J144" s="135">
        <f>Variety!J392</f>
        <v>11.229611759383276</v>
      </c>
      <c r="K144" s="144">
        <f>Variety!K392</f>
        <v>-0.10725483149558634</v>
      </c>
      <c r="L144" s="322">
        <f>Variety!L392</f>
        <v>-9.4607121496762432E-3</v>
      </c>
      <c r="M144" s="145">
        <f>Variety!M392</f>
        <v>44119936.898833558</v>
      </c>
      <c r="N144" s="144">
        <f>Variety!N392</f>
        <v>291475.12153960019</v>
      </c>
      <c r="O144" s="343">
        <f>Variety!O392</f>
        <v>6.6503616535911279E-3</v>
      </c>
      <c r="P144" s="135">
        <f>Variety!P392</f>
        <v>8736302.5635339636</v>
      </c>
      <c r="Q144" s="144">
        <f>Variety!Q392</f>
        <v>106042.5392529536</v>
      </c>
      <c r="R144" s="322">
        <f>Variety!R392</f>
        <v>1.228729365680822E-2</v>
      </c>
    </row>
    <row r="145" spans="2:18" s="19" customFormat="1" x14ac:dyDescent="0.25">
      <c r="B145" s="460"/>
      <c r="C145" s="461"/>
      <c r="D145" s="88" t="s">
        <v>317</v>
      </c>
      <c r="E145" s="135">
        <f>Variety!E393</f>
        <v>8211499.8912520483</v>
      </c>
      <c r="F145" s="144">
        <f>Variety!F393</f>
        <v>93749.513763799332</v>
      </c>
      <c r="G145" s="322">
        <f>Variety!G393</f>
        <v>1.1548706156792026E-2</v>
      </c>
      <c r="H145" s="145">
        <f>Variety!H393</f>
        <v>0.26283567075706366</v>
      </c>
      <c r="I145" s="272">
        <f>Variety!I393</f>
        <v>4.8217795923515827E-3</v>
      </c>
      <c r="J145" s="135">
        <f>Variety!J393</f>
        <v>10.768041678798669</v>
      </c>
      <c r="K145" s="144">
        <f>Variety!K393</f>
        <v>0.30700195816486975</v>
      </c>
      <c r="L145" s="322">
        <f>Variety!L393</f>
        <v>2.9347174503058817E-2</v>
      </c>
      <c r="M145" s="145">
        <f>Variety!M393</f>
        <v>88421773.074452788</v>
      </c>
      <c r="N145" s="144">
        <f>Variety!N393</f>
        <v>3501663.9333581924</v>
      </c>
      <c r="O145" s="343">
        <f>Variety!O393</f>
        <v>4.1234802554718633E-2</v>
      </c>
      <c r="P145" s="135">
        <f>Variety!P393</f>
        <v>15086266.986215327</v>
      </c>
      <c r="Q145" s="144">
        <f>Variety!Q393</f>
        <v>242561.37455623969</v>
      </c>
      <c r="R145" s="322">
        <f>Variety!R393</f>
        <v>1.6341025677962667E-2</v>
      </c>
    </row>
    <row r="146" spans="2:18" s="19" customFormat="1" x14ac:dyDescent="0.25">
      <c r="B146" s="460"/>
      <c r="C146" s="461"/>
      <c r="D146" s="88" t="s">
        <v>95</v>
      </c>
      <c r="E146" s="135">
        <f>Variety!E394</f>
        <v>6484667.632987936</v>
      </c>
      <c r="F146" s="144">
        <f>Variety!F394</f>
        <v>-554986.37787357531</v>
      </c>
      <c r="G146" s="322">
        <f>Variety!G394</f>
        <v>-7.8837166857530852E-2</v>
      </c>
      <c r="H146" s="145">
        <f>Variety!H394</f>
        <v>0.20756280698106733</v>
      </c>
      <c r="I146" s="272">
        <f>Variety!I394</f>
        <v>-1.6184960483254407E-2</v>
      </c>
      <c r="J146" s="135">
        <f>Variety!J394</f>
        <v>14.620971197999605</v>
      </c>
      <c r="K146" s="144">
        <f>Variety!K394</f>
        <v>0.43555309845064905</v>
      </c>
      <c r="L146" s="322">
        <f>Variety!L394</f>
        <v>3.0704283468704952E-2</v>
      </c>
      <c r="M146" s="145">
        <f>Variety!M394</f>
        <v>94812138.690516889</v>
      </c>
      <c r="N146" s="144">
        <f>Variety!N394</f>
        <v>-5048296.7297203988</v>
      </c>
      <c r="O146" s="343">
        <f>Variety!O394</f>
        <v>-5.0553522107889111E-2</v>
      </c>
      <c r="P146" s="135">
        <f>Variety!P394</f>
        <v>20179289.244392745</v>
      </c>
      <c r="Q146" s="144">
        <f>Variety!Q394</f>
        <v>-1655458.7323264778</v>
      </c>
      <c r="R146" s="322">
        <f>Variety!R394</f>
        <v>-7.5817624920222162E-2</v>
      </c>
    </row>
    <row r="147" spans="2:18" s="19" customFormat="1" x14ac:dyDescent="0.25">
      <c r="B147" s="460"/>
      <c r="C147" s="461"/>
      <c r="D147" s="88" t="s">
        <v>92</v>
      </c>
      <c r="E147" s="135">
        <f>Variety!E395</f>
        <v>9171703.616324557</v>
      </c>
      <c r="F147" s="144">
        <f>Variety!F395</f>
        <v>-414159.99359183945</v>
      </c>
      <c r="G147" s="322">
        <f>Variety!G395</f>
        <v>-4.3205287540644607E-2</v>
      </c>
      <c r="H147" s="145">
        <f>Variety!H395</f>
        <v>0.29357010338023487</v>
      </c>
      <c r="I147" s="272">
        <f>Variety!I395</f>
        <v>-1.1106174548628223E-2</v>
      </c>
      <c r="J147" s="135">
        <f>Variety!J395</f>
        <v>14.995856052685978</v>
      </c>
      <c r="K147" s="144">
        <f>Variety!K395</f>
        <v>0.27945691907801873</v>
      </c>
      <c r="L147" s="322">
        <f>Variety!L395</f>
        <v>1.8989490332578757E-2</v>
      </c>
      <c r="M147" s="145">
        <f>Variety!M395</f>
        <v>137537547.18830249</v>
      </c>
      <c r="N147" s="144">
        <f>Variety!N395</f>
        <v>-3531847.7355552316</v>
      </c>
      <c r="O147" s="343">
        <f>Variety!O395</f>
        <v>-2.5036243598135145E-2</v>
      </c>
      <c r="P147" s="135">
        <f>Variety!P395</f>
        <v>19753288.801550224</v>
      </c>
      <c r="Q147" s="144">
        <f>Variety!Q395</f>
        <v>-939192.10325716063</v>
      </c>
      <c r="R147" s="322">
        <f>Variety!R395</f>
        <v>-4.5388086019156969E-2</v>
      </c>
    </row>
    <row r="148" spans="2:18" s="19" customFormat="1" x14ac:dyDescent="0.25">
      <c r="B148" s="460"/>
      <c r="C148" s="461"/>
      <c r="D148" s="88" t="s">
        <v>318</v>
      </c>
      <c r="E148" s="135">
        <f>Variety!E396</f>
        <v>989452.97990619019</v>
      </c>
      <c r="F148" s="144">
        <f>Variety!F396</f>
        <v>-184583.46426076465</v>
      </c>
      <c r="G148" s="322">
        <f>Variety!G396</f>
        <v>-0.15722123889581388</v>
      </c>
      <c r="H148" s="145">
        <f>Variety!H396</f>
        <v>3.1670649832592976E-2</v>
      </c>
      <c r="I148" s="272">
        <f>Variety!I396</f>
        <v>-5.6448251749577558E-3</v>
      </c>
      <c r="J148" s="135">
        <f>Variety!J396</f>
        <v>13.522220935049848</v>
      </c>
      <c r="K148" s="144">
        <f>Variety!K396</f>
        <v>0.53583041554747446</v>
      </c>
      <c r="L148" s="322">
        <f>Variety!L396</f>
        <v>4.1260919632964112E-2</v>
      </c>
      <c r="M148" s="145">
        <f>Variety!M396</f>
        <v>13379601.799134942</v>
      </c>
      <c r="N148" s="144">
        <f>Variety!N396</f>
        <v>-1866893.948945079</v>
      </c>
      <c r="O148" s="343">
        <f>Variety!O396</f>
        <v>-0.12244741216552502</v>
      </c>
      <c r="P148" s="135">
        <f>Variety!P396</f>
        <v>2134842.6588797113</v>
      </c>
      <c r="Q148" s="144">
        <f>Variety!Q396</f>
        <v>-390934.77744491678</v>
      </c>
      <c r="R148" s="322">
        <f>Variety!R396</f>
        <v>-0.15477799897277705</v>
      </c>
    </row>
    <row r="149" spans="2:18" s="19" customFormat="1" x14ac:dyDescent="0.25">
      <c r="B149" s="460"/>
      <c r="C149" s="461"/>
      <c r="D149" s="88" t="s">
        <v>82</v>
      </c>
      <c r="E149" s="135">
        <f>Variety!E397</f>
        <v>47658447.856937356</v>
      </c>
      <c r="F149" s="144">
        <f>Variety!F397</f>
        <v>-722557.23974206299</v>
      </c>
      <c r="G149" s="322">
        <f>Variety!G397</f>
        <v>-1.4934729824198195E-2</v>
      </c>
      <c r="H149" s="145">
        <f>Variety!H397</f>
        <v>1.5254631036485005</v>
      </c>
      <c r="I149" s="272">
        <f>Variety!I397</f>
        <v>-1.2274668884046713E-2</v>
      </c>
      <c r="J149" s="135">
        <f>Variety!J397</f>
        <v>10.479635474675856</v>
      </c>
      <c r="K149" s="144">
        <f>Variety!K397</f>
        <v>0.2675756731565162</v>
      </c>
      <c r="L149" s="322">
        <f>Variety!L397</f>
        <v>2.6201929714190136E-2</v>
      </c>
      <c r="M149" s="145">
        <f>Variety!M397</f>
        <v>499443160.82955027</v>
      </c>
      <c r="N149" s="144">
        <f>Variety!N397</f>
        <v>5373443.5246480703</v>
      </c>
      <c r="O149" s="343">
        <f>Variety!O397</f>
        <v>1.0875881148837929E-2</v>
      </c>
      <c r="P149" s="135">
        <f>Variety!P397</f>
        <v>86645218.84063299</v>
      </c>
      <c r="Q149" s="144">
        <f>Variety!Q397</f>
        <v>-620579.23140506446</v>
      </c>
      <c r="R149" s="322">
        <f>Variety!R397</f>
        <v>-7.111368315141922E-3</v>
      </c>
    </row>
    <row r="150" spans="2:18" s="19" customFormat="1" x14ac:dyDescent="0.25">
      <c r="B150" s="460"/>
      <c r="C150" s="461"/>
      <c r="D150" s="88" t="s">
        <v>319</v>
      </c>
      <c r="E150" s="135">
        <f>Variety!E398</f>
        <v>561947893.63375771</v>
      </c>
      <c r="F150" s="144">
        <f>Variety!F398</f>
        <v>-11948552.214925647</v>
      </c>
      <c r="G150" s="322">
        <f>Variety!G398</f>
        <v>-2.0820049159314825E-2</v>
      </c>
      <c r="H150" s="145">
        <f>Variety!H398</f>
        <v>17.98696383240495</v>
      </c>
      <c r="I150" s="272">
        <f>Variety!I398</f>
        <v>-0.25371224574187323</v>
      </c>
      <c r="J150" s="135">
        <f>Variety!J398</f>
        <v>5.397333121329722</v>
      </c>
      <c r="K150" s="144">
        <f>Variety!K398</f>
        <v>-1.2544578583470134E-2</v>
      </c>
      <c r="L150" s="322">
        <f>Variety!L398</f>
        <v>-2.3188284984097564E-3</v>
      </c>
      <c r="M150" s="145">
        <f>Variety!M398</f>
        <v>3033019978.7709522</v>
      </c>
      <c r="N150" s="144">
        <f>Variety!N398</f>
        <v>-71689605.685278893</v>
      </c>
      <c r="O150" s="343">
        <f>Variety!O398</f>
        <v>-2.3090599534395691E-2</v>
      </c>
      <c r="P150" s="135">
        <f>Variety!P398</f>
        <v>912833783.45619678</v>
      </c>
      <c r="Q150" s="144">
        <f>Variety!Q398</f>
        <v>-16434358.983959317</v>
      </c>
      <c r="R150" s="322">
        <f>Variety!R398</f>
        <v>-1.7685271057290845E-2</v>
      </c>
    </row>
    <row r="151" spans="2:18" s="19" customFormat="1" x14ac:dyDescent="0.25">
      <c r="B151" s="460"/>
      <c r="C151" s="461"/>
      <c r="D151" s="88" t="s">
        <v>91</v>
      </c>
      <c r="E151" s="135">
        <f>Variety!E399</f>
        <v>8841436.5799032226</v>
      </c>
      <c r="F151" s="144">
        <f>Variety!F399</f>
        <v>-749817.79866630211</v>
      </c>
      <c r="G151" s="322">
        <f>Variety!G399</f>
        <v>-7.8177240334869808E-2</v>
      </c>
      <c r="H151" s="145">
        <f>Variety!H399</f>
        <v>0.28299883635273043</v>
      </c>
      <c r="I151" s="272">
        <f>Variety!I399</f>
        <v>-2.1848781310897014E-2</v>
      </c>
      <c r="J151" s="135">
        <f>Variety!J399</f>
        <v>5.6187422785967014</v>
      </c>
      <c r="K151" s="144">
        <f>Variety!K399</f>
        <v>-0.10332113604124782</v>
      </c>
      <c r="L151" s="322">
        <f>Variety!L399</f>
        <v>-1.8056621983065742E-2</v>
      </c>
      <c r="M151" s="145">
        <f>Variety!M399</f>
        <v>49677753.515033662</v>
      </c>
      <c r="N151" s="144">
        <f>Variety!N399</f>
        <v>-5204012.2650650516</v>
      </c>
      <c r="O151" s="343">
        <f>Variety!O399</f>
        <v>-9.4822245441529437E-2</v>
      </c>
      <c r="P151" s="135">
        <f>Variety!P399</f>
        <v>15311147.602437623</v>
      </c>
      <c r="Q151" s="144">
        <f>Variety!Q399</f>
        <v>-1407146.966624476</v>
      </c>
      <c r="R151" s="322">
        <f>Variety!R399</f>
        <v>-8.4168092673068462E-2</v>
      </c>
    </row>
    <row r="152" spans="2:18" s="19" customFormat="1" x14ac:dyDescent="0.25">
      <c r="B152" s="460"/>
      <c r="C152" s="461"/>
      <c r="D152" s="88" t="s">
        <v>320</v>
      </c>
      <c r="E152" s="135">
        <f>Variety!E400</f>
        <v>178066281.48655787</v>
      </c>
      <c r="F152" s="144">
        <f>Variety!F400</f>
        <v>3647168.5647221804</v>
      </c>
      <c r="G152" s="322">
        <f>Variety!G400</f>
        <v>2.0910372169801284E-2</v>
      </c>
      <c r="H152" s="145">
        <f>Variety!H400</f>
        <v>5.6995885226273062</v>
      </c>
      <c r="I152" s="272">
        <f>Variety!I400</f>
        <v>0.1558661949170288</v>
      </c>
      <c r="J152" s="135">
        <f>Variety!J400</f>
        <v>5.3073264939659568</v>
      </c>
      <c r="K152" s="144">
        <f>Variety!K400</f>
        <v>-0.10272483973378943</v>
      </c>
      <c r="L152" s="322">
        <f>Variety!L400</f>
        <v>-1.8987775419783214E-2</v>
      </c>
      <c r="M152" s="145">
        <f>Variety!M400</f>
        <v>945055893.41560841</v>
      </c>
      <c r="N152" s="144">
        <f>Variety!N400</f>
        <v>1439538.9301046133</v>
      </c>
      <c r="O152" s="343">
        <f>Variety!O400</f>
        <v>1.5255552993138888E-3</v>
      </c>
      <c r="P152" s="135">
        <f>Variety!P400</f>
        <v>287302517.13023674</v>
      </c>
      <c r="Q152" s="144">
        <f>Variety!Q400</f>
        <v>5898413.1363005638</v>
      </c>
      <c r="R152" s="322">
        <f>Variety!R400</f>
        <v>2.0960650724652065E-2</v>
      </c>
    </row>
    <row r="153" spans="2:18" s="19" customFormat="1" x14ac:dyDescent="0.25">
      <c r="B153" s="460"/>
      <c r="C153" s="461"/>
      <c r="D153" s="88" t="s">
        <v>98</v>
      </c>
      <c r="E153" s="135">
        <f>Variety!E401</f>
        <v>3754049.6078762114</v>
      </c>
      <c r="F153" s="144">
        <f>Variety!F401</f>
        <v>1231586.827174271</v>
      </c>
      <c r="G153" s="322">
        <f>Variety!G401</f>
        <v>0.48824776983688545</v>
      </c>
      <c r="H153" s="145">
        <f>Variety!H401</f>
        <v>0.12016052606815403</v>
      </c>
      <c r="I153" s="272">
        <f>Variety!I401</f>
        <v>3.9986782468952112E-2</v>
      </c>
      <c r="J153" s="135">
        <f>Variety!J401</f>
        <v>9.1575427779368379</v>
      </c>
      <c r="K153" s="144">
        <f>Variety!K401</f>
        <v>0.21208277163337641</v>
      </c>
      <c r="L153" s="322">
        <f>Variety!L401</f>
        <v>2.3708425445302005E-2</v>
      </c>
      <c r="M153" s="145">
        <f>Variety!M401</f>
        <v>34377869.874623418</v>
      </c>
      <c r="N153" s="144">
        <f>Variety!N401</f>
        <v>11813279.952465191</v>
      </c>
      <c r="O153" s="343">
        <f>Variety!O401</f>
        <v>0.52353178113220022</v>
      </c>
      <c r="P153" s="135">
        <f>Variety!P401</f>
        <v>6236454.2402781229</v>
      </c>
      <c r="Q153" s="144">
        <f>Variety!Q401</f>
        <v>2006880.0516983941</v>
      </c>
      <c r="R153" s="322">
        <f>Variety!R401</f>
        <v>0.47448749264575379</v>
      </c>
    </row>
    <row r="154" spans="2:18" s="19" customFormat="1" x14ac:dyDescent="0.25">
      <c r="B154" s="460"/>
      <c r="C154" s="461"/>
      <c r="D154" s="88" t="s">
        <v>321</v>
      </c>
      <c r="E154" s="135">
        <f>Variety!E402</f>
        <v>177152.04704081954</v>
      </c>
      <c r="F154" s="144">
        <f>Variety!F402</f>
        <v>5111.1928207858873</v>
      </c>
      <c r="G154" s="322">
        <f>Variety!G402</f>
        <v>2.9709180670824082E-2</v>
      </c>
      <c r="H154" s="145">
        <f>Variety!H402</f>
        <v>5.6703254857939445E-3</v>
      </c>
      <c r="I154" s="272">
        <f>Variety!I402</f>
        <v>2.0219353144005324E-4</v>
      </c>
      <c r="J154" s="135">
        <f>Variety!J402</f>
        <v>7.9120900142457371</v>
      </c>
      <c r="K154" s="144">
        <f>Variety!K402</f>
        <v>-8.1828667919443987E-2</v>
      </c>
      <c r="L154" s="322">
        <f>Variety!L402</f>
        <v>-1.0236364813418443E-2</v>
      </c>
      <c r="M154" s="145">
        <f>Variety!M402</f>
        <v>1401642.9423948594</v>
      </c>
      <c r="N154" s="144">
        <f>Variety!N402</f>
        <v>26362.3437496759</v>
      </c>
      <c r="O154" s="343">
        <f>Variety!O402</f>
        <v>1.9168701845751313E-2</v>
      </c>
      <c r="P154" s="135">
        <f>Variety!P402</f>
        <v>197634.48071587872</v>
      </c>
      <c r="Q154" s="144">
        <f>Variety!Q402</f>
        <v>4795.3049827966897</v>
      </c>
      <c r="R154" s="322">
        <f>Variety!R402</f>
        <v>2.4866861023271028E-2</v>
      </c>
    </row>
    <row r="155" spans="2:18" s="19" customFormat="1" x14ac:dyDescent="0.25">
      <c r="B155" s="460"/>
      <c r="C155" s="461"/>
      <c r="D155" s="88" t="s">
        <v>112</v>
      </c>
      <c r="E155" s="135">
        <f>Variety!E403</f>
        <v>1278220.7301671628</v>
      </c>
      <c r="F155" s="144">
        <f>Variety!F403</f>
        <v>66137.968998035416</v>
      </c>
      <c r="G155" s="322">
        <f>Variety!G403</f>
        <v>5.4565555353861588E-2</v>
      </c>
      <c r="H155" s="145">
        <f>Variety!H403</f>
        <v>4.0913597690840874E-2</v>
      </c>
      <c r="I155" s="272">
        <f>Variety!I403</f>
        <v>2.3888617627475239E-3</v>
      </c>
      <c r="J155" s="135">
        <f>Variety!J403</f>
        <v>16.016501875470773</v>
      </c>
      <c r="K155" s="144">
        <f>Variety!K403</f>
        <v>0.29591878430098006</v>
      </c>
      <c r="L155" s="322">
        <f>Variety!L403</f>
        <v>1.8823651933572161E-2</v>
      </c>
      <c r="M155" s="145">
        <f>Variety!M403</f>
        <v>20472624.721987985</v>
      </c>
      <c r="N155" s="144">
        <f>Variety!N403</f>
        <v>1417976.9616542049</v>
      </c>
      <c r="O155" s="343">
        <f>Variety!O403</f>
        <v>7.4416330308976861E-2</v>
      </c>
      <c r="P155" s="135">
        <f>Variety!P403</f>
        <v>2870461.5210676766</v>
      </c>
      <c r="Q155" s="144">
        <f>Variety!Q403</f>
        <v>129211.12219882431</v>
      </c>
      <c r="R155" s="322">
        <f>Variety!R403</f>
        <v>4.7135833432853089E-2</v>
      </c>
    </row>
    <row r="156" spans="2:18" s="19" customFormat="1" x14ac:dyDescent="0.25">
      <c r="B156" s="460"/>
      <c r="C156" s="461"/>
      <c r="D156" s="88" t="s">
        <v>322</v>
      </c>
      <c r="E156" s="135">
        <f>Variety!E404</f>
        <v>651329.55443502613</v>
      </c>
      <c r="F156" s="144">
        <f>Variety!F404</f>
        <v>-64411.283365392825</v>
      </c>
      <c r="G156" s="322">
        <f>Variety!G404</f>
        <v>-8.9992466495748019E-2</v>
      </c>
      <c r="H156" s="145">
        <f>Variety!H404</f>
        <v>2.0847913607866697E-2</v>
      </c>
      <c r="I156" s="272">
        <f>Variety!I404</f>
        <v>-1.9011326227858262E-3</v>
      </c>
      <c r="J156" s="135">
        <f>Variety!J404</f>
        <v>9.8564891831943626</v>
      </c>
      <c r="K156" s="144">
        <f>Variety!K404</f>
        <v>0.29202544377153927</v>
      </c>
      <c r="L156" s="322">
        <f>Variety!L404</f>
        <v>3.0532338427701731E-2</v>
      </c>
      <c r="M156" s="145">
        <f>Variety!M404</f>
        <v>6419822.7079836391</v>
      </c>
      <c r="N156" s="144">
        <f>Variety!N404</f>
        <v>-425854.58198258094</v>
      </c>
      <c r="O156" s="343">
        <f>Variety!O404</f>
        <v>-6.2207808511038111E-2</v>
      </c>
      <c r="P156" s="135">
        <f>Variety!P404</f>
        <v>1413466.9840853733</v>
      </c>
      <c r="Q156" s="144">
        <f>Variety!Q404</f>
        <v>-97426.01143157552</v>
      </c>
      <c r="R156" s="322">
        <f>Variety!R404</f>
        <v>-6.4482403267904095E-2</v>
      </c>
    </row>
    <row r="157" spans="2:18" s="19" customFormat="1" x14ac:dyDescent="0.25">
      <c r="B157" s="460"/>
      <c r="C157" s="461"/>
      <c r="D157" s="88" t="s">
        <v>323</v>
      </c>
      <c r="E157" s="135">
        <f>Variety!E405</f>
        <v>89023.090640721421</v>
      </c>
      <c r="F157" s="144">
        <f>Variety!F405</f>
        <v>-37106.737623319743</v>
      </c>
      <c r="G157" s="322">
        <f>Variety!G405</f>
        <v>-0.29419478432683038</v>
      </c>
      <c r="H157" s="145">
        <f>Variety!H405</f>
        <v>2.8494725752049193E-3</v>
      </c>
      <c r="I157" s="272">
        <f>Variety!I405</f>
        <v>-1.1594272146419689E-3</v>
      </c>
      <c r="J157" s="135">
        <f>Variety!J405</f>
        <v>21.698202690439157</v>
      </c>
      <c r="K157" s="144">
        <f>Variety!K405</f>
        <v>3.5487049567901892</v>
      </c>
      <c r="L157" s="322">
        <f>Variety!L405</f>
        <v>0.19552634507405289</v>
      </c>
      <c r="M157" s="145">
        <f>Variety!M405</f>
        <v>1931641.0648517106</v>
      </c>
      <c r="N157" s="144">
        <f>Variety!N405</f>
        <v>-357551.96737203794</v>
      </c>
      <c r="O157" s="343">
        <f>Variety!O405</f>
        <v>-0.15619127017205178</v>
      </c>
      <c r="P157" s="135">
        <f>Variety!P405</f>
        <v>237758.48349908492</v>
      </c>
      <c r="Q157" s="144">
        <f>Variety!Q405</f>
        <v>-84424.068593116332</v>
      </c>
      <c r="R157" s="322">
        <f>Variety!R405</f>
        <v>-0.26203799071327766</v>
      </c>
    </row>
    <row r="158" spans="2:18" s="19" customFormat="1" ht="14.45" customHeight="1" x14ac:dyDescent="0.25">
      <c r="B158" s="460"/>
      <c r="C158" s="461"/>
      <c r="D158" s="88" t="s">
        <v>102</v>
      </c>
      <c r="E158" s="135">
        <f>Variety!E406</f>
        <v>2614960.1032404713</v>
      </c>
      <c r="F158" s="144">
        <f>Variety!F406</f>
        <v>430832.18304353347</v>
      </c>
      <c r="G158" s="322">
        <f>Variety!G406</f>
        <v>0.19725592949916884</v>
      </c>
      <c r="H158" s="145">
        <f>Variety!H406</f>
        <v>8.3700274230092325E-2</v>
      </c>
      <c r="I158" s="272">
        <f>Variety!I406</f>
        <v>1.4280137211064178E-2</v>
      </c>
      <c r="J158" s="135">
        <f>Variety!J406</f>
        <v>6.5268720615748643</v>
      </c>
      <c r="K158" s="144">
        <f>Variety!K406</f>
        <v>-5.2826079846803431E-2</v>
      </c>
      <c r="L158" s="322">
        <f>Variety!L406</f>
        <v>-8.028647927515618E-3</v>
      </c>
      <c r="M158" s="145">
        <f>Variety!M406</f>
        <v>17067510.039973155</v>
      </c>
      <c r="N158" s="144">
        <f>Variety!N406</f>
        <v>2696607.6228261907</v>
      </c>
      <c r="O158" s="343">
        <f>Variety!O406</f>
        <v>0.18764358316208959</v>
      </c>
      <c r="P158" s="135">
        <f>Variety!P406</f>
        <v>3306216.150101224</v>
      </c>
      <c r="Q158" s="144">
        <f>Variety!Q406</f>
        <v>428036.80670169322</v>
      </c>
      <c r="R158" s="322">
        <f>Variety!R406</f>
        <v>0.14871790657635744</v>
      </c>
    </row>
    <row r="159" spans="2:18" s="19" customFormat="1" x14ac:dyDescent="0.25">
      <c r="B159" s="460"/>
      <c r="C159" s="461"/>
      <c r="D159" s="88" t="s">
        <v>90</v>
      </c>
      <c r="E159" s="135">
        <f>Variety!E407</f>
        <v>32989297.611743663</v>
      </c>
      <c r="F159" s="144">
        <f>Variety!F407</f>
        <v>370876.77187082171</v>
      </c>
      <c r="G159" s="322">
        <f>Variety!G407</f>
        <v>1.1370163310219512E-2</v>
      </c>
      <c r="H159" s="145">
        <f>Variety!H407</f>
        <v>1.0559294014999943</v>
      </c>
      <c r="I159" s="272">
        <f>Variety!I407</f>
        <v>1.9188273331950834E-2</v>
      </c>
      <c r="J159" s="135">
        <f>Variety!J407</f>
        <v>11.676720887404581</v>
      </c>
      <c r="K159" s="144">
        <f>Variety!K407</f>
        <v>-0.10886174334880394</v>
      </c>
      <c r="L159" s="322">
        <f>Variety!L407</f>
        <v>-9.2368571634922243E-3</v>
      </c>
      <c r="M159" s="145">
        <f>Variety!M407</f>
        <v>385206820.48385328</v>
      </c>
      <c r="N159" s="144">
        <f>Variety!N407</f>
        <v>779726.39084368944</v>
      </c>
      <c r="O159" s="343">
        <f>Variety!O407</f>
        <v>2.0282815723052022E-3</v>
      </c>
      <c r="P159" s="135">
        <f>Variety!P407</f>
        <v>80584166.294130638</v>
      </c>
      <c r="Q159" s="144">
        <f>Variety!Q407</f>
        <v>1143448.5271244049</v>
      </c>
      <c r="R159" s="322">
        <f>Variety!R407</f>
        <v>1.4393733582292838E-2</v>
      </c>
    </row>
    <row r="160" spans="2:18" s="19" customFormat="1" x14ac:dyDescent="0.25">
      <c r="B160" s="460"/>
      <c r="C160" s="461"/>
      <c r="D160" s="88" t="s">
        <v>106</v>
      </c>
      <c r="E160" s="135">
        <f>Variety!E408</f>
        <v>1894042.0527446459</v>
      </c>
      <c r="F160" s="144">
        <f>Variety!F408</f>
        <v>-46396.046121278312</v>
      </c>
      <c r="G160" s="322">
        <f>Variety!G408</f>
        <v>-2.3910088215848866E-2</v>
      </c>
      <c r="H160" s="145">
        <f>Variety!H408</f>
        <v>6.0624955241802884E-2</v>
      </c>
      <c r="I160" s="272">
        <f>Variety!I408</f>
        <v>-1.0497651143513628E-3</v>
      </c>
      <c r="J160" s="135">
        <f>Variety!J408</f>
        <v>13.291160857859087</v>
      </c>
      <c r="K160" s="144">
        <f>Variety!K408</f>
        <v>0.13596644995839391</v>
      </c>
      <c r="L160" s="322">
        <f>Variety!L408</f>
        <v>1.0335571314456268E-2</v>
      </c>
      <c r="M160" s="145">
        <f>Variety!M408</f>
        <v>25174017.594578713</v>
      </c>
      <c r="N160" s="144">
        <f>Variety!N408</f>
        <v>-352822.83249974251</v>
      </c>
      <c r="O160" s="343">
        <f>Variety!O408</f>
        <v>-1.3821641323282367E-2</v>
      </c>
      <c r="P160" s="135">
        <f>Variety!P408</f>
        <v>3960897.9046999598</v>
      </c>
      <c r="Q160" s="144">
        <f>Variety!Q408</f>
        <v>-82856.747055638582</v>
      </c>
      <c r="R160" s="322">
        <f>Variety!R408</f>
        <v>-2.0490052980752994E-2</v>
      </c>
    </row>
    <row r="161" spans="2:18" s="19" customFormat="1" x14ac:dyDescent="0.25">
      <c r="B161" s="460"/>
      <c r="C161" s="461"/>
      <c r="D161" s="88" t="s">
        <v>324</v>
      </c>
      <c r="E161" s="135">
        <f>Variety!E409</f>
        <v>13395225.054106096</v>
      </c>
      <c r="F161" s="144">
        <f>Variety!F409</f>
        <v>-50700.02623366937</v>
      </c>
      <c r="G161" s="322">
        <f>Variety!G409</f>
        <v>-3.770661068742786E-3</v>
      </c>
      <c r="H161" s="145">
        <f>Variety!H409</f>
        <v>0.42875759710945749</v>
      </c>
      <c r="I161" s="272">
        <f>Variety!I409</f>
        <v>1.393451999948836E-3</v>
      </c>
      <c r="J161" s="135">
        <f>Variety!J409</f>
        <v>16.452231816781712</v>
      </c>
      <c r="K161" s="144">
        <f>Variety!K409</f>
        <v>-2.8288820277715843E-2</v>
      </c>
      <c r="L161" s="322">
        <f>Variety!L409</f>
        <v>-1.7165004007278339E-3</v>
      </c>
      <c r="M161" s="145">
        <f>Variety!M409</f>
        <v>220381347.82811585</v>
      </c>
      <c r="N161" s="144">
        <f>Variety!N409</f>
        <v>-1214497.9427785873</v>
      </c>
      <c r="O161" s="343">
        <f>Variety!O409</f>
        <v>-5.4806891282350289E-3</v>
      </c>
      <c r="P161" s="135">
        <f>Variety!P409</f>
        <v>45560756.264913596</v>
      </c>
      <c r="Q161" s="144">
        <f>Variety!Q409</f>
        <v>-323461.01499867439</v>
      </c>
      <c r="R161" s="322">
        <f>Variety!R409</f>
        <v>-7.0495049098349321E-3</v>
      </c>
    </row>
    <row r="162" spans="2:18" s="19" customFormat="1" x14ac:dyDescent="0.25">
      <c r="B162" s="460"/>
      <c r="C162" s="461"/>
      <c r="D162" s="88" t="s">
        <v>103</v>
      </c>
      <c r="E162" s="135">
        <f>Variety!E410</f>
        <v>1895882.0413599531</v>
      </c>
      <c r="F162" s="144">
        <f>Variety!F410</f>
        <v>-159013.6152109981</v>
      </c>
      <c r="G162" s="322">
        <f>Variety!G410</f>
        <v>-7.7382817323361108E-2</v>
      </c>
      <c r="H162" s="145">
        <f>Variety!H410</f>
        <v>6.0683850041570807E-2</v>
      </c>
      <c r="I162" s="272">
        <f>Variety!I410</f>
        <v>-4.6287796445598009E-3</v>
      </c>
      <c r="J162" s="135">
        <f>Variety!J410</f>
        <v>14.364435257785305</v>
      </c>
      <c r="K162" s="144">
        <f>Variety!K410</f>
        <v>5.8474635826293309E-3</v>
      </c>
      <c r="L162" s="322">
        <f>Variety!L410</f>
        <v>4.0724503457020074E-4</v>
      </c>
      <c r="M162" s="145">
        <f>Variety!M410</f>
        <v>27233274.839512888</v>
      </c>
      <c r="N162" s="144">
        <f>Variety!N410</f>
        <v>-2272124.8532868624</v>
      </c>
      <c r="O162" s="343">
        <f>Variety!O410</f>
        <v>-7.7007086056906815E-2</v>
      </c>
      <c r="P162" s="135">
        <f>Variety!P410</f>
        <v>5461380.0486914357</v>
      </c>
      <c r="Q162" s="144">
        <f>Variety!Q410</f>
        <v>-479635.65103099588</v>
      </c>
      <c r="R162" s="322">
        <f>Variety!R410</f>
        <v>-8.073293781287344E-2</v>
      </c>
    </row>
    <row r="163" spans="2:18" s="19" customFormat="1" x14ac:dyDescent="0.25">
      <c r="B163" s="460"/>
      <c r="C163" s="461"/>
      <c r="D163" s="88" t="s">
        <v>93</v>
      </c>
      <c r="E163" s="135">
        <f>Variety!E411</f>
        <v>32042495.887729835</v>
      </c>
      <c r="F163" s="144">
        <f>Variety!F411</f>
        <v>1718198.3168175891</v>
      </c>
      <c r="G163" s="322">
        <f>Variety!G411</f>
        <v>5.6660778796265472E-2</v>
      </c>
      <c r="H163" s="145">
        <f>Variety!H411</f>
        <v>1.0256239433619225</v>
      </c>
      <c r="I163" s="272">
        <f>Variety!I411</f>
        <v>6.1799035071433472E-2</v>
      </c>
      <c r="J163" s="135">
        <f>Variety!J411</f>
        <v>9.2223416347863871</v>
      </c>
      <c r="K163" s="144">
        <f>Variety!K411</f>
        <v>-7.028770796284789E-2</v>
      </c>
      <c r="L163" s="322">
        <f>Variety!L411</f>
        <v>-7.5638127133190042E-3</v>
      </c>
      <c r="M163" s="145">
        <f>Variety!M411</f>
        <v>295506843.90788245</v>
      </c>
      <c r="N163" s="144">
        <f>Variety!N411</f>
        <v>13714386.502163947</v>
      </c>
      <c r="O163" s="343">
        <f>Variety!O411</f>
        <v>4.8668394563940648E-2</v>
      </c>
      <c r="P163" s="135">
        <f>Variety!P411</f>
        <v>67192807.054274261</v>
      </c>
      <c r="Q163" s="144">
        <f>Variety!Q411</f>
        <v>4023247.2716783583</v>
      </c>
      <c r="R163" s="322">
        <f>Variety!R411</f>
        <v>6.368965187544047E-2</v>
      </c>
    </row>
    <row r="164" spans="2:18" s="19" customFormat="1" x14ac:dyDescent="0.25">
      <c r="B164" s="460"/>
      <c r="C164" s="461"/>
      <c r="D164" s="88" t="s">
        <v>101</v>
      </c>
      <c r="E164" s="135">
        <f>Variety!E412</f>
        <v>5746117.9642237481</v>
      </c>
      <c r="F164" s="144">
        <f>Variety!F412</f>
        <v>-107891.01802308206</v>
      </c>
      <c r="G164" s="322">
        <f>Variety!G412</f>
        <v>-1.8430278865351576E-2</v>
      </c>
      <c r="H164" s="145">
        <f>Variety!H412</f>
        <v>0.18392313089901061</v>
      </c>
      <c r="I164" s="272">
        <f>Variety!I412</f>
        <v>-2.1401952918626566E-3</v>
      </c>
      <c r="J164" s="135">
        <f>Variety!J412</f>
        <v>19.476155511906054</v>
      </c>
      <c r="K164" s="144">
        <f>Variety!K412</f>
        <v>1.178245997317859</v>
      </c>
      <c r="L164" s="322">
        <f>Variety!L412</f>
        <v>6.4392382986618785E-2</v>
      </c>
      <c r="M164" s="145">
        <f>Variety!M412</f>
        <v>111912287.06097874</v>
      </c>
      <c r="N164" s="144">
        <f>Variety!N412</f>
        <v>4796160.4062397182</v>
      </c>
      <c r="O164" s="343">
        <f>Variety!O412</f>
        <v>4.4775334546019334E-2</v>
      </c>
      <c r="P164" s="135">
        <f>Variety!P412</f>
        <v>13048162.552542169</v>
      </c>
      <c r="Q164" s="144">
        <f>Variety!Q412</f>
        <v>-281766.98716816306</v>
      </c>
      <c r="R164" s="322">
        <f>Variety!R412</f>
        <v>-2.1137920221466232E-2</v>
      </c>
    </row>
    <row r="165" spans="2:18" s="19" customFormat="1" x14ac:dyDescent="0.25">
      <c r="B165" s="460"/>
      <c r="C165" s="461"/>
      <c r="D165" s="88" t="s">
        <v>94</v>
      </c>
      <c r="E165" s="135">
        <f>Variety!E413</f>
        <v>17600436.360671982</v>
      </c>
      <c r="F165" s="144">
        <f>Variety!F413</f>
        <v>-816480.31093738973</v>
      </c>
      <c r="G165" s="322">
        <f>Variety!G413</f>
        <v>-4.4333170719941209E-2</v>
      </c>
      <c r="H165" s="145">
        <f>Variety!H413</f>
        <v>0.5633590157387045</v>
      </c>
      <c r="I165" s="272">
        <f>Variety!I413</f>
        <v>-2.2002705517927046E-2</v>
      </c>
      <c r="J165" s="135">
        <f>Variety!J413</f>
        <v>8.7552033882779092</v>
      </c>
      <c r="K165" s="144">
        <f>Variety!K413</f>
        <v>8.6666678622716375E-2</v>
      </c>
      <c r="L165" s="322">
        <f>Variety!L413</f>
        <v>9.9978441028213284E-3</v>
      </c>
      <c r="M165" s="145">
        <f>Variety!M413</f>
        <v>154095400.06012505</v>
      </c>
      <c r="N165" s="144">
        <f>Variety!N413</f>
        <v>-5552318.1863815188</v>
      </c>
      <c r="O165" s="343">
        <f>Variety!O413</f>
        <v>-3.4778562746561617E-2</v>
      </c>
      <c r="P165" s="135">
        <f>Variety!P413</f>
        <v>37478241.67702309</v>
      </c>
      <c r="Q165" s="144">
        <f>Variety!Q413</f>
        <v>-1517329.0650736988</v>
      </c>
      <c r="R165" s="322">
        <f>Variety!R413</f>
        <v>-3.8910292533190192E-2</v>
      </c>
    </row>
    <row r="166" spans="2:18" s="19" customFormat="1" x14ac:dyDescent="0.25">
      <c r="B166" s="460"/>
      <c r="C166" s="461"/>
      <c r="D166" s="88" t="s">
        <v>107</v>
      </c>
      <c r="E166" s="135">
        <f>Variety!E414</f>
        <v>3038971.3453971935</v>
      </c>
      <c r="F166" s="144">
        <f>Variety!F414</f>
        <v>-425800.55075610243</v>
      </c>
      <c r="G166" s="322">
        <f>Variety!G414</f>
        <v>-0.12289425206572481</v>
      </c>
      <c r="H166" s="145">
        <f>Variety!H414</f>
        <v>9.7272128424418458E-2</v>
      </c>
      <c r="I166" s="272">
        <f>Variety!I414</f>
        <v>-1.2851888372616097E-2</v>
      </c>
      <c r="J166" s="135">
        <f>Variety!J414</f>
        <v>11.745831973348348</v>
      </c>
      <c r="K166" s="144">
        <f>Variety!K414</f>
        <v>1.3605249053188899</v>
      </c>
      <c r="L166" s="322">
        <f>Variety!L414</f>
        <v>0.13100478362427856</v>
      </c>
      <c r="M166" s="145">
        <f>Variety!M414</f>
        <v>35695246.794855803</v>
      </c>
      <c r="N166" s="144">
        <f>Variety!N414</f>
        <v>-287473.26737485081</v>
      </c>
      <c r="O166" s="343">
        <f>Variety!O414</f>
        <v>-7.989203341984082E-3</v>
      </c>
      <c r="P166" s="135">
        <f>Variety!P414</f>
        <v>5104669.975648215</v>
      </c>
      <c r="Q166" s="144">
        <f>Variety!Q414</f>
        <v>-573771.7586591607</v>
      </c>
      <c r="R166" s="322">
        <f>Variety!R414</f>
        <v>-0.10104387532808702</v>
      </c>
    </row>
    <row r="167" spans="2:18" s="19" customFormat="1" x14ac:dyDescent="0.25">
      <c r="B167" s="460"/>
      <c r="C167" s="461"/>
      <c r="D167" s="88" t="s">
        <v>325</v>
      </c>
      <c r="E167" s="135">
        <f>Variety!E415</f>
        <v>1763572.7239257551</v>
      </c>
      <c r="F167" s="144">
        <f>Variety!F415</f>
        <v>-82404.785117343767</v>
      </c>
      <c r="G167" s="322">
        <f>Variety!G415</f>
        <v>-4.4640189121296504E-2</v>
      </c>
      <c r="H167" s="145">
        <f>Variety!H415</f>
        <v>5.6448861469961115E-2</v>
      </c>
      <c r="I167" s="272">
        <f>Variety!I415</f>
        <v>-2.2235314914645921E-3</v>
      </c>
      <c r="J167" s="135">
        <f>Variety!J415</f>
        <v>21.81545014566661</v>
      </c>
      <c r="K167" s="144">
        <f>Variety!K415</f>
        <v>1.124118778028258</v>
      </c>
      <c r="L167" s="322">
        <f>Variety!L415</f>
        <v>5.4328006161382239E-2</v>
      </c>
      <c r="M167" s="145">
        <f>Variety!M415</f>
        <v>38473132.837059774</v>
      </c>
      <c r="N167" s="144">
        <f>Variety!N415</f>
        <v>277400.50024139136</v>
      </c>
      <c r="O167" s="343">
        <f>Variety!O415</f>
        <v>7.2626045704586219E-3</v>
      </c>
      <c r="P167" s="135">
        <f>Variety!P415</f>
        <v>4119105.6295441533</v>
      </c>
      <c r="Q167" s="144">
        <f>Variety!Q415</f>
        <v>-71974.887682294007</v>
      </c>
      <c r="R167" s="322">
        <f>Variety!R415</f>
        <v>-1.7173348826503863E-2</v>
      </c>
    </row>
    <row r="168" spans="2:18" s="19" customFormat="1" x14ac:dyDescent="0.25">
      <c r="B168" s="460"/>
      <c r="C168" s="461"/>
      <c r="D168" s="88" t="s">
        <v>326</v>
      </c>
      <c r="E168" s="135">
        <f>Variety!E416</f>
        <v>289713.93480082223</v>
      </c>
      <c r="F168" s="144">
        <f>Variety!F416</f>
        <v>-6575.2309882125701</v>
      </c>
      <c r="G168" s="322">
        <f>Variety!G416</f>
        <v>-2.2191938644473747E-2</v>
      </c>
      <c r="H168" s="145">
        <f>Variety!H416</f>
        <v>9.2732335614062553E-3</v>
      </c>
      <c r="I168" s="272">
        <f>Variety!I416</f>
        <v>-1.4399621535230236E-4</v>
      </c>
      <c r="J168" s="135">
        <f>Variety!J416</f>
        <v>6.1614659256731272</v>
      </c>
      <c r="K168" s="144">
        <f>Variety!K416</f>
        <v>0.14815422315070226</v>
      </c>
      <c r="L168" s="322">
        <f>Variety!L416</f>
        <v>2.4637708883202492E-2</v>
      </c>
      <c r="M168" s="145">
        <f>Variety!M416</f>
        <v>1785062.5374679521</v>
      </c>
      <c r="N168" s="144">
        <f>Variety!N416</f>
        <v>3383.42949814233</v>
      </c>
      <c r="O168" s="343">
        <f>Variety!O416</f>
        <v>1.8990117148523368E-3</v>
      </c>
      <c r="P168" s="135">
        <f>Variety!P416</f>
        <v>322598.10671919002</v>
      </c>
      <c r="Q168" s="144">
        <f>Variety!Q416</f>
        <v>-16730.540758913616</v>
      </c>
      <c r="R168" s="322">
        <f>Variety!R416</f>
        <v>-4.9304828470143273E-2</v>
      </c>
    </row>
    <row r="169" spans="2:18" s="19" customFormat="1" x14ac:dyDescent="0.25">
      <c r="B169" s="460"/>
      <c r="C169" s="461"/>
      <c r="D169" s="88" t="s">
        <v>327</v>
      </c>
      <c r="E169" s="135">
        <f>Variety!E417</f>
        <v>44008.409783244133</v>
      </c>
      <c r="F169" s="144">
        <f>Variety!F417</f>
        <v>-4015.3215273618698</v>
      </c>
      <c r="G169" s="322">
        <f>Variety!G417</f>
        <v>-8.3611194252935714E-2</v>
      </c>
      <c r="H169" s="145">
        <f>Variety!H417</f>
        <v>1.408631803874629E-3</v>
      </c>
      <c r="I169" s="272">
        <f>Variety!I417</f>
        <v>-1.1775040886987829E-4</v>
      </c>
      <c r="J169" s="135">
        <f>Variety!J417</f>
        <v>8.7208695419101563</v>
      </c>
      <c r="K169" s="144">
        <f>Variety!K417</f>
        <v>0.3455904093907769</v>
      </c>
      <c r="L169" s="322">
        <f>Variety!L417</f>
        <v>4.1263151224288731E-2</v>
      </c>
      <c r="M169" s="145">
        <f>Variety!M417</f>
        <v>383791.60046659468</v>
      </c>
      <c r="N169" s="144">
        <f>Variety!N417</f>
        <v>-18420.554244841333</v>
      </c>
      <c r="O169" s="343">
        <f>Variety!O417</f>
        <v>-4.5798104381149334E-2</v>
      </c>
      <c r="P169" s="135">
        <f>Variety!P417</f>
        <v>61816.254545331001</v>
      </c>
      <c r="Q169" s="144">
        <f>Variety!Q417</f>
        <v>-5508.0267757177353</v>
      </c>
      <c r="R169" s="322">
        <f>Variety!R417</f>
        <v>-8.1813376506043256E-2</v>
      </c>
    </row>
    <row r="170" spans="2:18" s="19" customFormat="1" x14ac:dyDescent="0.25">
      <c r="B170" s="460"/>
      <c r="C170" s="461"/>
      <c r="D170" s="88" t="s">
        <v>85</v>
      </c>
      <c r="E170" s="135">
        <f>Variety!E418</f>
        <v>53235562.341307454</v>
      </c>
      <c r="F170" s="144">
        <f>Variety!F418</f>
        <v>-1954557.8063337207</v>
      </c>
      <c r="G170" s="322">
        <f>Variety!G418</f>
        <v>-3.5414994587890172E-2</v>
      </c>
      <c r="H170" s="145">
        <f>Variety!H418</f>
        <v>1.7039767303672897</v>
      </c>
      <c r="I170" s="272">
        <f>Variety!I418</f>
        <v>-5.0181378833757284E-2</v>
      </c>
      <c r="J170" s="135">
        <f>Variety!J418</f>
        <v>5.5309053261693082</v>
      </c>
      <c r="K170" s="144">
        <f>Variety!K418</f>
        <v>-8.614224525712455E-2</v>
      </c>
      <c r="L170" s="322">
        <f>Variety!L418</f>
        <v>-1.533585823544111E-2</v>
      </c>
      <c r="M170" s="145">
        <f>Variety!M418</f>
        <v>294440855.29515564</v>
      </c>
      <c r="N170" s="144">
        <f>Variety!N418</f>
        <v>-15564675.046885252</v>
      </c>
      <c r="O170" s="343">
        <f>Variety!O418</f>
        <v>-5.0207733486922486E-2</v>
      </c>
      <c r="P170" s="135">
        <f>Variety!P418</f>
        <v>81434876.618604526</v>
      </c>
      <c r="Q170" s="144">
        <f>Variety!Q418</f>
        <v>-3874018.5240281969</v>
      </c>
      <c r="R170" s="322">
        <f>Variety!R418</f>
        <v>-4.5411659798793642E-2</v>
      </c>
    </row>
    <row r="171" spans="2:18" s="19" customFormat="1" x14ac:dyDescent="0.25">
      <c r="B171" s="460"/>
      <c r="C171" s="461"/>
      <c r="D171" s="88" t="s">
        <v>84</v>
      </c>
      <c r="E171" s="135">
        <f>Variety!E419</f>
        <v>423165213.19468695</v>
      </c>
      <c r="F171" s="144">
        <f>Variety!F419</f>
        <v>3415523.0678540468</v>
      </c>
      <c r="G171" s="322">
        <f>Variety!G419</f>
        <v>8.13704726457809E-3</v>
      </c>
      <c r="H171" s="145">
        <f>Variety!H419</f>
        <v>13.544774295079808</v>
      </c>
      <c r="I171" s="272">
        <f>Variety!I419</f>
        <v>0.20348565861938717</v>
      </c>
      <c r="J171" s="135">
        <f>Variety!J419</f>
        <v>5.6580375479391263</v>
      </c>
      <c r="K171" s="144">
        <f>Variety!K419</f>
        <v>2.4771892703776999E-2</v>
      </c>
      <c r="L171" s="322">
        <f>Variety!L419</f>
        <v>4.3974302331641181E-3</v>
      </c>
      <c r="M171" s="145">
        <f>Variety!M419</f>
        <v>2394284665.2372041</v>
      </c>
      <c r="N171" s="144">
        <f>Variety!N419</f>
        <v>29723152.050035954</v>
      </c>
      <c r="O171" s="343">
        <f>Variety!O419</f>
        <v>1.2570259595392139E-2</v>
      </c>
      <c r="P171" s="135">
        <f>Variety!P419</f>
        <v>561892376.94067097</v>
      </c>
      <c r="Q171" s="144">
        <f>Variety!Q419</f>
        <v>5204523.0289051533</v>
      </c>
      <c r="R171" s="322">
        <f>Variety!R419</f>
        <v>9.349086732059475E-3</v>
      </c>
    </row>
    <row r="172" spans="2:18" s="19" customFormat="1" x14ac:dyDescent="0.25">
      <c r="B172" s="460"/>
      <c r="C172" s="461"/>
      <c r="D172" s="88" t="s">
        <v>89</v>
      </c>
      <c r="E172" s="135">
        <f>Variety!E420</f>
        <v>30623534.423042696</v>
      </c>
      <c r="F172" s="144">
        <f>Variety!F420</f>
        <v>-65143.959264937788</v>
      </c>
      <c r="G172" s="322">
        <f>Variety!G420</f>
        <v>-2.1227358980207504E-3</v>
      </c>
      <c r="H172" s="145">
        <f>Variety!H420</f>
        <v>0.98020548226606519</v>
      </c>
      <c r="I172" s="272">
        <f>Variety!I420</f>
        <v>4.7991250960197629E-3</v>
      </c>
      <c r="J172" s="135">
        <f>Variety!J420</f>
        <v>6.8364073367534033</v>
      </c>
      <c r="K172" s="144">
        <f>Variety!K420</f>
        <v>-8.2855876445597332E-2</v>
      </c>
      <c r="L172" s="322">
        <f>Variety!L420</f>
        <v>-1.1974667517712534E-2</v>
      </c>
      <c r="M172" s="145">
        <f>Variety!M420</f>
        <v>209354955.40700948</v>
      </c>
      <c r="N172" s="144">
        <f>Variety!N420</f>
        <v>-2988087.9853871465</v>
      </c>
      <c r="O172" s="343">
        <f>Variety!O420</f>
        <v>-1.4071984359126601E-2</v>
      </c>
      <c r="P172" s="135">
        <f>Variety!P420</f>
        <v>57891074.121976666</v>
      </c>
      <c r="Q172" s="144">
        <f>Variety!Q420</f>
        <v>82095.99302572757</v>
      </c>
      <c r="R172" s="322">
        <f>Variety!R420</f>
        <v>1.4201253106844594E-3</v>
      </c>
    </row>
    <row r="173" spans="2:18" s="19" customFormat="1" x14ac:dyDescent="0.25">
      <c r="B173" s="460"/>
      <c r="C173" s="461"/>
      <c r="D173" s="88" t="s">
        <v>105</v>
      </c>
      <c r="E173" s="135">
        <f>Variety!E421</f>
        <v>2674002.3597724698</v>
      </c>
      <c r="F173" s="144">
        <f>Variety!F421</f>
        <v>490325.65789267886</v>
      </c>
      <c r="G173" s="322">
        <f>Variety!G421</f>
        <v>0.22454132402960023</v>
      </c>
      <c r="H173" s="145">
        <f>Variety!H421</f>
        <v>8.5590113029838349E-2</v>
      </c>
      <c r="I173" s="272">
        <f>Variety!I421</f>
        <v>1.618431749562535E-2</v>
      </c>
      <c r="J173" s="135">
        <f>Variety!J421</f>
        <v>7.5193874288535376</v>
      </c>
      <c r="K173" s="144">
        <f>Variety!K421</f>
        <v>0.10557457936357029</v>
      </c>
      <c r="L173" s="322">
        <f>Variety!L421</f>
        <v>1.424025417243076E-2</v>
      </c>
      <c r="M173" s="145">
        <f>Variety!M421</f>
        <v>20106859.728797805</v>
      </c>
      <c r="N173" s="144">
        <f>Variety!N421</f>
        <v>3917489.3372695372</v>
      </c>
      <c r="O173" s="343">
        <f>Variety!O421</f>
        <v>0.2419791037284266</v>
      </c>
      <c r="P173" s="135">
        <f>Variety!P421</f>
        <v>3842256.0752540841</v>
      </c>
      <c r="Q173" s="144">
        <f>Variety!Q421</f>
        <v>646289.50786641799</v>
      </c>
      <c r="R173" s="322">
        <f>Variety!R421</f>
        <v>0.20222035939339789</v>
      </c>
    </row>
    <row r="174" spans="2:18" s="19" customFormat="1" x14ac:dyDescent="0.25">
      <c r="B174" s="460"/>
      <c r="C174" s="461"/>
      <c r="D174" s="88" t="s">
        <v>100</v>
      </c>
      <c r="E174" s="135">
        <f>Variety!E422</f>
        <v>4499278.6997887688</v>
      </c>
      <c r="F174" s="144">
        <f>Variety!F422</f>
        <v>949682.57838422991</v>
      </c>
      <c r="G174" s="322">
        <f>Variety!G422</f>
        <v>0.26754665767677543</v>
      </c>
      <c r="H174" s="145">
        <f>Variety!H422</f>
        <v>0.14401399873874171</v>
      </c>
      <c r="I174" s="272">
        <f>Variety!I422</f>
        <v>3.1193935943200246E-2</v>
      </c>
      <c r="J174" s="135">
        <f>Variety!J422</f>
        <v>6.2835856534779548</v>
      </c>
      <c r="K174" s="144">
        <f>Variety!K422</f>
        <v>0.11723999649245442</v>
      </c>
      <c r="L174" s="322">
        <f>Variety!L422</f>
        <v>1.9012881050487321E-2</v>
      </c>
      <c r="M174" s="145">
        <f>Variety!M422</f>
        <v>28271603.088991653</v>
      </c>
      <c r="N174" s="144">
        <f>Variety!N422</f>
        <v>6383566.4617161974</v>
      </c>
      <c r="O174" s="343">
        <f>Variety!O422</f>
        <v>0.29164637150512668</v>
      </c>
      <c r="P174" s="135">
        <f>Variety!P422</f>
        <v>6364583.8958602231</v>
      </c>
      <c r="Q174" s="144">
        <f>Variety!Q422</f>
        <v>1316434.0491132094</v>
      </c>
      <c r="R174" s="322">
        <f>Variety!R422</f>
        <v>0.26077554927603996</v>
      </c>
    </row>
    <row r="175" spans="2:18" s="19" customFormat="1" x14ac:dyDescent="0.25">
      <c r="B175" s="460"/>
      <c r="C175" s="461"/>
      <c r="D175" s="88" t="s">
        <v>86</v>
      </c>
      <c r="E175" s="135">
        <f>Variety!E423</f>
        <v>108001280.47781371</v>
      </c>
      <c r="F175" s="144">
        <f>Variety!F423</f>
        <v>2686900.1857858002</v>
      </c>
      <c r="G175" s="322">
        <f>Variety!G423</f>
        <v>2.5513136746712579E-2</v>
      </c>
      <c r="H175" s="145">
        <f>Variety!H423</f>
        <v>3.4569310568035192</v>
      </c>
      <c r="I175" s="272">
        <f>Variety!I423</f>
        <v>0.1096277041283682</v>
      </c>
      <c r="J175" s="135">
        <f>Variety!J423</f>
        <v>10.190385315566225</v>
      </c>
      <c r="K175" s="144">
        <f>Variety!K423</f>
        <v>0.13620772079910992</v>
      </c>
      <c r="L175" s="322">
        <f>Variety!L423</f>
        <v>1.3547375657060382E-2</v>
      </c>
      <c r="M175" s="145">
        <f>Variety!M423</f>
        <v>1100574662.6434619</v>
      </c>
      <c r="N175" s="144">
        <f>Variety!N423</f>
        <v>41725179.904571533</v>
      </c>
      <c r="O175" s="343">
        <f>Variety!O423</f>
        <v>3.9406148451470564E-2</v>
      </c>
      <c r="P175" s="135">
        <f>Variety!P423</f>
        <v>254837719.73196033</v>
      </c>
      <c r="Q175" s="144">
        <f>Variety!Q423</f>
        <v>5304235.9303102791</v>
      </c>
      <c r="R175" s="322">
        <f>Variety!R423</f>
        <v>2.1256609932663494E-2</v>
      </c>
    </row>
    <row r="176" spans="2:18" s="19" customFormat="1" x14ac:dyDescent="0.25">
      <c r="B176" s="460"/>
      <c r="C176" s="461"/>
      <c r="D176" s="88" t="s">
        <v>328</v>
      </c>
      <c r="E176" s="135">
        <f>Variety!E424</f>
        <v>1451555.3091897089</v>
      </c>
      <c r="F176" s="144">
        <f>Variety!F424</f>
        <v>68890.936012721621</v>
      </c>
      <c r="G176" s="322">
        <f>Variety!G424</f>
        <v>4.9824771180318299E-2</v>
      </c>
      <c r="H176" s="145">
        <f>Variety!H424</f>
        <v>4.64617327387776E-2</v>
      </c>
      <c r="I176" s="272">
        <f>Variety!I424</f>
        <v>2.515245287337313E-3</v>
      </c>
      <c r="J176" s="135">
        <f>Variety!J424</f>
        <v>24.131127922512253</v>
      </c>
      <c r="K176" s="144">
        <f>Variety!K424</f>
        <v>0.89978860595304155</v>
      </c>
      <c r="L176" s="322">
        <f>Variety!L424</f>
        <v>3.8731671630816207E-2</v>
      </c>
      <c r="M176" s="145">
        <f>Variety!M424</f>
        <v>35027666.852658689</v>
      </c>
      <c r="N176" s="144">
        <f>Variety!N424</f>
        <v>2906521.6384664476</v>
      </c>
      <c r="O176" s="343">
        <f>Variety!O424</f>
        <v>9.0486239487571105E-2</v>
      </c>
      <c r="P176" s="135">
        <f>Variety!P424</f>
        <v>3772558.5738514941</v>
      </c>
      <c r="Q176" s="144">
        <f>Variety!Q424</f>
        <v>184285.22404894233</v>
      </c>
      <c r="R176" s="322">
        <f>Variety!R424</f>
        <v>5.1357632511214009E-2</v>
      </c>
    </row>
    <row r="177" spans="2:18" s="19" customFormat="1" x14ac:dyDescent="0.25">
      <c r="B177" s="460"/>
      <c r="C177" s="461"/>
      <c r="D177" s="88" t="s">
        <v>97</v>
      </c>
      <c r="E177" s="135">
        <f>Variety!E425</f>
        <v>2400753.9998995778</v>
      </c>
      <c r="F177" s="144">
        <f>Variety!F425</f>
        <v>-39475.308572799899</v>
      </c>
      <c r="G177" s="322">
        <f>Variety!G425</f>
        <v>-1.6176884867230804E-2</v>
      </c>
      <c r="H177" s="145">
        <f>Variety!H425</f>
        <v>7.6843913565478567E-2</v>
      </c>
      <c r="I177" s="272">
        <f>Variety!I425</f>
        <v>-7.1612831005692101E-4</v>
      </c>
      <c r="J177" s="135">
        <f>Variety!J425</f>
        <v>19.799139842180345</v>
      </c>
      <c r="K177" s="144">
        <f>Variety!K425</f>
        <v>0.86212156371766113</v>
      </c>
      <c r="L177" s="322">
        <f>Variety!L425</f>
        <v>4.5525729079438186E-2</v>
      </c>
      <c r="M177" s="145">
        <f>Variety!M425</f>
        <v>47532864.17068556</v>
      </c>
      <c r="N177" s="144">
        <f>Variety!N425</f>
        <v>1322197.1525037885</v>
      </c>
      <c r="O177" s="343">
        <f>Variety!O425</f>
        <v>2.8612379734392596E-2</v>
      </c>
      <c r="P177" s="135">
        <f>Variety!P425</f>
        <v>5371327.8534909924</v>
      </c>
      <c r="Q177" s="144">
        <f>Variety!Q425</f>
        <v>-63873.537623713724</v>
      </c>
      <c r="R177" s="322">
        <f>Variety!R425</f>
        <v>-1.1751825374517336E-2</v>
      </c>
    </row>
    <row r="178" spans="2:18" s="19" customFormat="1" x14ac:dyDescent="0.25">
      <c r="B178" s="460"/>
      <c r="C178" s="461"/>
      <c r="D178" s="88" t="s">
        <v>88</v>
      </c>
      <c r="E178" s="135">
        <f>Variety!E426</f>
        <v>62596254.600012183</v>
      </c>
      <c r="F178" s="144">
        <f>Variety!F426</f>
        <v>-962093.57458564639</v>
      </c>
      <c r="G178" s="322">
        <f>Variety!G426</f>
        <v>-1.5137170839347952E-2</v>
      </c>
      <c r="H178" s="145">
        <f>Variety!H426</f>
        <v>2.0035960278342686</v>
      </c>
      <c r="I178" s="272">
        <f>Variety!I426</f>
        <v>-1.6537132949573152E-2</v>
      </c>
      <c r="J178" s="135">
        <f>Variety!J426</f>
        <v>7.0287917341854875</v>
      </c>
      <c r="K178" s="144">
        <f>Variety!K426</f>
        <v>-4.4575212110219198E-2</v>
      </c>
      <c r="L178" s="322">
        <f>Variety!L426</f>
        <v>-6.3018379293277088E-3</v>
      </c>
      <c r="M178" s="145">
        <f>Variety!M426</f>
        <v>439976036.92353594</v>
      </c>
      <c r="N178" s="144">
        <f>Variety!N426</f>
        <v>-9595482.2158184052</v>
      </c>
      <c r="O178" s="343">
        <f>Variety!O426</f>
        <v>-2.1343616771337507E-2</v>
      </c>
      <c r="P178" s="135">
        <f>Variety!P426</f>
        <v>118921313.33687283</v>
      </c>
      <c r="Q178" s="144">
        <f>Variety!Q426</f>
        <v>-1662961.8178672493</v>
      </c>
      <c r="R178" s="322">
        <f>Variety!R426</f>
        <v>-1.3790867969585995E-2</v>
      </c>
    </row>
    <row r="179" spans="2:18" s="19" customFormat="1" x14ac:dyDescent="0.25">
      <c r="B179" s="460"/>
      <c r="C179" s="461"/>
      <c r="D179" s="88" t="s">
        <v>329</v>
      </c>
      <c r="E179" s="135">
        <f>Variety!E427</f>
        <v>498759.76936484571</v>
      </c>
      <c r="F179" s="144">
        <f>Variety!F427</f>
        <v>77178.93410343182</v>
      </c>
      <c r="G179" s="322">
        <f>Variety!G427</f>
        <v>0.18307030976769781</v>
      </c>
      <c r="H179" s="145">
        <f>Variety!H427</f>
        <v>1.5964423097332509E-2</v>
      </c>
      <c r="I179" s="272">
        <f>Variety!I427</f>
        <v>2.5649334988456143E-3</v>
      </c>
      <c r="J179" s="135">
        <f>Variety!J427</f>
        <v>5.8859014987815277</v>
      </c>
      <c r="K179" s="144">
        <f>Variety!K427</f>
        <v>-1.2320459968781776</v>
      </c>
      <c r="L179" s="322">
        <f>Variety!L427</f>
        <v>-0.1730900653073712</v>
      </c>
      <c r="M179" s="145">
        <f>Variety!M427</f>
        <v>2935650.8740364746</v>
      </c>
      <c r="N179" s="144">
        <f>Variety!N427</f>
        <v>-65139.376530633308</v>
      </c>
      <c r="O179" s="343">
        <f>Variety!O427</f>
        <v>-2.1707407413204861E-2</v>
      </c>
      <c r="P179" s="135">
        <f>Variety!P427</f>
        <v>582267.50425158569</v>
      </c>
      <c r="Q179" s="144">
        <f>Variety!Q427</f>
        <v>-28351.859250974259</v>
      </c>
      <c r="R179" s="322">
        <f>Variety!R427</f>
        <v>-4.6431313753867547E-2</v>
      </c>
    </row>
    <row r="180" spans="2:18" s="19" customFormat="1" x14ac:dyDescent="0.25">
      <c r="B180" s="460"/>
      <c r="C180" s="461"/>
      <c r="D180" s="88" t="s">
        <v>99</v>
      </c>
      <c r="E180" s="135">
        <f>Variety!E428</f>
        <v>7067381.6860583983</v>
      </c>
      <c r="F180" s="144">
        <f>Variety!F428</f>
        <v>423001.92805760168</v>
      </c>
      <c r="G180" s="322">
        <f>Variety!G428</f>
        <v>6.3663117320807261E-2</v>
      </c>
      <c r="H180" s="145">
        <f>Variety!H428</f>
        <v>0.22621445905762719</v>
      </c>
      <c r="I180" s="272">
        <f>Variety!I428</f>
        <v>1.5030055002537707E-2</v>
      </c>
      <c r="J180" s="135">
        <f>Variety!J428</f>
        <v>7.7454355289508303</v>
      </c>
      <c r="K180" s="144">
        <f>Variety!K428</f>
        <v>3.6660678218973786E-2</v>
      </c>
      <c r="L180" s="322">
        <f>Variety!L428</f>
        <v>4.7557074799626934E-3</v>
      </c>
      <c r="M180" s="145">
        <f>Variety!M428</f>
        <v>54739949.207853138</v>
      </c>
      <c r="N180" s="144">
        <f>Variety!N428</f>
        <v>3519921.6306647807</v>
      </c>
      <c r="O180" s="343">
        <f>Variety!O428</f>
        <v>6.8721587964010247E-2</v>
      </c>
      <c r="P180" s="135">
        <f>Variety!P428</f>
        <v>8620861.4106229898</v>
      </c>
      <c r="Q180" s="144">
        <f>Variety!Q428</f>
        <v>554847.03353411704</v>
      </c>
      <c r="R180" s="322">
        <f>Variety!R428</f>
        <v>6.8788252486895324E-2</v>
      </c>
    </row>
    <row r="181" spans="2:18" s="19" customFormat="1" x14ac:dyDescent="0.25">
      <c r="B181" s="460"/>
      <c r="C181" s="461"/>
      <c r="D181" s="88" t="s">
        <v>104</v>
      </c>
      <c r="E181" s="135">
        <f>Variety!E429</f>
        <v>2898527.8974650553</v>
      </c>
      <c r="F181" s="144">
        <f>Variety!F429</f>
        <v>237394.30971020227</v>
      </c>
      <c r="G181" s="322">
        <f>Variety!G429</f>
        <v>8.9207964155789438E-2</v>
      </c>
      <c r="H181" s="145">
        <f>Variety!H429</f>
        <v>9.2776780640269632E-2</v>
      </c>
      <c r="I181" s="272">
        <f>Variety!I429</f>
        <v>8.1955358424729008E-3</v>
      </c>
      <c r="J181" s="135">
        <f>Variety!J429</f>
        <v>6.7597869696692312</v>
      </c>
      <c r="K181" s="144">
        <f>Variety!K429</f>
        <v>-4.5080930776373762E-2</v>
      </c>
      <c r="L181" s="322">
        <f>Variety!L429</f>
        <v>-6.6248061587531647E-3</v>
      </c>
      <c r="M181" s="145">
        <f>Variety!M429</f>
        <v>19593431.112507034</v>
      </c>
      <c r="N181" s="144">
        <f>Variety!N429</f>
        <v>1484768.5823963881</v>
      </c>
      <c r="O181" s="343">
        <f>Variety!O429</f>
        <v>8.1992172526687196E-2</v>
      </c>
      <c r="P181" s="135">
        <f>Variety!P429</f>
        <v>2739196.7753709662</v>
      </c>
      <c r="Q181" s="144">
        <f>Variety!Q429</f>
        <v>187745.49239706574</v>
      </c>
      <c r="R181" s="322">
        <f>Variety!R429</f>
        <v>7.3583804499780539E-2</v>
      </c>
    </row>
    <row r="182" spans="2:18" s="19" customFormat="1" x14ac:dyDescent="0.25">
      <c r="B182" s="460"/>
      <c r="C182" s="461"/>
      <c r="D182" s="88" t="s">
        <v>330</v>
      </c>
      <c r="E182" s="135">
        <f>Variety!E430</f>
        <v>0</v>
      </c>
      <c r="F182" s="144">
        <f>Variety!F430</f>
        <v>0</v>
      </c>
      <c r="G182" s="322">
        <f>Variety!G430</f>
        <v>0</v>
      </c>
      <c r="H182" s="145">
        <f>Variety!H430</f>
        <v>0</v>
      </c>
      <c r="I182" s="272">
        <f>Variety!I430</f>
        <v>0</v>
      </c>
      <c r="J182" s="135">
        <f>Variety!J430</f>
        <v>0</v>
      </c>
      <c r="K182" s="144">
        <f>Variety!K430</f>
        <v>0</v>
      </c>
      <c r="L182" s="322">
        <f>Variety!L430</f>
        <v>0</v>
      </c>
      <c r="M182" s="145">
        <f>Variety!M430</f>
        <v>0</v>
      </c>
      <c r="N182" s="144">
        <f>Variety!N430</f>
        <v>0</v>
      </c>
      <c r="O182" s="343">
        <f>Variety!O430</f>
        <v>0</v>
      </c>
      <c r="P182" s="135">
        <f>Variety!P430</f>
        <v>0</v>
      </c>
      <c r="Q182" s="144">
        <f>Variety!Q430</f>
        <v>0</v>
      </c>
      <c r="R182" s="322">
        <f>Variety!R430</f>
        <v>0</v>
      </c>
    </row>
    <row r="183" spans="2:18" s="19" customFormat="1" x14ac:dyDescent="0.25">
      <c r="B183" s="460"/>
      <c r="C183" s="461"/>
      <c r="D183" s="88" t="s">
        <v>87</v>
      </c>
      <c r="E183" s="135">
        <f>Variety!E431</f>
        <v>37131882.633158036</v>
      </c>
      <c r="F183" s="144">
        <f>Variety!F431</f>
        <v>2823479.5695224032</v>
      </c>
      <c r="G183" s="322">
        <f>Variety!G431</f>
        <v>8.2297026891207381E-2</v>
      </c>
      <c r="H183" s="145">
        <f>Variety!H431</f>
        <v>1.1885262628762652</v>
      </c>
      <c r="I183" s="272">
        <f>Variety!I431</f>
        <v>9.8070882695566741E-2</v>
      </c>
      <c r="J183" s="135">
        <f>Variety!J431</f>
        <v>5.8270973651173978</v>
      </c>
      <c r="K183" s="144">
        <f>Variety!K431</f>
        <v>1.1243236673532664E-3</v>
      </c>
      <c r="L183" s="322">
        <f>Variety!L431</f>
        <v>1.9298470132869512E-4</v>
      </c>
      <c r="M183" s="145">
        <f>Variety!M431</f>
        <v>216371095.45352367</v>
      </c>
      <c r="N183" s="144">
        <f>Variety!N431</f>
        <v>16491264.109580338</v>
      </c>
      <c r="O183" s="343">
        <f>Variety!O431</f>
        <v>8.2505893659690882E-2</v>
      </c>
      <c r="P183" s="135">
        <f>Variety!P431</f>
        <v>50513536.29859338</v>
      </c>
      <c r="Q183" s="144">
        <f>Variety!Q431</f>
        <v>3267239.1730833873</v>
      </c>
      <c r="R183" s="322">
        <f>Variety!R431</f>
        <v>6.9153338396106517E-2</v>
      </c>
    </row>
    <row r="184" spans="2:18" s="19" customFormat="1" x14ac:dyDescent="0.25">
      <c r="B184" s="460"/>
      <c r="C184" s="461"/>
      <c r="D184" s="88" t="s">
        <v>109</v>
      </c>
      <c r="E184" s="135">
        <f>Variety!E432</f>
        <v>75858908.984243602</v>
      </c>
      <c r="F184" s="144">
        <f>Variety!F432</f>
        <v>965254.45917320251</v>
      </c>
      <c r="G184" s="322">
        <f>Variety!G432</f>
        <v>1.2888334336123053E-2</v>
      </c>
      <c r="H184" s="145">
        <f>Variety!H432</f>
        <v>2.4281102709401119</v>
      </c>
      <c r="I184" s="272">
        <f>Variety!I432</f>
        <v>4.7696692179875821E-2</v>
      </c>
      <c r="J184" s="135">
        <f>Variety!J432</f>
        <v>3.403189193725221</v>
      </c>
      <c r="K184" s="144">
        <f>Variety!K432</f>
        <v>7.5316989576154292E-2</v>
      </c>
      <c r="L184" s="322">
        <f>Variety!L432</f>
        <v>2.2632176043975452E-2</v>
      </c>
      <c r="M184" s="145">
        <f>Variety!M432</f>
        <v>258162219.3029629</v>
      </c>
      <c r="N184" s="144">
        <f>Variety!N432</f>
        <v>8925708.1418381631</v>
      </c>
      <c r="O184" s="343">
        <f>Variety!O432</f>
        <v>3.5812201431707297E-2</v>
      </c>
      <c r="P184" s="135">
        <f>Variety!P432</f>
        <v>59593660.482358985</v>
      </c>
      <c r="Q184" s="144">
        <f>Variety!Q432</f>
        <v>1376630.7968730703</v>
      </c>
      <c r="R184" s="322">
        <f>Variety!R432</f>
        <v>2.3646530994628847E-2</v>
      </c>
    </row>
    <row r="185" spans="2:18" s="19" customFormat="1" x14ac:dyDescent="0.25">
      <c r="B185" s="460"/>
      <c r="C185" s="461"/>
      <c r="D185" s="88" t="s">
        <v>110</v>
      </c>
      <c r="E185" s="135">
        <f>Variety!E433</f>
        <v>1929628.4333984435</v>
      </c>
      <c r="F185" s="144">
        <f>Variety!F433</f>
        <v>75024.524284928804</v>
      </c>
      <c r="G185" s="322">
        <f>Variety!G433</f>
        <v>4.0453125282578481E-2</v>
      </c>
      <c r="H185" s="145">
        <f>Variety!H433</f>
        <v>6.1764012704243032E-2</v>
      </c>
      <c r="I185" s="272">
        <f>Variety!I433</f>
        <v>2.8174389728488625E-3</v>
      </c>
      <c r="J185" s="135">
        <f>Variety!J433</f>
        <v>12.977138745540678</v>
      </c>
      <c r="K185" s="144">
        <f>Variety!K433</f>
        <v>-3.9950028794081049E-2</v>
      </c>
      <c r="L185" s="322">
        <f>Variety!L433</f>
        <v>-3.069044813833399E-3</v>
      </c>
      <c r="M185" s="145">
        <f>Variety!M433</f>
        <v>25041055.9075519</v>
      </c>
      <c r="N185" s="144">
        <f>Variety!N433</f>
        <v>899512.18139300495</v>
      </c>
      <c r="O185" s="343">
        <f>Variety!O433</f>
        <v>3.7259928014393151E-2</v>
      </c>
      <c r="P185" s="135">
        <f>Variety!P433</f>
        <v>4628489.3775323853</v>
      </c>
      <c r="Q185" s="144">
        <f>Variety!Q433</f>
        <v>110444.42323984113</v>
      </c>
      <c r="R185" s="322">
        <f>Variety!R433</f>
        <v>2.4445180239941862E-2</v>
      </c>
    </row>
    <row r="186" spans="2:18" s="19" customFormat="1" x14ac:dyDescent="0.25">
      <c r="B186" s="460"/>
      <c r="C186" s="461"/>
      <c r="D186" s="88" t="s">
        <v>331</v>
      </c>
      <c r="E186" s="135">
        <f>Variety!E434</f>
        <v>145397.47984787944</v>
      </c>
      <c r="F186" s="144">
        <f>Variety!F434</f>
        <v>-28143.460369256209</v>
      </c>
      <c r="G186" s="322">
        <f>Variety!G434</f>
        <v>-0.16217187906232911</v>
      </c>
      <c r="H186" s="145">
        <f>Variety!H434</f>
        <v>4.6539176336002006E-3</v>
      </c>
      <c r="I186" s="272">
        <f>Variety!I434</f>
        <v>-8.6189292716505779E-4</v>
      </c>
      <c r="J186" s="135">
        <f>Variety!J434</f>
        <v>28.038698542187479</v>
      </c>
      <c r="K186" s="144">
        <f>Variety!K434</f>
        <v>3.0306746255337877</v>
      </c>
      <c r="L186" s="322">
        <f>Variety!L434</f>
        <v>0.12118808889636253</v>
      </c>
      <c r="M186" s="145">
        <f>Variety!M434</f>
        <v>4076756.1062484705</v>
      </c>
      <c r="N186" s="144">
        <f>Variety!N434</f>
        <v>-263159.87722022599</v>
      </c>
      <c r="O186" s="343">
        <f>Variety!O434</f>
        <v>-6.0637090262262251E-2</v>
      </c>
      <c r="P186" s="135">
        <f>Variety!P434</f>
        <v>513328.43228595832</v>
      </c>
      <c r="Q186" s="144">
        <f>Variety!Q434</f>
        <v>-91171.873827404692</v>
      </c>
      <c r="R186" s="322">
        <f>Variety!R434</f>
        <v>-0.15082188198314506</v>
      </c>
    </row>
    <row r="187" spans="2:18" s="19" customFormat="1" x14ac:dyDescent="0.25">
      <c r="B187" s="460"/>
      <c r="C187" s="461"/>
      <c r="D187" s="88" t="s">
        <v>332</v>
      </c>
      <c r="E187" s="135">
        <f>Variety!E435</f>
        <v>267667.28482795152</v>
      </c>
      <c r="F187" s="144">
        <f>Variety!F435</f>
        <v>-9812.5354577246471</v>
      </c>
      <c r="G187" s="322">
        <f>Variety!G435</f>
        <v>-3.5363059726729908E-2</v>
      </c>
      <c r="H187" s="145">
        <f>Variety!H435</f>
        <v>8.5675590670621863E-3</v>
      </c>
      <c r="I187" s="272">
        <f>Variety!I435</f>
        <v>-2.5183606365436484E-4</v>
      </c>
      <c r="J187" s="135">
        <f>Variety!J435</f>
        <v>21.098443024652834</v>
      </c>
      <c r="K187" s="144">
        <f>Variety!K435</f>
        <v>0.22918802147357553</v>
      </c>
      <c r="L187" s="322">
        <f>Variety!L435</f>
        <v>1.0982089271450305E-2</v>
      </c>
      <c r="M187" s="145">
        <f>Variety!M435</f>
        <v>5647362.958506057</v>
      </c>
      <c r="N187" s="144">
        <f>Variety!N435</f>
        <v>-143434.16927207168</v>
      </c>
      <c r="O187" s="343">
        <f>Variety!O435</f>
        <v>-2.4769330734110168E-2</v>
      </c>
      <c r="P187" s="135">
        <f>Variety!P435</f>
        <v>616525.95998239366</v>
      </c>
      <c r="Q187" s="144">
        <f>Variety!Q435</f>
        <v>-57650.608064423315</v>
      </c>
      <c r="R187" s="322">
        <f>Variety!R435</f>
        <v>-8.5512625025585098E-2</v>
      </c>
    </row>
    <row r="188" spans="2:18" s="19" customFormat="1" x14ac:dyDescent="0.25">
      <c r="B188" s="460"/>
      <c r="C188" s="461"/>
      <c r="D188" s="88" t="s">
        <v>333</v>
      </c>
      <c r="E188" s="135">
        <f>Variety!E436</f>
        <v>52323.773458832009</v>
      </c>
      <c r="F188" s="144">
        <f>Variety!F436</f>
        <v>6674.3726663653651</v>
      </c>
      <c r="G188" s="322">
        <f>Variety!G436</f>
        <v>0.1462094255455553</v>
      </c>
      <c r="H188" s="145">
        <f>Variety!H436</f>
        <v>1.6747919717132011E-3</v>
      </c>
      <c r="I188" s="272">
        <f>Variety!I436</f>
        <v>2.2387527926790427E-4</v>
      </c>
      <c r="J188" s="135">
        <f>Variety!J436</f>
        <v>6.6166809087430423</v>
      </c>
      <c r="K188" s="144">
        <f>Variety!K436</f>
        <v>-0.13762375897483459</v>
      </c>
      <c r="L188" s="322">
        <f>Variety!L436</f>
        <v>-2.037571086075015E-2</v>
      </c>
      <c r="M188" s="145">
        <f>Variety!M436</f>
        <v>346209.71291844966</v>
      </c>
      <c r="N188" s="144">
        <f>Variety!N436</f>
        <v>37879.75206736807</v>
      </c>
      <c r="O188" s="343">
        <f>Variety!O436</f>
        <v>0.1228545937047726</v>
      </c>
      <c r="P188" s="135">
        <f>Variety!P436</f>
        <v>37408.640201687813</v>
      </c>
      <c r="Q188" s="144">
        <f>Variety!Q436</f>
        <v>4914.7062983512878</v>
      </c>
      <c r="R188" s="322">
        <f>Variety!R436</f>
        <v>0.15124996293066992</v>
      </c>
    </row>
    <row r="189" spans="2:18" s="19" customFormat="1" x14ac:dyDescent="0.25">
      <c r="B189" s="460"/>
      <c r="C189" s="461"/>
      <c r="D189" s="88" t="s">
        <v>334</v>
      </c>
      <c r="E189" s="135">
        <f>Variety!E437</f>
        <v>768234.15841646236</v>
      </c>
      <c r="F189" s="144">
        <f>Variety!F437</f>
        <v>60136.298980035353</v>
      </c>
      <c r="G189" s="322">
        <f>Variety!G437</f>
        <v>8.4926536888414908E-2</v>
      </c>
      <c r="H189" s="145">
        <f>Variety!H437</f>
        <v>2.4589824392616724E-2</v>
      </c>
      <c r="I189" s="272">
        <f>Variety!I437</f>
        <v>2.0837019396218528E-3</v>
      </c>
      <c r="J189" s="135">
        <f>Variety!J437</f>
        <v>16.793282510205916</v>
      </c>
      <c r="K189" s="144">
        <f>Variety!K437</f>
        <v>-0.20321785892999955</v>
      </c>
      <c r="L189" s="322">
        <f>Variety!L437</f>
        <v>-1.1956453064833542E-2</v>
      </c>
      <c r="M189" s="145">
        <f>Variety!M437</f>
        <v>12901173.256277937</v>
      </c>
      <c r="N189" s="144">
        <f>Variety!N437</f>
        <v>865987.72698235512</v>
      </c>
      <c r="O189" s="343">
        <f>Variety!O437</f>
        <v>7.1954663671316185E-2</v>
      </c>
      <c r="P189" s="135">
        <f>Variety!P437</f>
        <v>2179072.7329776641</v>
      </c>
      <c r="Q189" s="144">
        <f>Variety!Q437</f>
        <v>175411.42586353328</v>
      </c>
      <c r="R189" s="322">
        <f>Variety!R437</f>
        <v>8.7545447546810193E-2</v>
      </c>
    </row>
    <row r="190" spans="2:18" s="19" customFormat="1" x14ac:dyDescent="0.25">
      <c r="B190" s="460"/>
      <c r="C190" s="461"/>
      <c r="D190" s="88" t="s">
        <v>335</v>
      </c>
      <c r="E190" s="135">
        <f>Variety!E438</f>
        <v>187781.3380858757</v>
      </c>
      <c r="F190" s="144">
        <f>Variety!F438</f>
        <v>-19913.97544085054</v>
      </c>
      <c r="G190" s="322">
        <f>Variety!G438</f>
        <v>-9.5880716337338107E-2</v>
      </c>
      <c r="H190" s="145">
        <f>Variety!H438</f>
        <v>6.0105503994513946E-3</v>
      </c>
      <c r="I190" s="272">
        <f>Variety!I438</f>
        <v>-5.908198728242723E-4</v>
      </c>
      <c r="J190" s="135">
        <f>Variety!J438</f>
        <v>10.041634679719607</v>
      </c>
      <c r="K190" s="144">
        <f>Variety!K438</f>
        <v>0.33604547151464281</v>
      </c>
      <c r="L190" s="322">
        <f>Variety!L438</f>
        <v>3.4623912500907711E-2</v>
      </c>
      <c r="M190" s="145">
        <f>Variety!M438</f>
        <v>1885631.5967272818</v>
      </c>
      <c r="N190" s="144">
        <f>Variety!N438</f>
        <v>-130173.79683245905</v>
      </c>
      <c r="O190" s="343">
        <f>Variety!O438</f>
        <v>-6.4576569369418732E-2</v>
      </c>
      <c r="P190" s="135">
        <f>Variety!P438</f>
        <v>308128.19058564689</v>
      </c>
      <c r="Q190" s="144">
        <f>Variety!Q438</f>
        <v>-14881.019073985808</v>
      </c>
      <c r="R190" s="322">
        <f>Variety!R438</f>
        <v>-4.6069952895976291E-2</v>
      </c>
    </row>
    <row r="191" spans="2:18" s="19" customFormat="1" x14ac:dyDescent="0.25">
      <c r="B191" s="460"/>
      <c r="C191" s="461"/>
      <c r="D191" s="88" t="s">
        <v>336</v>
      </c>
      <c r="E191" s="135">
        <f>Variety!E439</f>
        <v>368979946.35991043</v>
      </c>
      <c r="F191" s="144">
        <f>Variety!F439</f>
        <v>-95770.575121223927</v>
      </c>
      <c r="G191" s="322">
        <f>Variety!G439</f>
        <v>-2.5948760844128469E-4</v>
      </c>
      <c r="H191" s="145">
        <f>Variety!H439</f>
        <v>11.810399194029001</v>
      </c>
      <c r="I191" s="272">
        <f>Variety!I439</f>
        <v>7.9727834031126932E-2</v>
      </c>
      <c r="J191" s="135">
        <f>Variety!J439</f>
        <v>7.1104486330355527</v>
      </c>
      <c r="K191" s="144">
        <f>Variety!K439</f>
        <v>-3.5699832850658808E-2</v>
      </c>
      <c r="L191" s="322">
        <f>Variety!L439</f>
        <v>-4.9956746660218716E-3</v>
      </c>
      <c r="M191" s="145">
        <f>Variety!M439</f>
        <v>2623612955.2123566</v>
      </c>
      <c r="N191" s="144">
        <f>Variety!N439</f>
        <v>-13856913.158773422</v>
      </c>
      <c r="O191" s="343">
        <f>Variety!O439</f>
        <v>-5.2538659587915166E-3</v>
      </c>
      <c r="P191" s="135">
        <f>Variety!P439</f>
        <v>645793935.98972547</v>
      </c>
      <c r="Q191" s="144">
        <f>Variety!Q439</f>
        <v>-1451286.4117553234</v>
      </c>
      <c r="R191" s="322">
        <f>Variety!R439</f>
        <v>-2.2422512542782471E-3</v>
      </c>
    </row>
    <row r="192" spans="2:18" s="19" customFormat="1" x14ac:dyDescent="0.25">
      <c r="B192" s="460"/>
      <c r="C192" s="461"/>
      <c r="D192" s="88" t="s">
        <v>337</v>
      </c>
      <c r="E192" s="135">
        <f>Variety!E440</f>
        <v>57973189.222135335</v>
      </c>
      <c r="F192" s="144">
        <f>Variety!F440</f>
        <v>-1138388.5612039268</v>
      </c>
      <c r="G192" s="322">
        <f>Variety!G440</f>
        <v>-1.9258301062043116E-2</v>
      </c>
      <c r="H192" s="145">
        <f>Variety!H440</f>
        <v>1.8556198352214539</v>
      </c>
      <c r="I192" s="272">
        <f>Variety!I440</f>
        <v>-2.3177551682672437E-2</v>
      </c>
      <c r="J192" s="135">
        <f>Variety!J440</f>
        <v>5.8679845603763487</v>
      </c>
      <c r="K192" s="144">
        <f>Variety!K440</f>
        <v>-9.028769069639786E-3</v>
      </c>
      <c r="L192" s="322">
        <f>Variety!L440</f>
        <v>-1.5362852802123738E-3</v>
      </c>
      <c r="M192" s="145">
        <f>Variety!M440</f>
        <v>340185779.2712667</v>
      </c>
      <c r="N192" s="144">
        <f>Variety!N440</f>
        <v>-7213751.2860015035</v>
      </c>
      <c r="O192" s="343">
        <f>Variety!O440</f>
        <v>-2.0765000097811962E-2</v>
      </c>
      <c r="P192" s="135">
        <f>Variety!P440</f>
        <v>109032137.41433494</v>
      </c>
      <c r="Q192" s="144">
        <f>Variety!Q440</f>
        <v>-1303123.4653784931</v>
      </c>
      <c r="R192" s="322">
        <f>Variety!R440</f>
        <v>-1.1810580361967398E-2</v>
      </c>
    </row>
    <row r="193" spans="2:18" s="19" customFormat="1" ht="15.75" thickBot="1" x14ac:dyDescent="0.3">
      <c r="B193" s="462"/>
      <c r="C193" s="463"/>
      <c r="D193" s="89" t="s">
        <v>338</v>
      </c>
      <c r="E193" s="137">
        <f>Variety!E441</f>
        <v>76052224.491237104</v>
      </c>
      <c r="F193" s="146">
        <f>Variety!F441</f>
        <v>-2868274.9118920565</v>
      </c>
      <c r="G193" s="323">
        <f>Variety!G441</f>
        <v>-3.6343851516204811E-2</v>
      </c>
      <c r="H193" s="160">
        <f>Variety!H441</f>
        <v>2.4342979603538946</v>
      </c>
      <c r="I193" s="273">
        <f>Variety!I441</f>
        <v>-7.4104515303921037E-2</v>
      </c>
      <c r="J193" s="137">
        <f>Variety!J441</f>
        <v>7.4990911271318703</v>
      </c>
      <c r="K193" s="146">
        <f>Variety!K441</f>
        <v>7.5506221971100018E-3</v>
      </c>
      <c r="L193" s="323">
        <f>Variety!L441</f>
        <v>1.0078864543462487E-3</v>
      </c>
      <c r="M193" s="160">
        <f>Variety!M441</f>
        <v>570322561.88087726</v>
      </c>
      <c r="N193" s="146">
        <f>Variety!N441</f>
        <v>-20913556.067344427</v>
      </c>
      <c r="O193" s="345">
        <f>Variety!O441</f>
        <v>-3.5372595537500572E-2</v>
      </c>
      <c r="P193" s="137">
        <f>Variety!P441</f>
        <v>155708005.73001865</v>
      </c>
      <c r="Q193" s="146">
        <f>Variety!Q441</f>
        <v>-5617407.0673703551</v>
      </c>
      <c r="R193" s="323">
        <f>Variety!R441</f>
        <v>-3.4820348325563195E-2</v>
      </c>
    </row>
    <row r="194" spans="2:18" s="19" customFormat="1" x14ac:dyDescent="0.25">
      <c r="C194" s="1"/>
      <c r="D194" s="1"/>
      <c r="E194" s="1"/>
      <c r="F194" s="1"/>
      <c r="G194" s="326"/>
      <c r="H194" s="1"/>
      <c r="I194" s="1"/>
      <c r="J194" s="1"/>
      <c r="K194" s="1"/>
      <c r="L194" s="326"/>
      <c r="M194" s="1"/>
      <c r="N194" s="1"/>
      <c r="O194" s="326"/>
      <c r="P194" s="1"/>
      <c r="Q194" s="1"/>
      <c r="R194" s="326"/>
    </row>
    <row r="195" spans="2:18" s="19" customFormat="1" ht="10.15" customHeight="1" x14ac:dyDescent="0.25">
      <c r="C195" s="1"/>
      <c r="D195" s="1"/>
      <c r="E195" s="1"/>
      <c r="F195" s="1"/>
      <c r="G195" s="326"/>
      <c r="H195" s="1"/>
      <c r="I195" s="1"/>
      <c r="J195" s="1"/>
      <c r="K195" s="1"/>
      <c r="L195" s="326"/>
      <c r="M195" s="1"/>
      <c r="N195" s="1"/>
      <c r="O195" s="326"/>
      <c r="P195" s="1"/>
      <c r="Q195" s="1"/>
      <c r="R195" s="326"/>
    </row>
    <row r="196" spans="2:18" s="19" customFormat="1" hidden="1" x14ac:dyDescent="0.25">
      <c r="C196" s="1"/>
      <c r="D196" s="1"/>
      <c r="E196" s="1"/>
      <c r="F196" s="1"/>
      <c r="G196" s="326"/>
      <c r="H196" s="1"/>
      <c r="I196" s="1"/>
      <c r="J196" s="1"/>
      <c r="K196" s="1"/>
      <c r="L196" s="326"/>
      <c r="M196" s="1"/>
      <c r="N196" s="1"/>
      <c r="O196" s="326"/>
      <c r="P196" s="1"/>
      <c r="Q196" s="1"/>
      <c r="R196" s="326"/>
    </row>
    <row r="197" spans="2:18" s="19" customFormat="1" hidden="1" x14ac:dyDescent="0.25">
      <c r="C197" s="1"/>
      <c r="D197" s="1"/>
      <c r="E197" s="1"/>
      <c r="F197" s="1"/>
      <c r="G197" s="326"/>
      <c r="H197" s="1"/>
      <c r="I197" s="1"/>
      <c r="J197" s="1"/>
      <c r="K197" s="1"/>
      <c r="L197" s="326"/>
      <c r="M197" s="1"/>
      <c r="N197" s="1"/>
      <c r="O197" s="326"/>
      <c r="P197" s="1"/>
      <c r="Q197" s="1"/>
      <c r="R197" s="326"/>
    </row>
    <row r="198" spans="2:18" s="19" customFormat="1" x14ac:dyDescent="0.25">
      <c r="C198" s="78"/>
      <c r="D198" s="78"/>
      <c r="E198" s="138"/>
      <c r="F198" s="138"/>
      <c r="G198" s="325"/>
      <c r="H198" s="241"/>
      <c r="I198" s="241"/>
      <c r="J198" s="153"/>
      <c r="K198" s="241"/>
      <c r="L198" s="325"/>
      <c r="M198" s="97"/>
      <c r="N198" s="97"/>
      <c r="O198" s="325"/>
      <c r="P198" s="138"/>
      <c r="Q198" s="138"/>
      <c r="R198" s="325"/>
    </row>
    <row r="199" spans="2:18" s="19" customFormat="1" ht="23.25" x14ac:dyDescent="0.25">
      <c r="C199" s="491" t="s">
        <v>111</v>
      </c>
      <c r="D199" s="491"/>
      <c r="E199" s="491"/>
      <c r="F199" s="491"/>
      <c r="G199" s="492"/>
      <c r="H199" s="491"/>
      <c r="I199" s="491"/>
      <c r="J199" s="491"/>
      <c r="K199" s="491"/>
      <c r="L199" s="492"/>
      <c r="M199" s="491"/>
      <c r="N199" s="491"/>
      <c r="O199" s="492"/>
      <c r="P199" s="491"/>
      <c r="Q199" s="491"/>
      <c r="R199" s="492"/>
    </row>
    <row r="200" spans="2:18" s="19" customFormat="1" x14ac:dyDescent="0.25">
      <c r="C200" s="493" t="s">
        <v>252</v>
      </c>
      <c r="D200" s="493"/>
      <c r="E200" s="493"/>
      <c r="F200" s="493"/>
      <c r="G200" s="494"/>
      <c r="H200" s="493"/>
      <c r="I200" s="493"/>
      <c r="J200" s="493"/>
      <c r="K200" s="493"/>
      <c r="L200" s="494"/>
      <c r="M200" s="493"/>
      <c r="N200" s="493"/>
      <c r="O200" s="494"/>
      <c r="P200" s="493"/>
      <c r="Q200" s="493"/>
      <c r="R200" s="494"/>
    </row>
    <row r="201" spans="2:18" s="19" customFormat="1" x14ac:dyDescent="0.25">
      <c r="C201" s="493" t="str">
        <f>'HOME PAGE'!H7</f>
        <v>YTD ENDING 12-28-2025</v>
      </c>
      <c r="D201" s="493"/>
      <c r="E201" s="493"/>
      <c r="F201" s="493"/>
      <c r="G201" s="495"/>
      <c r="H201" s="493"/>
      <c r="I201" s="493"/>
      <c r="J201" s="493"/>
      <c r="K201" s="493"/>
      <c r="L201" s="495"/>
      <c r="M201" s="493"/>
      <c r="N201" s="493"/>
      <c r="O201" s="495"/>
      <c r="P201" s="493"/>
      <c r="Q201" s="493"/>
      <c r="R201" s="495"/>
    </row>
    <row r="202" spans="2:18" s="19" customFormat="1" ht="15.75" thickBot="1" x14ac:dyDescent="0.3">
      <c r="C202" s="1"/>
      <c r="D202" s="1"/>
      <c r="E202" s="100"/>
      <c r="F202" s="100"/>
      <c r="G202" s="326"/>
      <c r="H202" s="100"/>
      <c r="I202" s="100"/>
      <c r="J202" s="96"/>
      <c r="K202" s="100"/>
      <c r="L202" s="326"/>
      <c r="M202" s="96"/>
      <c r="N202" s="96"/>
      <c r="O202" s="326"/>
      <c r="P202" s="100"/>
      <c r="Q202" s="100"/>
      <c r="R202" s="328"/>
    </row>
    <row r="203" spans="2:18" s="19" customFormat="1" x14ac:dyDescent="0.25">
      <c r="B203" s="1"/>
      <c r="C203" s="1"/>
      <c r="D203" s="22"/>
      <c r="E203" s="496" t="s">
        <v>48</v>
      </c>
      <c r="F203" s="497"/>
      <c r="G203" s="498"/>
      <c r="H203" s="497" t="s">
        <v>17</v>
      </c>
      <c r="I203" s="497"/>
      <c r="J203" s="499" t="s">
        <v>18</v>
      </c>
      <c r="K203" s="500"/>
      <c r="L203" s="498"/>
      <c r="M203" s="501" t="s">
        <v>19</v>
      </c>
      <c r="N203" s="501"/>
      <c r="O203" s="502"/>
      <c r="P203" s="496" t="s">
        <v>20</v>
      </c>
      <c r="Q203" s="497"/>
      <c r="R203" s="498"/>
    </row>
    <row r="204" spans="2:18" s="19" customFormat="1" ht="30.75" thickBot="1" x14ac:dyDescent="0.3">
      <c r="B204" s="2"/>
      <c r="C204" s="2"/>
      <c r="D204" s="23"/>
      <c r="E204" s="130" t="s">
        <v>16</v>
      </c>
      <c r="F204" s="139" t="s">
        <v>22</v>
      </c>
      <c r="G204" s="309" t="s">
        <v>23</v>
      </c>
      <c r="H204" s="108" t="s">
        <v>16</v>
      </c>
      <c r="I204" s="300" t="s">
        <v>22</v>
      </c>
      <c r="J204" s="98" t="s">
        <v>16</v>
      </c>
      <c r="K204" s="99" t="s">
        <v>22</v>
      </c>
      <c r="L204" s="309" t="s">
        <v>23</v>
      </c>
      <c r="M204" s="248" t="s">
        <v>16</v>
      </c>
      <c r="N204" s="155" t="s">
        <v>22</v>
      </c>
      <c r="O204" s="330" t="s">
        <v>23</v>
      </c>
      <c r="P204" s="103" t="s">
        <v>16</v>
      </c>
      <c r="Q204" s="99" t="s">
        <v>22</v>
      </c>
      <c r="R204" s="309" t="s">
        <v>23</v>
      </c>
    </row>
    <row r="205" spans="2:18" s="19" customFormat="1" x14ac:dyDescent="0.25">
      <c r="B205" s="464" t="s">
        <v>46</v>
      </c>
      <c r="C205" s="467" t="s">
        <v>355</v>
      </c>
      <c r="D205" s="127" t="s">
        <v>281</v>
      </c>
      <c r="E205" s="115">
        <f>'Segment Data'!E58</f>
        <v>121506.32814606804</v>
      </c>
      <c r="F205" s="93">
        <f>'Segment Data'!F58</f>
        <v>31292.893448906791</v>
      </c>
      <c r="G205" s="310">
        <f>'Segment Data'!G58</f>
        <v>0.34687620035701272</v>
      </c>
      <c r="H205" s="109">
        <f>'Segment Data'!H58</f>
        <v>3.8927217073733977E-3</v>
      </c>
      <c r="I205" s="262">
        <f>'Segment Data'!I58</f>
        <v>1.0234708256261758E-3</v>
      </c>
      <c r="J205" s="115">
        <f>'Segment Data'!J58</f>
        <v>17.663163645793581</v>
      </c>
      <c r="K205" s="93">
        <f>'Segment Data'!K58</f>
        <v>5.4958703749126805</v>
      </c>
      <c r="L205" s="310">
        <f>'Segment Data'!L58</f>
        <v>0.45169211036159929</v>
      </c>
      <c r="M205" s="109">
        <f>'Segment Data'!M58</f>
        <v>2146186.1580434944</v>
      </c>
      <c r="N205" s="93">
        <f>'Segment Data'!N58</f>
        <v>1048532.8411096707</v>
      </c>
      <c r="O205" s="331">
        <f>'Segment Data'!O58</f>
        <v>0.95524955369208397</v>
      </c>
      <c r="P205" s="115">
        <f>'Segment Data'!P58</f>
        <v>459954.86656081676</v>
      </c>
      <c r="Q205" s="93">
        <f>'Segment Data'!Q58</f>
        <v>184376.89696061611</v>
      </c>
      <c r="R205" s="310">
        <f>'Segment Data'!R58</f>
        <v>0.66905528489125587</v>
      </c>
    </row>
    <row r="206" spans="2:18" s="19" customFormat="1" x14ac:dyDescent="0.25">
      <c r="B206" s="465"/>
      <c r="C206" s="468"/>
      <c r="D206" s="128" t="s">
        <v>283</v>
      </c>
      <c r="E206" s="117">
        <f>'Segment Data'!E59</f>
        <v>146548921.24232891</v>
      </c>
      <c r="F206" s="92">
        <f>'Segment Data'!F59</f>
        <v>-1361481.5933486521</v>
      </c>
      <c r="G206" s="311">
        <f>'Segment Data'!G59</f>
        <v>-9.2047723976602432E-3</v>
      </c>
      <c r="H206" s="110">
        <f>'Segment Data'!H59</f>
        <v>4.6950161001192994</v>
      </c>
      <c r="I206" s="263">
        <f>'Segment Data'!I59</f>
        <v>-9.2949061127800547E-3</v>
      </c>
      <c r="J206" s="117">
        <f>'Segment Data'!J59</f>
        <v>8.3333455796287534</v>
      </c>
      <c r="K206" s="92">
        <f>'Segment Data'!K59</f>
        <v>1.7495976040589056E-2</v>
      </c>
      <c r="L206" s="311">
        <f>'Segment Data'!L59</f>
        <v>2.1039312727637359E-3</v>
      </c>
      <c r="M206" s="110">
        <f>'Segment Data'!M59</f>
        <v>1221242805.0341239</v>
      </c>
      <c r="N206" s="92">
        <f>'Segment Data'!N59</f>
        <v>-8757859.753510952</v>
      </c>
      <c r="O206" s="332">
        <f>'Segment Data'!O59</f>
        <v>-7.1202073334025685E-3</v>
      </c>
      <c r="P206" s="117">
        <f>'Segment Data'!P59</f>
        <v>427267963.82390028</v>
      </c>
      <c r="Q206" s="92">
        <f>'Segment Data'!Q59</f>
        <v>-1471068.2768747807</v>
      </c>
      <c r="R206" s="311">
        <f>'Segment Data'!R59</f>
        <v>-3.4311508090754056E-3</v>
      </c>
    </row>
    <row r="207" spans="2:18" s="19" customFormat="1" ht="15.75" thickBot="1" x14ac:dyDescent="0.3">
      <c r="B207" s="465"/>
      <c r="C207" s="519"/>
      <c r="D207" s="302" t="s">
        <v>286</v>
      </c>
      <c r="E207" s="253">
        <f>'Segment Data'!E60</f>
        <v>13045311.589508792</v>
      </c>
      <c r="F207" s="254">
        <f>'Segment Data'!F60</f>
        <v>-760416.62225029804</v>
      </c>
      <c r="G207" s="314">
        <f>'Segment Data'!G60</f>
        <v>-5.507979083657534E-2</v>
      </c>
      <c r="H207" s="279">
        <f>'Segment Data'!H60</f>
        <v>0.41793516748266535</v>
      </c>
      <c r="I207" s="278">
        <f>'Segment Data'!I60</f>
        <v>-2.1157945175406867E-2</v>
      </c>
      <c r="J207" s="253">
        <f>'Segment Data'!J60</f>
        <v>13.304303370220971</v>
      </c>
      <c r="K207" s="254">
        <f>'Segment Data'!K60</f>
        <v>0.25157873180574164</v>
      </c>
      <c r="L207" s="314">
        <f>'Segment Data'!L60</f>
        <v>1.9274039618159489E-2</v>
      </c>
      <c r="M207" s="279">
        <f>'Segment Data'!M60</f>
        <v>173558782.94588453</v>
      </c>
      <c r="N207" s="254">
        <f>'Segment Data'!N60</f>
        <v>-6643585.8350075781</v>
      </c>
      <c r="O207" s="335">
        <f>'Segment Data'!O60</f>
        <v>-3.6867361289159899E-2</v>
      </c>
      <c r="P207" s="253">
        <f>'Segment Data'!P60</f>
        <v>48448687.693127058</v>
      </c>
      <c r="Q207" s="254">
        <f>'Segment Data'!Q60</f>
        <v>-2862416.2530545369</v>
      </c>
      <c r="R207" s="314">
        <f>'Segment Data'!R60</f>
        <v>-5.5785512938034312E-2</v>
      </c>
    </row>
    <row r="208" spans="2:18" s="19" customFormat="1" x14ac:dyDescent="0.25">
      <c r="B208" s="465"/>
      <c r="C208" s="511" t="s">
        <v>354</v>
      </c>
      <c r="D208" s="127" t="s">
        <v>280</v>
      </c>
      <c r="E208" s="115">
        <f>'Segment Data'!E61</f>
        <v>601446.1032882171</v>
      </c>
      <c r="F208" s="93">
        <f>'Segment Data'!F61</f>
        <v>-411534.28057690873</v>
      </c>
      <c r="G208" s="310">
        <f>'Segment Data'!G61</f>
        <v>-0.40626085868184275</v>
      </c>
      <c r="H208" s="109">
        <f>'Segment Data'!H61</f>
        <v>1.9268644998231305E-2</v>
      </c>
      <c r="I208" s="262">
        <f>'Segment Data'!I61</f>
        <v>-1.2949337493561683E-2</v>
      </c>
      <c r="J208" s="115">
        <f>'Segment Data'!J61</f>
        <v>29.355859573600078</v>
      </c>
      <c r="K208" s="93">
        <f>'Segment Data'!K61</f>
        <v>-0.23513616705060159</v>
      </c>
      <c r="L208" s="310">
        <f>'Segment Data'!L61</f>
        <v>-7.9462066471654037E-3</v>
      </c>
      <c r="M208" s="109">
        <f>'Segment Data'!M61</f>
        <v>17655967.349217869</v>
      </c>
      <c r="N208" s="93">
        <f>'Segment Data'!N61</f>
        <v>-12319130.875097759</v>
      </c>
      <c r="O208" s="331">
        <f>'Segment Data'!O61</f>
        <v>-0.4109788325932674</v>
      </c>
      <c r="P208" s="115">
        <f>'Segment Data'!P61</f>
        <v>3736997.0304539199</v>
      </c>
      <c r="Q208" s="93">
        <f>'Segment Data'!Q61</f>
        <v>-2993834.2547443942</v>
      </c>
      <c r="R208" s="310">
        <f>'Segment Data'!R61</f>
        <v>-0.44479413134720774</v>
      </c>
    </row>
    <row r="209" spans="2:18" s="19" customFormat="1" x14ac:dyDescent="0.25">
      <c r="B209" s="465"/>
      <c r="C209" s="471"/>
      <c r="D209" s="128" t="s">
        <v>282</v>
      </c>
      <c r="E209" s="117">
        <f>'Segment Data'!E62</f>
        <v>14479241.80886328</v>
      </c>
      <c r="F209" s="92">
        <f>'Segment Data'!F62</f>
        <v>-1678317.3060635552</v>
      </c>
      <c r="G209" s="311">
        <f>'Segment Data'!G62</f>
        <v>-0.103871958265842</v>
      </c>
      <c r="H209" s="110">
        <f>'Segment Data'!H62</f>
        <v>0.46387426692635586</v>
      </c>
      <c r="I209" s="263">
        <f>'Segment Data'!I62</f>
        <v>-5.0019155855001773E-2</v>
      </c>
      <c r="J209" s="117">
        <f>'Segment Data'!J62</f>
        <v>9.213375410498946</v>
      </c>
      <c r="K209" s="92">
        <f>'Segment Data'!K62</f>
        <v>-6.0988748045343044E-3</v>
      </c>
      <c r="L209" s="311">
        <f>'Segment Data'!L62</f>
        <v>-6.6152088674474195E-4</v>
      </c>
      <c r="M209" s="110">
        <f>'Segment Data'!M62</f>
        <v>133402690.44444923</v>
      </c>
      <c r="N209" s="92">
        <f>'Segment Data'!N62</f>
        <v>-15561510.328889593</v>
      </c>
      <c r="O209" s="332">
        <f>'Segment Data'!O62</f>
        <v>-0.1044647656826468</v>
      </c>
      <c r="P209" s="117">
        <f>'Segment Data'!P62</f>
        <v>30331542.280618366</v>
      </c>
      <c r="Q209" s="92">
        <f>'Segment Data'!Q62</f>
        <v>-3121608.949778378</v>
      </c>
      <c r="R209" s="311">
        <f>'Segment Data'!R62</f>
        <v>-9.3312852002473565E-2</v>
      </c>
    </row>
    <row r="210" spans="2:18" s="19" customFormat="1" x14ac:dyDescent="0.25">
      <c r="B210" s="465"/>
      <c r="C210" s="471"/>
      <c r="D210" s="128" t="s">
        <v>284</v>
      </c>
      <c r="E210" s="117">
        <f>'Segment Data'!E63</f>
        <v>2580383148.4763193</v>
      </c>
      <c r="F210" s="92">
        <f>'Segment Data'!F63</f>
        <v>-1648451.8577980995</v>
      </c>
      <c r="G210" s="311">
        <f>'Segment Data'!G63</f>
        <v>-6.3843210036034739E-4</v>
      </c>
      <c r="H210" s="110">
        <f>'Segment Data'!H63</f>
        <v>82.668233405416501</v>
      </c>
      <c r="I210" s="263">
        <f>'Segment Data'!I63</f>
        <v>0.54635797935006281</v>
      </c>
      <c r="J210" s="117">
        <f>'Segment Data'!J63</f>
        <v>6.5313480625941356</v>
      </c>
      <c r="K210" s="92">
        <f>'Segment Data'!K63</f>
        <v>1.2226032181458457E-2</v>
      </c>
      <c r="L210" s="311">
        <f>'Segment Data'!L63</f>
        <v>1.8754108489490138E-3</v>
      </c>
      <c r="M210" s="110">
        <f>'Segment Data'!M63</f>
        <v>16853380477.551363</v>
      </c>
      <c r="N210" s="92">
        <f>'Segment Data'!N63</f>
        <v>20801388.591518402</v>
      </c>
      <c r="O210" s="332">
        <f>'Segment Data'!O63</f>
        <v>1.2357814261013407E-3</v>
      </c>
      <c r="P210" s="117">
        <f>'Segment Data'!P63</f>
        <v>4288468320.9328575</v>
      </c>
      <c r="Q210" s="92">
        <f>'Segment Data'!Q63</f>
        <v>3739567.2169027328</v>
      </c>
      <c r="R210" s="311">
        <f>'Segment Data'!R63</f>
        <v>8.7276638309007829E-4</v>
      </c>
    </row>
    <row r="211" spans="2:18" s="19" customFormat="1" ht="15.75" thickBot="1" x14ac:dyDescent="0.3">
      <c r="B211" s="510"/>
      <c r="C211" s="512"/>
      <c r="D211" s="129" t="s">
        <v>285</v>
      </c>
      <c r="E211" s="119">
        <f>'Segment Data'!E64</f>
        <v>367012949.20193982</v>
      </c>
      <c r="F211" s="94">
        <f>'Segment Data'!F64</f>
        <v>-16922715.088353097</v>
      </c>
      <c r="G211" s="312">
        <f>'Segment Data'!G64</f>
        <v>-4.4076955235807083E-2</v>
      </c>
      <c r="H211" s="111">
        <f>'Segment Data'!H64</f>
        <v>11.758064753039397</v>
      </c>
      <c r="I211" s="264">
        <f>'Segment Data'!I64</f>
        <v>-0.45306263610314801</v>
      </c>
      <c r="J211" s="119">
        <f>'Segment Data'!J64</f>
        <v>5.5905787803982161</v>
      </c>
      <c r="K211" s="94">
        <f>'Segment Data'!K64</f>
        <v>-8.2155967865773505E-3</v>
      </c>
      <c r="L211" s="312">
        <f>'Segment Data'!L64</f>
        <v>-1.4673867681328113E-3</v>
      </c>
      <c r="M211" s="111">
        <f>'Segment Data'!M64</f>
        <v>2051814805.939733</v>
      </c>
      <c r="N211" s="94">
        <f>'Segment Data'!N64</f>
        <v>-97762032.489467621</v>
      </c>
      <c r="O211" s="333">
        <f>'Segment Data'!O64</f>
        <v>-4.5479664063047424E-2</v>
      </c>
      <c r="P211" s="119">
        <f>'Segment Data'!P64</f>
        <v>440052867.12751645</v>
      </c>
      <c r="Q211" s="94">
        <f>'Segment Data'!Q64</f>
        <v>-18814822.944303989</v>
      </c>
      <c r="R211" s="312">
        <f>'Segment Data'!R64</f>
        <v>-4.1002718978447046E-2</v>
      </c>
    </row>
    <row r="212" spans="2:18" s="19" customFormat="1" x14ac:dyDescent="0.25">
      <c r="B212" s="473" t="s">
        <v>47</v>
      </c>
      <c r="C212" s="480"/>
      <c r="D212" s="260" t="str">
        <f>_xlfn.XLOOKUP('TOTAL U.S. FOOD'!E212,'Form Data'!E:E,'Form Data'!D:D,"NOT FOUND",0)</f>
        <v>SHREDDED</v>
      </c>
      <c r="E212" s="95">
        <f>'Form Data'!E122</f>
        <v>833867168.87200463</v>
      </c>
      <c r="F212" s="244">
        <f>'Form Data'!F122</f>
        <v>-15804729.775663972</v>
      </c>
      <c r="G212" s="355">
        <f>'Form Data'!G122</f>
        <v>-1.8600979743850138E-2</v>
      </c>
      <c r="H212" s="161">
        <f>'Form Data'!H122</f>
        <v>26.714763575374274</v>
      </c>
      <c r="I212" s="285">
        <f>'Form Data'!I122</f>
        <v>-0.30916975090416798</v>
      </c>
      <c r="J212" s="95">
        <f>'Form Data'!J122</f>
        <v>5.0889114459826965</v>
      </c>
      <c r="K212" s="244">
        <f>'Form Data'!K122</f>
        <v>-2.9205113471443944E-2</v>
      </c>
      <c r="L212" s="355">
        <f>'Form Data'!L122</f>
        <v>-5.7062228130573761E-3</v>
      </c>
      <c r="M212" s="161">
        <f>'Form Data'!M122</f>
        <v>4243476180.1019306</v>
      </c>
      <c r="N212" s="244">
        <f>'Form Data'!N122</f>
        <v>-105243634.4695425</v>
      </c>
      <c r="O212" s="351">
        <f>'Form Data'!O122</f>
        <v>-2.4201061221947984E-2</v>
      </c>
      <c r="P212" s="95">
        <f>'Form Data'!P122</f>
        <v>1275768102.050916</v>
      </c>
      <c r="Q212" s="244">
        <f>'Form Data'!Q122</f>
        <v>-17287462.074754</v>
      </c>
      <c r="R212" s="355">
        <f>'Form Data'!R122</f>
        <v>-1.3369465747934293E-2</v>
      </c>
    </row>
    <row r="213" spans="2:18" s="19" customFormat="1" x14ac:dyDescent="0.25">
      <c r="B213" s="475"/>
      <c r="C213" s="476"/>
      <c r="D213" s="88" t="str">
        <f>_xlfn.XLOOKUP('TOTAL U.S. FOOD'!E213,'Form Data'!E:E,'Form Data'!D:D,"NOT FOUND",0)</f>
        <v>CHUNK</v>
      </c>
      <c r="E213" s="123">
        <f>'Form Data'!E123</f>
        <v>465311877.85147184</v>
      </c>
      <c r="F213" s="105">
        <f>'Form Data'!F123</f>
        <v>20165147.344785035</v>
      </c>
      <c r="G213" s="316">
        <f>'Form Data'!G123</f>
        <v>4.5300001017264849E-2</v>
      </c>
      <c r="H213" s="113">
        <f>'Form Data'!H123</f>
        <v>14.907286519543458</v>
      </c>
      <c r="I213" s="266">
        <f>'Form Data'!I123</f>
        <v>0.74933262608200835</v>
      </c>
      <c r="J213" s="123">
        <f>'Form Data'!J123</f>
        <v>6.7107956722796223</v>
      </c>
      <c r="K213" s="105">
        <f>'Form Data'!K123</f>
        <v>4.0741713074027963E-2</v>
      </c>
      <c r="L213" s="316">
        <f>'Form Data'!L123</f>
        <v>6.1081534457151998E-3</v>
      </c>
      <c r="M213" s="113">
        <f>'Form Data'!M123</f>
        <v>3122612936.1459613</v>
      </c>
      <c r="N213" s="105">
        <f>'Form Data'!N123</f>
        <v>153460223.90240908</v>
      </c>
      <c r="O213" s="337">
        <f>'Form Data'!O123</f>
        <v>5.168485382028444E-2</v>
      </c>
      <c r="P213" s="123">
        <f>'Form Data'!P123</f>
        <v>747790121.05119836</v>
      </c>
      <c r="Q213" s="105">
        <f>'Form Data'!Q123</f>
        <v>30068290.892475367</v>
      </c>
      <c r="R213" s="316">
        <f>'Form Data'!R123</f>
        <v>4.189407320357779E-2</v>
      </c>
    </row>
    <row r="214" spans="2:18" s="19" customFormat="1" x14ac:dyDescent="0.25">
      <c r="B214" s="475"/>
      <c r="C214" s="476"/>
      <c r="D214" s="88" t="str">
        <f>_xlfn.XLOOKUP('TOTAL U.S. FOOD'!E214,'Form Data'!E:E,'Form Data'!D:D,"NOT FOUND",0)</f>
        <v>SLICED</v>
      </c>
      <c r="E214" s="123">
        <f>'Form Data'!E124</f>
        <v>371015707.79618555</v>
      </c>
      <c r="F214" s="105">
        <f>'Form Data'!F124</f>
        <v>649053.75800961256</v>
      </c>
      <c r="G214" s="316">
        <f>'Form Data'!G124</f>
        <v>1.7524627310068542E-3</v>
      </c>
      <c r="H214" s="113">
        <f>'Form Data'!H124</f>
        <v>11.886301903375013</v>
      </c>
      <c r="I214" s="266">
        <f>'Form Data'!I124</f>
        <v>0.10673877914508978</v>
      </c>
      <c r="J214" s="123">
        <f>'Form Data'!J124</f>
        <v>6.4827934456477285</v>
      </c>
      <c r="K214" s="105">
        <f>'Form Data'!K124</f>
        <v>-1.3969294370919982E-2</v>
      </c>
      <c r="L214" s="316">
        <f>'Form Data'!L124</f>
        <v>-2.1501930930726714E-3</v>
      </c>
      <c r="M214" s="113">
        <f>'Form Data'!M124</f>
        <v>2405218198.7334647</v>
      </c>
      <c r="N214" s="105">
        <f>'Form Data'!N124</f>
        <v>-966079.36713409424</v>
      </c>
      <c r="O214" s="337">
        <f>'Form Data'!O124</f>
        <v>-4.0149849532584471E-4</v>
      </c>
      <c r="P214" s="123">
        <f>'Form Data'!P124</f>
        <v>728384942.12234259</v>
      </c>
      <c r="Q214" s="105">
        <f>'Form Data'!Q124</f>
        <v>4921114.7779778242</v>
      </c>
      <c r="R214" s="316">
        <f>'Form Data'!R124</f>
        <v>6.8021573325122179E-3</v>
      </c>
    </row>
    <row r="215" spans="2:18" s="19" customFormat="1" x14ac:dyDescent="0.25">
      <c r="B215" s="475"/>
      <c r="C215" s="476"/>
      <c r="D215" s="88" t="str">
        <f>_xlfn.XLOOKUP('TOTAL U.S. FOOD'!E215,'Form Data'!E:E,'Form Data'!D:D,"NOT FOUND",0)</f>
        <v>CREAM CHEESE</v>
      </c>
      <c r="E215" s="123">
        <f>'Form Data'!E125</f>
        <v>296697395.39238644</v>
      </c>
      <c r="F215" s="105">
        <f>'Form Data'!F125</f>
        <v>-2807869.2533191442</v>
      </c>
      <c r="G215" s="316">
        <f>'Form Data'!G125</f>
        <v>-9.3750246982825594E-3</v>
      </c>
      <c r="H215" s="113">
        <f>'Form Data'!H125</f>
        <v>9.5053517721041061</v>
      </c>
      <c r="I215" s="266">
        <f>'Form Data'!I125</f>
        <v>-2.0454972283904027E-2</v>
      </c>
      <c r="J215" s="123">
        <f>'Form Data'!J125</f>
        <v>6.1114361342094972</v>
      </c>
      <c r="K215" s="105">
        <f>'Form Data'!K125</f>
        <v>-0.14339551384492566</v>
      </c>
      <c r="L215" s="316">
        <f>'Form Data'!L125</f>
        <v>-2.29255592977517E-2</v>
      </c>
      <c r="M215" s="113">
        <f>'Form Data'!M125</f>
        <v>1813247183.1268728</v>
      </c>
      <c r="N215" s="105">
        <f>'Form Data'!N125</f>
        <v>-60107824.938001871</v>
      </c>
      <c r="O215" s="337">
        <f>'Form Data'!O125</f>
        <v>-3.2085656311395906E-2</v>
      </c>
      <c r="P215" s="123">
        <f>'Form Data'!P125</f>
        <v>512627349.91902792</v>
      </c>
      <c r="Q215" s="105">
        <f>'Form Data'!Q125</f>
        <v>-6269059.9239987135</v>
      </c>
      <c r="R215" s="316">
        <f>'Form Data'!R125</f>
        <v>-1.2081524953882782E-2</v>
      </c>
    </row>
    <row r="216" spans="2:18" s="19" customFormat="1" x14ac:dyDescent="0.25">
      <c r="B216" s="475"/>
      <c r="C216" s="476"/>
      <c r="D216" s="88" t="str">
        <f>_xlfn.XLOOKUP('TOTAL U.S. FOOD'!E216,'Form Data'!E:E,'Form Data'!D:D,"NOT FOUND",0)</f>
        <v>STRING AND STICK</v>
      </c>
      <c r="E216" s="123">
        <f>'Form Data'!E126</f>
        <v>137913547.36346292</v>
      </c>
      <c r="F216" s="105">
        <f>'Form Data'!F126</f>
        <v>-1164569.224193275</v>
      </c>
      <c r="G216" s="316">
        <f>'Form Data'!G126</f>
        <v>-8.3734900411833423E-3</v>
      </c>
      <c r="H216" s="113">
        <f>'Form Data'!H126</f>
        <v>4.4183629589830078</v>
      </c>
      <c r="I216" s="266">
        <f>'Form Data'!I126</f>
        <v>-5.0359503973096409E-3</v>
      </c>
      <c r="J216" s="123">
        <f>'Form Data'!J126</f>
        <v>6.457233437179366</v>
      </c>
      <c r="K216" s="105">
        <f>'Form Data'!K126</f>
        <v>0.12761357415525421</v>
      </c>
      <c r="L216" s="316">
        <f>'Form Data'!L126</f>
        <v>2.0161333052674681E-2</v>
      </c>
      <c r="M216" s="113">
        <f>'Form Data'!M126</f>
        <v>890539969.47537303</v>
      </c>
      <c r="N216" s="105">
        <f>'Form Data'!N126</f>
        <v>10228360.21016109</v>
      </c>
      <c r="O216" s="337">
        <f>'Form Data'!O126</f>
        <v>1.1619022289957768E-2</v>
      </c>
      <c r="P216" s="123">
        <f>'Form Data'!P126</f>
        <v>175521271.58323222</v>
      </c>
      <c r="Q216" s="105">
        <f>'Form Data'!Q126</f>
        <v>-3322079.5522001386</v>
      </c>
      <c r="R216" s="316">
        <f>'Form Data'!R126</f>
        <v>-1.8575359559687706E-2</v>
      </c>
    </row>
    <row r="217" spans="2:18" s="19" customFormat="1" x14ac:dyDescent="0.25">
      <c r="B217" s="475"/>
      <c r="C217" s="476"/>
      <c r="D217" s="88" t="str">
        <f>_xlfn.XLOOKUP('TOTAL U.S. FOOD'!E217,'Form Data'!E:E,'Form Data'!D:D,"NOT FOUND",0)</f>
        <v>UNKNOWN</v>
      </c>
      <c r="E217" s="123">
        <f>'Form Data'!E127</f>
        <v>88176336.173959345</v>
      </c>
      <c r="F217" s="105">
        <f>'Form Data'!F127</f>
        <v>-8141269.1640298963</v>
      </c>
      <c r="G217" s="316">
        <f>'Form Data'!G127</f>
        <v>-8.4525244740681349E-2</v>
      </c>
      <c r="H217" s="113">
        <f>'Form Data'!H127</f>
        <v>2.8249223158846095</v>
      </c>
      <c r="I217" s="266">
        <f>'Form Data'!I127</f>
        <v>-0.23847256506101999</v>
      </c>
      <c r="J217" s="123">
        <f>'Form Data'!J127</f>
        <v>11.618081068912403</v>
      </c>
      <c r="K217" s="105">
        <f>'Form Data'!K127</f>
        <v>0.34015212266953654</v>
      </c>
      <c r="L217" s="316">
        <f>'Form Data'!L127</f>
        <v>3.0160867681548478E-2</v>
      </c>
      <c r="M217" s="113">
        <f>'Form Data'!M127</f>
        <v>1024439822.0287329</v>
      </c>
      <c r="N217" s="105">
        <f>'Form Data'!N127</f>
        <v>-61823287.245372415</v>
      </c>
      <c r="O217" s="337">
        <f>'Form Data'!O127</f>
        <v>-5.6913731781507146E-2</v>
      </c>
      <c r="P217" s="123">
        <f>'Form Data'!P127</f>
        <v>166817433.66624191</v>
      </c>
      <c r="Q217" s="105">
        <f>'Form Data'!Q127</f>
        <v>-14484911.294476122</v>
      </c>
      <c r="R217" s="316">
        <f>'Form Data'!R127</f>
        <v>-7.989367869243226E-2</v>
      </c>
    </row>
    <row r="218" spans="2:18" s="19" customFormat="1" x14ac:dyDescent="0.25">
      <c r="B218" s="475"/>
      <c r="C218" s="476"/>
      <c r="D218" s="88" t="str">
        <f>_xlfn.XLOOKUP('TOTAL U.S. FOOD'!E218,'Form Data'!E:E,'Form Data'!D:D,"NOT FOUND",0)</f>
        <v>RICOTTA</v>
      </c>
      <c r="E218" s="123">
        <f>'Form Data'!E128</f>
        <v>75836477.690550566</v>
      </c>
      <c r="F218" s="105">
        <f>'Form Data'!F128</f>
        <v>1047795.5537590235</v>
      </c>
      <c r="G218" s="316">
        <f>'Form Data'!G128</f>
        <v>1.401008179075228E-2</v>
      </c>
      <c r="H218" s="113">
        <f>'Form Data'!H128</f>
        <v>2.4295878858413</v>
      </c>
      <c r="I218" s="266">
        <f>'Form Data'!I128</f>
        <v>5.09234121290012E-2</v>
      </c>
      <c r="J218" s="123">
        <f>'Form Data'!J128</f>
        <v>3.3849963525146793</v>
      </c>
      <c r="K218" s="105">
        <f>'Form Data'!K128</f>
        <v>6.621037250381967E-2</v>
      </c>
      <c r="L218" s="316">
        <f>'Form Data'!L128</f>
        <v>1.9950178439527764E-2</v>
      </c>
      <c r="M218" s="113">
        <f>'Form Data'!M128</f>
        <v>256706200.37007451</v>
      </c>
      <c r="N218" s="105">
        <f>'Form Data'!N128</f>
        <v>8498570.6310021281</v>
      </c>
      <c r="O218" s="337">
        <f>'Form Data'!O128</f>
        <v>3.4239763861957942E-2</v>
      </c>
      <c r="P218" s="123">
        <f>'Form Data'!P128</f>
        <v>59415246.756482564</v>
      </c>
      <c r="Q218" s="105">
        <f>'Form Data'!Q128</f>
        <v>1373301.2249121591</v>
      </c>
      <c r="R218" s="316">
        <f>'Form Data'!R128</f>
        <v>2.3660496083219466E-2</v>
      </c>
    </row>
    <row r="219" spans="2:18" s="19" customFormat="1" x14ac:dyDescent="0.25">
      <c r="B219" s="475"/>
      <c r="C219" s="476"/>
      <c r="D219" s="88" t="str">
        <f>_xlfn.XLOOKUP('TOTAL U.S. FOOD'!E219,'Form Data'!E:E,'Form Data'!D:D,"NOT FOUND",0)</f>
        <v>GRATED</v>
      </c>
      <c r="E219" s="123">
        <f>'Form Data'!E129</f>
        <v>60312747.139677212</v>
      </c>
      <c r="F219" s="105">
        <f>'Form Data'!F129</f>
        <v>-614281.01763746142</v>
      </c>
      <c r="G219" s="316">
        <f>'Form Data'!G129</f>
        <v>-1.0082241596477953E-2</v>
      </c>
      <c r="H219" s="113">
        <f>'Form Data'!H129</f>
        <v>1.9322511313131299</v>
      </c>
      <c r="I219" s="266">
        <f>'Form Data'!I129</f>
        <v>-5.5415028932017663E-3</v>
      </c>
      <c r="J219" s="123">
        <f>'Form Data'!J129</f>
        <v>9.3333538188784164</v>
      </c>
      <c r="K219" s="105">
        <f>'Form Data'!K129</f>
        <v>0.14856755042844405</v>
      </c>
      <c r="L219" s="316">
        <f>'Form Data'!L129</f>
        <v>1.6175395494915132E-2</v>
      </c>
      <c r="M219" s="113">
        <f>'Form Data'!M129</f>
        <v>562920208.84315455</v>
      </c>
      <c r="N219" s="105">
        <f>'Form Data'!N129</f>
        <v>3318477.246385932</v>
      </c>
      <c r="O219" s="337">
        <f>'Form Data'!O129</f>
        <v>5.9300696531388187E-3</v>
      </c>
      <c r="P219" s="123">
        <f>'Form Data'!P129</f>
        <v>124302645.40127642</v>
      </c>
      <c r="Q219" s="105">
        <f>'Form Data'!Q129</f>
        <v>-1189023.3635013103</v>
      </c>
      <c r="R219" s="316">
        <f>'Form Data'!R129</f>
        <v>-9.474918735282915E-3</v>
      </c>
    </row>
    <row r="220" spans="2:18" s="19" customFormat="1" x14ac:dyDescent="0.25">
      <c r="B220" s="475"/>
      <c r="C220" s="476"/>
      <c r="D220" s="88" t="str">
        <f>_xlfn.XLOOKUP('TOTAL U.S. FOOD'!E220,'Form Data'!E:E,'Form Data'!D:D,"NOT FOUND",0)</f>
        <v>GRAB AND GO</v>
      </c>
      <c r="E220" s="123">
        <f>'Form Data'!E130</f>
        <v>47047669.654855788</v>
      </c>
      <c r="F220" s="105">
        <f>'Form Data'!F130</f>
        <v>957876.92302728444</v>
      </c>
      <c r="G220" s="316">
        <f>'Form Data'!G130</f>
        <v>2.0782842930117968E-2</v>
      </c>
      <c r="H220" s="113">
        <f>'Form Data'!H130</f>
        <v>1.5072752813880206</v>
      </c>
      <c r="I220" s="266">
        <f>'Form Data'!I130</f>
        <v>4.1382990741126946E-2</v>
      </c>
      <c r="J220" s="123">
        <f>'Form Data'!J130</f>
        <v>9.5343181023022598</v>
      </c>
      <c r="K220" s="105">
        <f>'Form Data'!K130</f>
        <v>0.15382215284973633</v>
      </c>
      <c r="L220" s="316">
        <f>'Form Data'!L130</f>
        <v>1.6398083180102423E-2</v>
      </c>
      <c r="M220" s="113">
        <f>'Form Data'!M130</f>
        <v>448567448.46142823</v>
      </c>
      <c r="N220" s="105">
        <f>'Form Data'!N130</f>
        <v>16222334.429404557</v>
      </c>
      <c r="O220" s="337">
        <f>'Form Data'!O130</f>
        <v>3.7521724897307325E-2</v>
      </c>
      <c r="P220" s="123">
        <f>'Form Data'!P130</f>
        <v>84173666.148650169</v>
      </c>
      <c r="Q220" s="105">
        <f>'Form Data'!Q130</f>
        <v>1430752.0795989633</v>
      </c>
      <c r="R220" s="316">
        <f>'Form Data'!R130</f>
        <v>1.7291536026939561E-2</v>
      </c>
    </row>
    <row r="221" spans="2:18" s="19" customFormat="1" x14ac:dyDescent="0.25">
      <c r="B221" s="475"/>
      <c r="C221" s="476"/>
      <c r="D221" s="88" t="str">
        <f>_xlfn.XLOOKUP('TOTAL U.S. FOOD'!E221,'Form Data'!E:E,'Form Data'!D:D,"NOT FOUND",0)</f>
        <v>ROUND</v>
      </c>
      <c r="E221" s="123">
        <f>'Form Data'!E131</f>
        <v>35275880.981964707</v>
      </c>
      <c r="F221" s="105">
        <f>'Form Data'!F131</f>
        <v>2928673.7114666589</v>
      </c>
      <c r="G221" s="316">
        <f>'Form Data'!G131</f>
        <v>9.0538688146278606E-2</v>
      </c>
      <c r="H221" s="113">
        <f>'Form Data'!H131</f>
        <v>1.1301402136038305</v>
      </c>
      <c r="I221" s="266">
        <f>'Form Data'!I131</f>
        <v>0.10133277162471233</v>
      </c>
      <c r="J221" s="123">
        <f>'Form Data'!J131</f>
        <v>10.558823124173324</v>
      </c>
      <c r="K221" s="105">
        <f>'Form Data'!K131</f>
        <v>-0.30384112725392143</v>
      </c>
      <c r="L221" s="316">
        <f>'Form Data'!L131</f>
        <v>-2.7971142274235323E-2</v>
      </c>
      <c r="M221" s="113">
        <f>'Form Data'!M131</f>
        <v>372471787.83795494</v>
      </c>
      <c r="N221" s="105">
        <f>'Form Data'!N131</f>
        <v>21094935.787208319</v>
      </c>
      <c r="O221" s="337">
        <f>'Form Data'!O131</f>
        <v>6.0035075344581156E-2</v>
      </c>
      <c r="P221" s="123">
        <f>'Form Data'!P131</f>
        <v>59492223.385914974</v>
      </c>
      <c r="Q221" s="105">
        <f>'Form Data'!Q131</f>
        <v>3585782.5725670159</v>
      </c>
      <c r="R221" s="316">
        <f>'Form Data'!R131</f>
        <v>6.4138988646025408E-2</v>
      </c>
    </row>
    <row r="222" spans="2:18" s="19" customFormat="1" x14ac:dyDescent="0.25">
      <c r="B222" s="475"/>
      <c r="C222" s="476"/>
      <c r="D222" s="88" t="str">
        <f>_xlfn.XLOOKUP('TOTAL U.S. FOOD'!E222,'Form Data'!E:E,'Form Data'!D:D,"NOT FOUND",0)</f>
        <v>SPREAD/COLD PACK</v>
      </c>
      <c r="E222" s="123">
        <f>'Form Data'!E132</f>
        <v>34950421.632432848</v>
      </c>
      <c r="F222" s="105">
        <f>'Form Data'!F132</f>
        <v>-24098.438442535698</v>
      </c>
      <c r="G222" s="316">
        <f>'Form Data'!G132</f>
        <v>-6.8902842394121617E-4</v>
      </c>
      <c r="H222" s="113">
        <f>'Form Data'!H132</f>
        <v>1.119713409550734</v>
      </c>
      <c r="I222" s="266">
        <f>'Form Data'!I132</f>
        <v>7.343917258219923E-3</v>
      </c>
      <c r="J222" s="123">
        <f>'Form Data'!J132</f>
        <v>10.824565074623063</v>
      </c>
      <c r="K222" s="105">
        <f>'Form Data'!K132</f>
        <v>0.42372102418738855</v>
      </c>
      <c r="L222" s="316">
        <f>'Form Data'!L132</f>
        <v>4.0739099839655762E-2</v>
      </c>
      <c r="M222" s="113">
        <f>'Form Data'!M132</f>
        <v>378323113.345783</v>
      </c>
      <c r="N222" s="105">
        <f>'Form Data'!N132</f>
        <v>14558584.349775672</v>
      </c>
      <c r="O222" s="337">
        <f>'Form Data'!O132</f>
        <v>4.0022001017959247E-2</v>
      </c>
      <c r="P222" s="123">
        <f>'Form Data'!P132</f>
        <v>70945195.657947734</v>
      </c>
      <c r="Q222" s="105">
        <f>'Form Data'!Q132</f>
        <v>1316532.563601613</v>
      </c>
      <c r="R222" s="316">
        <f>'Form Data'!R132</f>
        <v>1.8907910982259201E-2</v>
      </c>
    </row>
    <row r="223" spans="2:18" s="19" customFormat="1" x14ac:dyDescent="0.25">
      <c r="B223" s="475"/>
      <c r="C223" s="476"/>
      <c r="D223" s="88" t="str">
        <f>_xlfn.XLOOKUP('TOTAL U.S. FOOD'!E223,'Form Data'!E:E,'Form Data'!D:D,"NOT FOUND",0)</f>
        <v>CRUMBLED</v>
      </c>
      <c r="E223" s="123">
        <f>'Form Data'!E133</f>
        <v>33496227.840975415</v>
      </c>
      <c r="F223" s="105">
        <f>'Form Data'!F133</f>
        <v>-419490.22407600656</v>
      </c>
      <c r="G223" s="316">
        <f>'Form Data'!G133</f>
        <v>-1.236860806754588E-2</v>
      </c>
      <c r="H223" s="113">
        <f>'Form Data'!H133</f>
        <v>1.0731251221330704</v>
      </c>
      <c r="I223" s="266">
        <f>'Form Data'!I133</f>
        <v>-5.5690245858677212E-3</v>
      </c>
      <c r="J223" s="123">
        <f>'Form Data'!J133</f>
        <v>12.114102560966609</v>
      </c>
      <c r="K223" s="105">
        <f>'Form Data'!K133</f>
        <v>-7.7307204853488187E-2</v>
      </c>
      <c r="L223" s="316">
        <f>'Form Data'!L133</f>
        <v>-6.3411210301721702E-3</v>
      </c>
      <c r="M223" s="113">
        <f>'Form Data'!M133</f>
        <v>405776739.47108132</v>
      </c>
      <c r="N223" s="105">
        <f>'Form Data'!N133</f>
        <v>-7703676.9619876742</v>
      </c>
      <c r="O223" s="337">
        <f>'Form Data'!O133</f>
        <v>-1.8631298256986943E-2</v>
      </c>
      <c r="P223" s="123">
        <f>'Form Data'!P133</f>
        <v>92563980.252134383</v>
      </c>
      <c r="Q223" s="105">
        <f>'Form Data'!Q133</f>
        <v>-1396193.0767121166</v>
      </c>
      <c r="R223" s="316">
        <f>'Form Data'!R133</f>
        <v>-1.485941359245529E-2</v>
      </c>
    </row>
    <row r="224" spans="2:18" s="19" customFormat="1" x14ac:dyDescent="0.25">
      <c r="B224" s="475"/>
      <c r="C224" s="476"/>
      <c r="D224" s="88" t="str">
        <f>_xlfn.XLOOKUP('TOTAL U.S. FOOD'!E224,'Form Data'!E:E,'Form Data'!D:D,"NOT FOUND",0)</f>
        <v>BALL</v>
      </c>
      <c r="E224" s="123">
        <f>'Form Data'!E134</f>
        <v>24461397.860756591</v>
      </c>
      <c r="F224" s="105">
        <f>'Form Data'!F134</f>
        <v>725090.33144105598</v>
      </c>
      <c r="G224" s="316">
        <f>'Form Data'!G134</f>
        <v>3.0547730751530451E-2</v>
      </c>
      <c r="H224" s="113">
        <f>'Form Data'!H134</f>
        <v>0.78367452871092125</v>
      </c>
      <c r="I224" s="266">
        <f>'Form Data'!I134</f>
        <v>2.8737954834359702E-2</v>
      </c>
      <c r="J224" s="123">
        <f>'Form Data'!J134</f>
        <v>9.7762014545019689</v>
      </c>
      <c r="K224" s="105">
        <f>'Form Data'!K134</f>
        <v>7.2409643665979573E-2</v>
      </c>
      <c r="L224" s="316">
        <f>'Form Data'!L134</f>
        <v>7.4619947622043452E-3</v>
      </c>
      <c r="M224" s="113">
        <f>'Form Data'!M134</f>
        <v>239139553.34547994</v>
      </c>
      <c r="N224" s="105">
        <f>'Form Data'!N134</f>
        <v>8807366.723023206</v>
      </c>
      <c r="O224" s="337">
        <f>'Form Data'!O134</f>
        <v>3.8237672520599918E-2</v>
      </c>
      <c r="P224" s="123">
        <f>'Form Data'!P134</f>
        <v>46074576.864854313</v>
      </c>
      <c r="Q224" s="105">
        <f>'Form Data'!Q134</f>
        <v>1409455.3314099163</v>
      </c>
      <c r="R224" s="316">
        <f>'Form Data'!R134</f>
        <v>3.1556061710355875E-2</v>
      </c>
    </row>
    <row r="225" spans="2:20" s="19" customFormat="1" x14ac:dyDescent="0.25">
      <c r="B225" s="475"/>
      <c r="C225" s="476"/>
      <c r="D225" s="88" t="str">
        <f>_xlfn.XLOOKUP('TOTAL U.S. FOOD'!E225,'Form Data'!E:E,'Form Data'!D:D,"NOT FOUND",0)</f>
        <v>LOG/ROLL</v>
      </c>
      <c r="E225" s="123">
        <f>'Form Data'!E135</f>
        <v>16792114.63504282</v>
      </c>
      <c r="F225" s="105">
        <f>'Form Data'!F135</f>
        <v>-374667.8364107497</v>
      </c>
      <c r="G225" s="316">
        <f>'Form Data'!G135</f>
        <v>-2.1825163628290869E-2</v>
      </c>
      <c r="H225" s="113">
        <f>'Form Data'!H135</f>
        <v>0.53797222045878279</v>
      </c>
      <c r="I225" s="266">
        <f>'Form Data'!I135</f>
        <v>-8.01969203549735E-3</v>
      </c>
      <c r="J225" s="123">
        <f>'Form Data'!J135</f>
        <v>11.835182595137262</v>
      </c>
      <c r="K225" s="105">
        <f>'Form Data'!K135</f>
        <v>6.4079475019438448E-2</v>
      </c>
      <c r="L225" s="316">
        <f>'Form Data'!L135</f>
        <v>5.4437952301956425E-3</v>
      </c>
      <c r="M225" s="113">
        <f>'Form Data'!M135</f>
        <v>198737742.86420849</v>
      </c>
      <c r="N225" s="105">
        <f>'Form Data'!N135</f>
        <v>-3334223.847902596</v>
      </c>
      <c r="O225" s="337">
        <f>'Form Data'!O135</f>
        <v>-1.6500180119753152E-2</v>
      </c>
      <c r="P225" s="123">
        <f>'Form Data'!P135</f>
        <v>41498380.529966719</v>
      </c>
      <c r="Q225" s="105">
        <f>'Form Data'!Q135</f>
        <v>-28395.903772719204</v>
      </c>
      <c r="R225" s="316">
        <f>'Form Data'!R135</f>
        <v>-6.837974485697923E-4</v>
      </c>
    </row>
    <row r="226" spans="2:20" s="19" customFormat="1" ht="15.75" thickBot="1" x14ac:dyDescent="0.3">
      <c r="B226" s="481"/>
      <c r="C226" s="482"/>
      <c r="D226" s="303" t="str">
        <f>_xlfn.XLOOKUP('TOTAL U.S. FOOD'!E226,'Form Data'!E:E,'Form Data'!D:D,"NOT FOUND",0)</f>
        <v>LOAF</v>
      </c>
      <c r="E226" s="289">
        <f>'Form Data'!E136</f>
        <v>16506533.657565255</v>
      </c>
      <c r="F226" s="284">
        <f>'Form Data'!F136</f>
        <v>-29888.523659706116</v>
      </c>
      <c r="G226" s="356">
        <f>'Form Data'!G136</f>
        <v>-1.8074359333689967E-3</v>
      </c>
      <c r="H226" s="287">
        <f>'Form Data'!H136</f>
        <v>0.52882300751488232</v>
      </c>
      <c r="I226" s="288">
        <f>'Form Data'!I136</f>
        <v>2.8797920315118963E-3</v>
      </c>
      <c r="J226" s="289">
        <f>'Form Data'!J136</f>
        <v>6.1640972874492164</v>
      </c>
      <c r="K226" s="284">
        <f>'Form Data'!K136</f>
        <v>0.25107010593255463</v>
      </c>
      <c r="L226" s="356">
        <f>'Form Data'!L136</f>
        <v>4.2460502586114682E-2</v>
      </c>
      <c r="M226" s="287">
        <f>'Form Data'!M136</f>
        <v>101747879.34378718</v>
      </c>
      <c r="N226" s="284">
        <f>'Form Data'!N136</f>
        <v>3967565.5011689365</v>
      </c>
      <c r="O226" s="352">
        <f>'Form Data'!O136</f>
        <v>4.0576322014622593E-2</v>
      </c>
      <c r="P226" s="289">
        <f>'Form Data'!P136</f>
        <v>12473145.814854544</v>
      </c>
      <c r="Q226" s="284">
        <f>'Form Data'!Q136</f>
        <v>383397.95552599244</v>
      </c>
      <c r="R226" s="356">
        <f>'Form Data'!R136</f>
        <v>3.1712651081483009E-2</v>
      </c>
    </row>
    <row r="227" spans="2:20" s="19" customFormat="1" x14ac:dyDescent="0.25">
      <c r="B227" s="473" t="s">
        <v>65</v>
      </c>
      <c r="C227" s="474"/>
      <c r="D227" s="85" t="s">
        <v>12</v>
      </c>
      <c r="E227" s="115">
        <f>'NB &amp; PL'!D19</f>
        <v>1377374565.1646957</v>
      </c>
      <c r="F227" s="93">
        <f>'NB &amp; PL'!E19</f>
        <v>-27928731.84802866</v>
      </c>
      <c r="G227" s="310">
        <f>'NB &amp; PL'!F19</f>
        <v>-1.9873810804683381E-2</v>
      </c>
      <c r="H227" s="109">
        <f>'NB &amp; PL'!G19</f>
        <v>44.127215025007011</v>
      </c>
      <c r="I227" s="262">
        <f>'NB &amp; PL'!H19</f>
        <v>-0.56865247645413319</v>
      </c>
      <c r="J227" s="115">
        <f>'NB &amp; PL'!I19</f>
        <v>8.0046233601259225</v>
      </c>
      <c r="K227" s="93">
        <f>'NB &amp; PL'!J19</f>
        <v>8.9377784686376138E-2</v>
      </c>
      <c r="L227" s="310">
        <f>'NB &amp; PL'!K19</f>
        <v>1.1291852392262996E-2</v>
      </c>
      <c r="M227" s="109">
        <f>'NB &amp; PL'!L19</f>
        <v>11025364619.960608</v>
      </c>
      <c r="N227" s="93">
        <f>'NB &amp; PL'!M19</f>
        <v>-97956083.869966507</v>
      </c>
      <c r="O227" s="331">
        <f>'NB &amp; PL'!N19</f>
        <v>-8.8063705504987412E-3</v>
      </c>
      <c r="P227" s="115">
        <f>'NB &amp; PL'!O19</f>
        <v>2270182511.6610475</v>
      </c>
      <c r="Q227" s="93">
        <f>'NB &amp; PL'!P19</f>
        <v>-50539507.264574528</v>
      </c>
      <c r="R227" s="310">
        <f>'NB &amp; PL'!Q19</f>
        <v>-2.177749288903278E-2</v>
      </c>
    </row>
    <row r="228" spans="2:20" s="19" customFormat="1" ht="15.75" thickBot="1" x14ac:dyDescent="0.3">
      <c r="B228" s="477"/>
      <c r="C228" s="478"/>
      <c r="D228" s="86" t="s">
        <v>11</v>
      </c>
      <c r="E228" s="119">
        <f>'NB &amp; PL'!D20</f>
        <v>1584189780.2327442</v>
      </c>
      <c r="F228" s="94">
        <f>'NB &amp; PL'!E20</f>
        <v>7203268.8175010681</v>
      </c>
      <c r="G228" s="312">
        <f>'NB &amp; PL'!F20</f>
        <v>4.5677428217420837E-3</v>
      </c>
      <c r="H228" s="111">
        <f>'NB &amp; PL'!G20</f>
        <v>50.752994022646334</v>
      </c>
      <c r="I228" s="264">
        <f>'NB &amp; PL'!H20</f>
        <v>0.59671792506811983</v>
      </c>
      <c r="J228" s="119">
        <f>'NB &amp; PL'!I20</f>
        <v>5.0532062822310726</v>
      </c>
      <c r="K228" s="94">
        <f>'NB &amp; PL'!J20</f>
        <v>-3.7138564376586025E-2</v>
      </c>
      <c r="L228" s="312">
        <f>'NB &amp; PL'!K20</f>
        <v>-7.2958837752094838E-3</v>
      </c>
      <c r="M228" s="111">
        <f>'NB &amp; PL'!L20</f>
        <v>8005237749.7183647</v>
      </c>
      <c r="N228" s="94">
        <f>'NB &amp; PL'!M20</f>
        <v>-22167411.834007263</v>
      </c>
      <c r="O228" s="333">
        <f>'NB &amp; PL'!N20</f>
        <v>-2.7614666742098812E-3</v>
      </c>
      <c r="P228" s="119">
        <f>'NB &amp; PL'!O20</f>
        <v>2486657825.8547235</v>
      </c>
      <c r="Q228" s="94">
        <f>'NB &amp; PL'!P20</f>
        <v>25918773.268167496</v>
      </c>
      <c r="R228" s="312">
        <f>'NB &amp; PL'!Q20</f>
        <v>1.0532922310849459E-2</v>
      </c>
    </row>
    <row r="229" spans="2:20" s="19" customFormat="1" x14ac:dyDescent="0.25">
      <c r="B229" s="513" t="s">
        <v>339</v>
      </c>
      <c r="C229" s="514"/>
      <c r="D229" s="260" t="s">
        <v>83</v>
      </c>
      <c r="E229" s="293">
        <f>'Store location'!D66</f>
        <v>296582196.82805556</v>
      </c>
      <c r="F229" s="261">
        <f>'Store location'!E66</f>
        <v>-2793993.3807748556</v>
      </c>
      <c r="G229" s="357">
        <f>'Store location'!F66</f>
        <v>-9.3327174042327835E-3</v>
      </c>
      <c r="H229" s="291">
        <f>'Store location'!G66</f>
        <v>9.5016611334446139</v>
      </c>
      <c r="I229" s="292">
        <f>'Store location'!H66</f>
        <v>-2.0040380463498764E-2</v>
      </c>
      <c r="J229" s="293">
        <f>'Store location'!I66</f>
        <v>6.1097218769281438</v>
      </c>
      <c r="K229" s="261">
        <f>'Store location'!J66</f>
        <v>-0.14360199588002764</v>
      </c>
      <c r="L229" s="357">
        <f>'Store location'!K66</f>
        <v>-2.2964106577697613E-2</v>
      </c>
      <c r="M229" s="291">
        <f>'Store location'!L66</f>
        <v>1812034736.2677798</v>
      </c>
      <c r="N229" s="261">
        <f>'Store location'!M66</f>
        <v>-60061540.915459394</v>
      </c>
      <c r="O229" s="353">
        <f>'Store location'!N66</f>
        <v>-3.2082506464800056E-2</v>
      </c>
      <c r="P229" s="293">
        <f>'Store location'!O66</f>
        <v>512391332.05129486</v>
      </c>
      <c r="Q229" s="261">
        <f>'Store location'!P66</f>
        <v>-6252843.7752210498</v>
      </c>
      <c r="R229" s="357">
        <f>'Store location'!Q66</f>
        <v>-1.2056134179577864E-2</v>
      </c>
    </row>
    <row r="230" spans="2:20" s="19" customFormat="1" x14ac:dyDescent="0.25">
      <c r="B230" s="485"/>
      <c r="C230" s="486"/>
      <c r="D230" s="88" t="s">
        <v>305</v>
      </c>
      <c r="E230" s="132">
        <f>'Store location'!D67</f>
        <v>1716407502.0482504</v>
      </c>
      <c r="F230" s="141">
        <f>'Store location'!E67</f>
        <v>-7500918.7953109741</v>
      </c>
      <c r="G230" s="319">
        <f>'Store location'!F67</f>
        <v>-4.3511121035307342E-3</v>
      </c>
      <c r="H230" s="157">
        <f>'Store location'!G67</f>
        <v>54.988878718231518</v>
      </c>
      <c r="I230" s="269">
        <f>'Store location'!H67</f>
        <v>0.15973078520755735</v>
      </c>
      <c r="J230" s="132">
        <f>'Store location'!I67</f>
        <v>5.458838631427926</v>
      </c>
      <c r="K230" s="141">
        <f>'Store location'!J67</f>
        <v>3.0947556483775784E-3</v>
      </c>
      <c r="L230" s="319">
        <f>'Store location'!K67</f>
        <v>5.6724723866099407E-4</v>
      </c>
      <c r="M230" s="157">
        <f>'Store location'!L67</f>
        <v>9369591579.4536972</v>
      </c>
      <c r="N230" s="141">
        <f>'Store location'!M67</f>
        <v>-35611229.968355179</v>
      </c>
      <c r="O230" s="340">
        <f>'Store location'!N67</f>
        <v>-3.7863330211954762E-3</v>
      </c>
      <c r="P230" s="132">
        <f>'Store location'!O67</f>
        <v>2736135264.3662157</v>
      </c>
      <c r="Q230" s="141">
        <f>'Store location'!P67</f>
        <v>-2713365.3109726906</v>
      </c>
      <c r="R230" s="319">
        <f>'Store location'!Q67</f>
        <v>-9.9069560894005982E-4</v>
      </c>
    </row>
    <row r="231" spans="2:20" s="19" customFormat="1" x14ac:dyDescent="0.25">
      <c r="B231" s="485"/>
      <c r="C231" s="486"/>
      <c r="D231" s="88" t="s">
        <v>306</v>
      </c>
      <c r="E231" s="132">
        <f>'Store location'!D68</f>
        <v>46488915.470741875</v>
      </c>
      <c r="F231" s="141">
        <f>'Store location'!E68</f>
        <v>870912.20276775956</v>
      </c>
      <c r="G231" s="319">
        <f>'Store location'!F68</f>
        <v>1.9091414362258575E-2</v>
      </c>
      <c r="H231" s="157">
        <f>'Store location'!G68</f>
        <v>1.4893743656515892</v>
      </c>
      <c r="I231" s="269">
        <f>'Store location'!H68</f>
        <v>3.8487404750840781E-2</v>
      </c>
      <c r="J231" s="132">
        <f>'Store location'!I68</f>
        <v>9.4985427079818301</v>
      </c>
      <c r="K231" s="141">
        <f>'Store location'!J68</f>
        <v>0.11932683418309509</v>
      </c>
      <c r="L231" s="319">
        <f>'Store location'!K68</f>
        <v>1.2722474435889679E-2</v>
      </c>
      <c r="M231" s="157">
        <f>'Store location'!L68</f>
        <v>441576949.04659891</v>
      </c>
      <c r="N231" s="141">
        <f>'Store location'!M68</f>
        <v>13715848.664613485</v>
      </c>
      <c r="O231" s="340">
        <f>'Store location'!N68</f>
        <v>3.2056778829316949E-2</v>
      </c>
      <c r="P231" s="132">
        <f>'Store location'!O68</f>
        <v>83079517.148827821</v>
      </c>
      <c r="Q231" s="141">
        <f>'Store location'!P68</f>
        <v>1208711.2753192633</v>
      </c>
      <c r="R231" s="319">
        <f>'Store location'!Q68</f>
        <v>1.4763642087348422E-2</v>
      </c>
    </row>
    <row r="232" spans="2:20" s="19" customFormat="1" x14ac:dyDescent="0.25">
      <c r="B232" s="485"/>
      <c r="C232" s="486"/>
      <c r="D232" s="88" t="s">
        <v>307</v>
      </c>
      <c r="E232" s="132">
        <f>'Store location'!D69</f>
        <v>21570421.759280793</v>
      </c>
      <c r="F232" s="141">
        <f>'Store location'!E69</f>
        <v>565071.72097525001</v>
      </c>
      <c r="G232" s="319">
        <f>'Store location'!F69</f>
        <v>2.6901323707759224E-2</v>
      </c>
      <c r="H232" s="157">
        <f>'Store location'!G69</f>
        <v>0.6910557688700022</v>
      </c>
      <c r="I232" s="269">
        <f>'Store location'!H69</f>
        <v>2.2977679158229569E-2</v>
      </c>
      <c r="J232" s="132">
        <f>'Store location'!I69</f>
        <v>9.4573642991860893</v>
      </c>
      <c r="K232" s="141">
        <f>'Store location'!J69</f>
        <v>-0.33522513422562206</v>
      </c>
      <c r="L232" s="319">
        <f>'Store location'!K69</f>
        <v>-3.4232532314880326E-2</v>
      </c>
      <c r="M232" s="157">
        <f>'Store location'!L69</f>
        <v>203999336.66460896</v>
      </c>
      <c r="N232" s="141">
        <f>'Store location'!M69</f>
        <v>-1697432.1656162143</v>
      </c>
      <c r="O232" s="340">
        <f>'Store location'!N69</f>
        <v>-8.2521090402602037E-3</v>
      </c>
      <c r="P232" s="132">
        <f>'Store location'!O69</f>
        <v>35523354.112444967</v>
      </c>
      <c r="Q232" s="141">
        <f>'Store location'!P69</f>
        <v>650855.58963724971</v>
      </c>
      <c r="R232" s="319">
        <f>'Store location'!Q69</f>
        <v>1.8663864569714427E-2</v>
      </c>
    </row>
    <row r="233" spans="2:20" s="19" customFormat="1" x14ac:dyDescent="0.25">
      <c r="B233" s="485"/>
      <c r="C233" s="486"/>
      <c r="D233" s="88" t="s">
        <v>308</v>
      </c>
      <c r="E233" s="132">
        <f>'Store location'!D70</f>
        <v>49324317.330733016</v>
      </c>
      <c r="F233" s="141">
        <f>'Store location'!E70</f>
        <v>-5588401.2304630429</v>
      </c>
      <c r="G233" s="319">
        <f>'Store location'!F70</f>
        <v>-0.10176879558849729</v>
      </c>
      <c r="H233" s="157">
        <f>'Store location'!G70</f>
        <v>1.580212682782248</v>
      </c>
      <c r="I233" s="269">
        <f>'Store location'!H70</f>
        <v>-0.16629399529467892</v>
      </c>
      <c r="J233" s="132">
        <f>'Store location'!I70</f>
        <v>9.6641157997103964</v>
      </c>
      <c r="K233" s="141">
        <f>'Store location'!J70</f>
        <v>8.259376166503074E-2</v>
      </c>
      <c r="L233" s="319">
        <f>'Store location'!K70</f>
        <v>8.6201087193741813E-3</v>
      </c>
      <c r="M233" s="157">
        <f>'Store location'!L70</f>
        <v>476675914.42586631</v>
      </c>
      <c r="N233" s="141">
        <f>'Store location'!M70</f>
        <v>-49471508.637216508</v>
      </c>
      <c r="O233" s="340">
        <f>'Store location'!N70</f>
        <v>-9.4025944951335608E-2</v>
      </c>
      <c r="P233" s="132">
        <f>'Store location'!O70</f>
        <v>89579244.583546743</v>
      </c>
      <c r="Q233" s="141">
        <f>'Store location'!P70</f>
        <v>-9755926.1288539618</v>
      </c>
      <c r="R233" s="319">
        <f>'Store location'!Q70</f>
        <v>-9.8212204789980412E-2</v>
      </c>
    </row>
    <row r="234" spans="2:20" s="19" customFormat="1" x14ac:dyDescent="0.25">
      <c r="B234" s="485"/>
      <c r="C234" s="486"/>
      <c r="D234" s="88" t="s">
        <v>309</v>
      </c>
      <c r="E234" s="132">
        <f>'Store location'!D71</f>
        <v>393722532.00535619</v>
      </c>
      <c r="F234" s="141">
        <f>'Store location'!E71</f>
        <v>14860645.434443831</v>
      </c>
      <c r="G234" s="319">
        <f>'Store location'!F71</f>
        <v>3.9224440254330868E-2</v>
      </c>
      <c r="H234" s="157">
        <f>'Store location'!G71</f>
        <v>12.613764817062039</v>
      </c>
      <c r="I234" s="269">
        <f>'Store location'!H71</f>
        <v>0.5640096364380085</v>
      </c>
      <c r="J234" s="132">
        <f>'Store location'!I71</f>
        <v>10.494821279232104</v>
      </c>
      <c r="K234" s="141">
        <f>'Store location'!J71</f>
        <v>2.7237951240019598E-2</v>
      </c>
      <c r="L234" s="319">
        <f>'Store location'!K71</f>
        <v>2.6021241375915986E-3</v>
      </c>
      <c r="M234" s="157">
        <f>'Store location'!L71</f>
        <v>4132047607.0029554</v>
      </c>
      <c r="N234" s="141">
        <f>'Store location'!M71</f>
        <v>166279239.52164507</v>
      </c>
      <c r="O234" s="340">
        <f>'Store location'!N71</f>
        <v>4.1928631254691831E-2</v>
      </c>
      <c r="P234" s="132">
        <f>'Store location'!O71</f>
        <v>727866857.04321659</v>
      </c>
      <c r="Q234" s="141">
        <f>'Store location'!P71</f>
        <v>24574796.714678168</v>
      </c>
      <c r="R234" s="319">
        <f>'Store location'!Q71</f>
        <v>3.4942519759427124E-2</v>
      </c>
      <c r="S234" s="1"/>
      <c r="T234" s="1"/>
    </row>
    <row r="235" spans="2:20" s="19" customFormat="1" x14ac:dyDescent="0.25">
      <c r="B235" s="485"/>
      <c r="C235" s="486"/>
      <c r="D235" s="88" t="s">
        <v>310</v>
      </c>
      <c r="E235" s="132">
        <f>'Store location'!D72</f>
        <v>210980.52944597931</v>
      </c>
      <c r="F235" s="141">
        <f>'Store location'!E72</f>
        <v>40775.266980611399</v>
      </c>
      <c r="G235" s="319">
        <f>'Store location'!F72</f>
        <v>0.23956525427002026</v>
      </c>
      <c r="H235" s="157">
        <f>'Store location'!G72</f>
        <v>6.7592239790193447E-3</v>
      </c>
      <c r="I235" s="269">
        <f>'Store location'!H72</f>
        <v>1.3458218505430011E-3</v>
      </c>
      <c r="J235" s="132">
        <f>'Store location'!I72</f>
        <v>8.7975488699576498</v>
      </c>
      <c r="K235" s="141">
        <f>'Store location'!J72</f>
        <v>0.10159830292010241</v>
      </c>
      <c r="L235" s="319">
        <f>'Store location'!K72</f>
        <v>1.1683403917360807E-2</v>
      </c>
      <c r="M235" s="157">
        <f>'Store location'!L72</f>
        <v>1856111.518410542</v>
      </c>
      <c r="N235" s="141">
        <f>'Store location'!M72</f>
        <v>376014.96976205125</v>
      </c>
      <c r="O235" s="340">
        <f>'Store location'!N72</f>
        <v>0.25404759581758291</v>
      </c>
      <c r="P235" s="132">
        <f>'Store location'!O72</f>
        <v>211421.33790719509</v>
      </c>
      <c r="Q235" s="141">
        <f>'Store location'!P72</f>
        <v>38471.016766245419</v>
      </c>
      <c r="R235" s="319">
        <f>'Store location'!Q72</f>
        <v>0.2224396954712366</v>
      </c>
      <c r="S235" s="1"/>
      <c r="T235" s="1"/>
    </row>
    <row r="236" spans="2:20" ht="15.75" thickBot="1" x14ac:dyDescent="0.3">
      <c r="B236" s="515"/>
      <c r="C236" s="516"/>
      <c r="D236" s="303" t="s">
        <v>311</v>
      </c>
      <c r="E236" s="298">
        <f>'Store location'!D73</f>
        <v>44542407.601076595</v>
      </c>
      <c r="F236" s="296">
        <f>'Store location'!E73</f>
        <v>-1822560.450399287</v>
      </c>
      <c r="G236" s="358">
        <f>'Store location'!F73</f>
        <v>-3.9308998301817479E-2</v>
      </c>
      <c r="H236" s="295">
        <f>'Store location'!G73</f>
        <v>1.4270137170052875</v>
      </c>
      <c r="I236" s="297">
        <f>'Store location'!H73</f>
        <v>-4.7630563089561262E-2</v>
      </c>
      <c r="J236" s="298">
        <f>'Store location'!I73</f>
        <v>8.1632103263963423</v>
      </c>
      <c r="K236" s="296">
        <f>'Store location'!J73</f>
        <v>4.6184525686451039E-2</v>
      </c>
      <c r="L236" s="358">
        <f>'Store location'!K73</f>
        <v>5.6898335449927827E-3</v>
      </c>
      <c r="M236" s="295">
        <f>'Store location'!L73</f>
        <v>363609041.69166338</v>
      </c>
      <c r="N236" s="296">
        <f>'Store location'!M73</f>
        <v>-12736600.231256127</v>
      </c>
      <c r="O236" s="354">
        <f>'Store location'!N73</f>
        <v>-3.3842826413982362E-2</v>
      </c>
      <c r="P236" s="298">
        <f>'Store location'!O73</f>
        <v>87471719.267955422</v>
      </c>
      <c r="Q236" s="296">
        <f>'Store location'!P73</f>
        <v>-3593641.2982733399</v>
      </c>
      <c r="R236" s="358">
        <f>'Store location'!Q73</f>
        <v>-3.9462220057425744E-2</v>
      </c>
    </row>
    <row r="237" spans="2:20" x14ac:dyDescent="0.25">
      <c r="B237" s="489" t="s">
        <v>64</v>
      </c>
      <c r="C237" s="490"/>
      <c r="D237" s="87" t="s">
        <v>312</v>
      </c>
      <c r="E237" s="134">
        <f>Variety!E442</f>
        <v>83819150.591595724</v>
      </c>
      <c r="F237" s="143">
        <f>Variety!F442</f>
        <v>9691855.8059455454</v>
      </c>
      <c r="G237" s="327">
        <f>Variety!G442</f>
        <v>0.1307461149630639</v>
      </c>
      <c r="H237" s="159">
        <f>Variety!H442</f>
        <v>2.6853303196625578</v>
      </c>
      <c r="I237" s="271">
        <f>Variety!I442</f>
        <v>0.32770136296398666</v>
      </c>
      <c r="J237" s="134">
        <f>Variety!J442</f>
        <v>6.6196908504913523</v>
      </c>
      <c r="K237" s="143">
        <f>Variety!K442</f>
        <v>-2.6876117183929793E-2</v>
      </c>
      <c r="L237" s="327">
        <f>Variety!L442</f>
        <v>-4.0436088757757668E-3</v>
      </c>
      <c r="M237" s="159">
        <f>Variety!M442</f>
        <v>554856864.26714301</v>
      </c>
      <c r="N237" s="143">
        <f>Variety!N442</f>
        <v>62164835.341712356</v>
      </c>
      <c r="O237" s="344">
        <f>Variety!O442</f>
        <v>0.12617381993635024</v>
      </c>
      <c r="P237" s="134">
        <f>Variety!P442</f>
        <v>117010480.26691397</v>
      </c>
      <c r="Q237" s="143">
        <f>Variety!Q442</f>
        <v>12755342.025749773</v>
      </c>
      <c r="R237" s="327">
        <f>Variety!R442</f>
        <v>0.1223473705079549</v>
      </c>
    </row>
    <row r="238" spans="2:20" x14ac:dyDescent="0.25">
      <c r="B238" s="460"/>
      <c r="C238" s="461"/>
      <c r="D238" s="88" t="s">
        <v>313</v>
      </c>
      <c r="E238" s="135">
        <f>Variety!E443</f>
        <v>269863602.63510263</v>
      </c>
      <c r="F238" s="144">
        <f>Variety!F443</f>
        <v>-5211921.8840503097</v>
      </c>
      <c r="G238" s="322">
        <f>Variety!G443</f>
        <v>-1.8947239646860747E-2</v>
      </c>
      <c r="H238" s="145">
        <f>Variety!H443</f>
        <v>8.645672369794573</v>
      </c>
      <c r="I238" s="272">
        <f>Variety!I443</f>
        <v>-0.10314308017847296</v>
      </c>
      <c r="J238" s="135">
        <f>Variety!J443</f>
        <v>5.2715837365660487</v>
      </c>
      <c r="K238" s="144">
        <f>Variety!K443</f>
        <v>-2.4976673859159249E-2</v>
      </c>
      <c r="L238" s="322">
        <f>Variety!L443</f>
        <v>-4.7156403257475775E-3</v>
      </c>
      <c r="M238" s="145">
        <f>Variety!M443</f>
        <v>1422608578.7423296</v>
      </c>
      <c r="N238" s="144">
        <f>Variety!N443</f>
        <v>-34345554.302764416</v>
      </c>
      <c r="O238" s="343">
        <f>Variety!O443</f>
        <v>-2.3573531605268035E-2</v>
      </c>
      <c r="P238" s="135">
        <f>Variety!P443</f>
        <v>423230569.21414697</v>
      </c>
      <c r="Q238" s="144">
        <f>Variety!Q443</f>
        <v>-4678014.8403046131</v>
      </c>
      <c r="R238" s="322">
        <f>Variety!R443</f>
        <v>-1.0932276225871023E-2</v>
      </c>
    </row>
    <row r="239" spans="2:20" x14ac:dyDescent="0.25">
      <c r="B239" s="460"/>
      <c r="C239" s="461"/>
      <c r="D239" s="88" t="s">
        <v>314</v>
      </c>
      <c r="E239" s="135">
        <f>Variety!E444</f>
        <v>7517459.4194452707</v>
      </c>
      <c r="F239" s="144">
        <f>Variety!F444</f>
        <v>-593618.49264609534</v>
      </c>
      <c r="G239" s="322">
        <f>Variety!G444</f>
        <v>-7.3186141112166481E-2</v>
      </c>
      <c r="H239" s="145">
        <f>Variety!H444</f>
        <v>0.24083829964143477</v>
      </c>
      <c r="I239" s="272">
        <f>Variety!I444</f>
        <v>-1.7135665426108337E-2</v>
      </c>
      <c r="J239" s="135">
        <f>Variety!J444</f>
        <v>11.907992569669856</v>
      </c>
      <c r="K239" s="144">
        <f>Variety!K444</f>
        <v>0.30413582743860168</v>
      </c>
      <c r="L239" s="322">
        <f>Variety!L444</f>
        <v>2.6209891607134814E-2</v>
      </c>
      <c r="M239" s="145">
        <f>Variety!M444</f>
        <v>89517850.909548953</v>
      </c>
      <c r="N239" s="144">
        <f>Variety!N444</f>
        <v>-4601935.2074354589</v>
      </c>
      <c r="O239" s="343">
        <f>Variety!O444</f>
        <v>-4.8894450330726105E-2</v>
      </c>
      <c r="P239" s="135">
        <f>Variety!P444</f>
        <v>14739383.771808194</v>
      </c>
      <c r="Q239" s="144">
        <f>Variety!Q444</f>
        <v>-888248.27677030116</v>
      </c>
      <c r="R239" s="322">
        <f>Variety!R444</f>
        <v>-5.6838315236062718E-2</v>
      </c>
    </row>
    <row r="240" spans="2:20" x14ac:dyDescent="0.25">
      <c r="B240" s="460"/>
      <c r="C240" s="461"/>
      <c r="D240" s="88" t="s">
        <v>315</v>
      </c>
      <c r="E240" s="135">
        <f>Variety!E445</f>
        <v>1747567.8315081641</v>
      </c>
      <c r="F240" s="144">
        <f>Variety!F445</f>
        <v>120927.66453765729</v>
      </c>
      <c r="G240" s="322">
        <f>Variety!G445</f>
        <v>7.4341988469936671E-2</v>
      </c>
      <c r="H240" s="145">
        <f>Variety!H445</f>
        <v>5.5987168212682327E-2</v>
      </c>
      <c r="I240" s="272">
        <f>Variety!I445</f>
        <v>4.2516506699450049E-3</v>
      </c>
      <c r="J240" s="135">
        <f>Variety!J445</f>
        <v>6.5354184939132098</v>
      </c>
      <c r="K240" s="144">
        <f>Variety!K445</f>
        <v>-0.16040234547963728</v>
      </c>
      <c r="L240" s="322">
        <f>Variety!L445</f>
        <v>-2.395559100625249E-2</v>
      </c>
      <c r="M240" s="145">
        <f>Variety!M445</f>
        <v>11421087.12540626</v>
      </c>
      <c r="N240" s="144">
        <f>Variety!N445</f>
        <v>529395.99721167982</v>
      </c>
      <c r="O240" s="343">
        <f>Variety!O445</f>
        <v>4.8605491193306836E-2</v>
      </c>
      <c r="P240" s="135">
        <f>Variety!P445</f>
        <v>2422463.6998009658</v>
      </c>
      <c r="Q240" s="144">
        <f>Variety!Q445</f>
        <v>167973.88071876066</v>
      </c>
      <c r="R240" s="322">
        <f>Variety!R445</f>
        <v>7.4506382462681611E-2</v>
      </c>
    </row>
    <row r="241" spans="2:18" x14ac:dyDescent="0.25">
      <c r="B241" s="460"/>
      <c r="C241" s="461"/>
      <c r="D241" s="88" t="s">
        <v>316</v>
      </c>
      <c r="E241" s="135">
        <f>Variety!E446</f>
        <v>2407915.5400432269</v>
      </c>
      <c r="F241" s="144">
        <f>Variety!F446</f>
        <v>-181784.6242278791</v>
      </c>
      <c r="G241" s="322">
        <f>Variety!G446</f>
        <v>-7.0195239872120091E-2</v>
      </c>
      <c r="H241" s="145">
        <f>Variety!H446</f>
        <v>7.7142855316802136E-2</v>
      </c>
      <c r="I241" s="272">
        <f>Variety!I446</f>
        <v>-5.2229198555914513E-3</v>
      </c>
      <c r="J241" s="135">
        <f>Variety!J446</f>
        <v>16.727723834925442</v>
      </c>
      <c r="K241" s="144">
        <f>Variety!K446</f>
        <v>0.42195151836786238</v>
      </c>
      <c r="L241" s="322">
        <f>Variety!L446</f>
        <v>2.5877432247682911E-2</v>
      </c>
      <c r="M241" s="145">
        <f>Variety!M446</f>
        <v>40278946.171668455</v>
      </c>
      <c r="N241" s="144">
        <f>Variety!N446</f>
        <v>-1948115.0750879571</v>
      </c>
      <c r="O241" s="343">
        <f>Variety!O446</f>
        <v>-4.6134280188337699E-2</v>
      </c>
      <c r="P241" s="135">
        <f>Variety!P446</f>
        <v>4058628.5509496033</v>
      </c>
      <c r="Q241" s="144">
        <f>Variety!Q446</f>
        <v>-353243.49375278223</v>
      </c>
      <c r="R241" s="322">
        <f>Variety!R446</f>
        <v>-8.0066577220194793E-2</v>
      </c>
    </row>
    <row r="242" spans="2:18" x14ac:dyDescent="0.25">
      <c r="B242" s="460"/>
      <c r="C242" s="461"/>
      <c r="D242" s="88" t="s">
        <v>96</v>
      </c>
      <c r="E242" s="135">
        <f>Variety!E447</f>
        <v>3909920.8508784552</v>
      </c>
      <c r="F242" s="144">
        <f>Variety!F447</f>
        <v>25863.316926262341</v>
      </c>
      <c r="G242" s="322">
        <f>Variety!G447</f>
        <v>6.6588398086743382E-3</v>
      </c>
      <c r="H242" s="145">
        <f>Variety!H447</f>
        <v>0.12526288961698792</v>
      </c>
      <c r="I242" s="272">
        <f>Variety!I447</f>
        <v>1.7298976467803595E-3</v>
      </c>
      <c r="J242" s="135">
        <f>Variety!J447</f>
        <v>11.219699886092307</v>
      </c>
      <c r="K242" s="144">
        <f>Variety!K447</f>
        <v>-0.10384982651964059</v>
      </c>
      <c r="L242" s="322">
        <f>Variety!L447</f>
        <v>-9.1711370687916609E-3</v>
      </c>
      <c r="M242" s="145">
        <f>Variety!M447</f>
        <v>43868138.525230944</v>
      </c>
      <c r="N242" s="144">
        <f>Variety!N447</f>
        <v>-113180.04712168127</v>
      </c>
      <c r="O242" s="343">
        <f>Variety!O447</f>
        <v>-2.5733663927217519E-3</v>
      </c>
      <c r="P242" s="135">
        <f>Variety!P447</f>
        <v>8692112.5784206763</v>
      </c>
      <c r="Q242" s="144">
        <f>Variety!Q447</f>
        <v>7654.9139174669981</v>
      </c>
      <c r="R242" s="322">
        <f>Variety!R447</f>
        <v>8.8144985135406198E-4</v>
      </c>
    </row>
    <row r="243" spans="2:18" x14ac:dyDescent="0.25">
      <c r="B243" s="460"/>
      <c r="C243" s="461"/>
      <c r="D243" s="88" t="s">
        <v>317</v>
      </c>
      <c r="E243" s="135">
        <f>Variety!E448</f>
        <v>8144230.8253229205</v>
      </c>
      <c r="F243" s="144">
        <f>Variety!F448</f>
        <v>-15480.510752025992</v>
      </c>
      <c r="G243" s="322">
        <f>Variety!G448</f>
        <v>-1.8971885296462654E-3</v>
      </c>
      <c r="H243" s="145">
        <f>Variety!H448</f>
        <v>0.26091829625105845</v>
      </c>
      <c r="I243" s="272">
        <f>Variety!I448</f>
        <v>1.397538345888627E-3</v>
      </c>
      <c r="J243" s="135">
        <f>Variety!J448</f>
        <v>10.73082663697175</v>
      </c>
      <c r="K243" s="144">
        <f>Variety!K448</f>
        <v>0.26964413491844219</v>
      </c>
      <c r="L243" s="322">
        <f>Variety!L448</f>
        <v>2.5775684045806175E-2</v>
      </c>
      <c r="M243" s="145">
        <f>Variety!M448</f>
        <v>87394329.078021616</v>
      </c>
      <c r="N243" s="144">
        <f>Variety!N448</f>
        <v>2034099.6272683591</v>
      </c>
      <c r="O243" s="343">
        <f>Variety!O448</f>
        <v>2.3829594184044327E-2</v>
      </c>
      <c r="P243" s="135">
        <f>Variety!P448</f>
        <v>14959131.813946987</v>
      </c>
      <c r="Q243" s="144">
        <f>Variety!Q448</f>
        <v>44359.337361894548</v>
      </c>
      <c r="R243" s="322">
        <f>Variety!R448</f>
        <v>2.9741880026352991E-3</v>
      </c>
    </row>
    <row r="244" spans="2:18" x14ac:dyDescent="0.25">
      <c r="B244" s="460"/>
      <c r="C244" s="461"/>
      <c r="D244" s="88" t="s">
        <v>95</v>
      </c>
      <c r="E244" s="135">
        <f>Variety!E449</f>
        <v>6507946.3134801453</v>
      </c>
      <c r="F244" s="144">
        <f>Variety!F449</f>
        <v>-560919.59014894068</v>
      </c>
      <c r="G244" s="322">
        <f>Variety!G449</f>
        <v>-7.9350718742729309E-2</v>
      </c>
      <c r="H244" s="145">
        <f>Variety!H449</f>
        <v>0.20849633324817615</v>
      </c>
      <c r="I244" s="272">
        <f>Variety!I449</f>
        <v>-1.6329933427366411E-2</v>
      </c>
      <c r="J244" s="135">
        <f>Variety!J449</f>
        <v>14.633379133633978</v>
      </c>
      <c r="K244" s="144">
        <f>Variety!K449</f>
        <v>0.48869177159563648</v>
      </c>
      <c r="L244" s="322">
        <f>Variety!L449</f>
        <v>3.4549492617786129E-2</v>
      </c>
      <c r="M244" s="145">
        <f>Variety!M449</f>
        <v>95233245.78649053</v>
      </c>
      <c r="N244" s="144">
        <f>Variety!N449</f>
        <v>-4753652.4245155454</v>
      </c>
      <c r="O244" s="343">
        <f>Variety!O449</f>
        <v>-4.7542753196361143E-2</v>
      </c>
      <c r="P244" s="135">
        <f>Variety!P449</f>
        <v>20269977.060545623</v>
      </c>
      <c r="Q244" s="144">
        <f>Variety!Q449</f>
        <v>-1641086.3590639532</v>
      </c>
      <c r="R244" s="322">
        <f>Variety!R449</f>
        <v>-7.4897613485762751E-2</v>
      </c>
    </row>
    <row r="245" spans="2:18" x14ac:dyDescent="0.25">
      <c r="B245" s="460"/>
      <c r="C245" s="461"/>
      <c r="D245" s="88" t="s">
        <v>92</v>
      </c>
      <c r="E245" s="135">
        <f>Variety!E450</f>
        <v>9137048.4800359868</v>
      </c>
      <c r="F245" s="144">
        <f>Variety!F450</f>
        <v>-480149.64508599788</v>
      </c>
      <c r="G245" s="322">
        <f>Variety!G450</f>
        <v>-4.9926146767399329E-2</v>
      </c>
      <c r="H245" s="145">
        <f>Variety!H450</f>
        <v>0.29272538724733238</v>
      </c>
      <c r="I245" s="272">
        <f>Variety!I450</f>
        <v>-1.3150941406766425E-2</v>
      </c>
      <c r="J245" s="135">
        <f>Variety!J450</f>
        <v>14.961988993816036</v>
      </c>
      <c r="K245" s="144">
        <f>Variety!K450</f>
        <v>0.22893347820025589</v>
      </c>
      <c r="L245" s="322">
        <f>Variety!L450</f>
        <v>1.5538764376310533E-2</v>
      </c>
      <c r="M245" s="145">
        <f>Variety!M450</f>
        <v>136708418.79426196</v>
      </c>
      <c r="N245" s="144">
        <f>Variety!N450</f>
        <v>-4982295.0878362358</v>
      </c>
      <c r="O245" s="343">
        <f>Variety!O450</f>
        <v>-3.5163173021924621E-2</v>
      </c>
      <c r="P245" s="135">
        <f>Variety!P450</f>
        <v>19685810.124158893</v>
      </c>
      <c r="Q245" s="144">
        <f>Variety!Q450</f>
        <v>-1125916.7954689972</v>
      </c>
      <c r="R245" s="322">
        <f>Variety!R450</f>
        <v>-5.4100113835682043E-2</v>
      </c>
    </row>
    <row r="246" spans="2:18" x14ac:dyDescent="0.25">
      <c r="B246" s="460"/>
      <c r="C246" s="461"/>
      <c r="D246" s="88" t="s">
        <v>318</v>
      </c>
      <c r="E246" s="135">
        <f>Variety!E451</f>
        <v>1004345.3561831841</v>
      </c>
      <c r="F246" s="144">
        <f>Variety!F451</f>
        <v>-146308.84068463114</v>
      </c>
      <c r="G246" s="322">
        <f>Variety!G451</f>
        <v>-0.12715274587525691</v>
      </c>
      <c r="H246" s="145">
        <f>Variety!H451</f>
        <v>3.2176406195190133E-2</v>
      </c>
      <c r="I246" s="272">
        <f>Variety!I451</f>
        <v>-4.4203111344628537E-3</v>
      </c>
      <c r="J246" s="135">
        <f>Variety!J451</f>
        <v>13.477726675583245</v>
      </c>
      <c r="K246" s="144">
        <f>Variety!K451</f>
        <v>0.41515908155792403</v>
      </c>
      <c r="L246" s="322">
        <f>Variety!L451</f>
        <v>3.1782348957781724E-2</v>
      </c>
      <c r="M246" s="145">
        <f>Variety!M451</f>
        <v>13536292.198528256</v>
      </c>
      <c r="N246" s="144">
        <f>Variety!N451</f>
        <v>-1494206.0254064985</v>
      </c>
      <c r="O246" s="343">
        <f>Variety!O451</f>
        <v>-9.9411609857822672E-2</v>
      </c>
      <c r="P246" s="135">
        <f>Variety!P451</f>
        <v>2164996.7585212444</v>
      </c>
      <c r="Q246" s="144">
        <f>Variety!Q451</f>
        <v>-311465.77920230525</v>
      </c>
      <c r="R246" s="322">
        <f>Variety!R451</f>
        <v>-0.12577043846123165</v>
      </c>
    </row>
    <row r="247" spans="2:18" x14ac:dyDescent="0.25">
      <c r="B247" s="460"/>
      <c r="C247" s="461"/>
      <c r="D247" s="88" t="s">
        <v>82</v>
      </c>
      <c r="E247" s="135">
        <f>Variety!E452</f>
        <v>47526737.171118572</v>
      </c>
      <c r="F247" s="144">
        <f>Variety!F452</f>
        <v>-871289.47619543225</v>
      </c>
      <c r="G247" s="322">
        <f>Variety!G452</f>
        <v>-1.8002582678518921E-2</v>
      </c>
      <c r="H247" s="145">
        <f>Variety!H452</f>
        <v>1.5226232599526577</v>
      </c>
      <c r="I247" s="272">
        <f>Variety!I452</f>
        <v>-1.6682732539399669E-2</v>
      </c>
      <c r="J247" s="135">
        <f>Variety!J452</f>
        <v>10.45321885523061</v>
      </c>
      <c r="K247" s="144">
        <f>Variety!K452</f>
        <v>0.24950932606053122</v>
      </c>
      <c r="L247" s="322">
        <f>Variety!L452</f>
        <v>2.4452805653398989E-2</v>
      </c>
      <c r="M247" s="145">
        <f>Variety!M452</f>
        <v>496807385.12472618</v>
      </c>
      <c r="N247" s="144">
        <f>Variety!N452</f>
        <v>2967979.4305009246</v>
      </c>
      <c r="O247" s="343">
        <f>Variety!O452</f>
        <v>6.010009319383139E-3</v>
      </c>
      <c r="P247" s="135">
        <f>Variety!P452</f>
        <v>86374838.289440617</v>
      </c>
      <c r="Q247" s="144">
        <f>Variety!Q452</f>
        <v>-846063.96743960679</v>
      </c>
      <c r="R247" s="322">
        <f>Variety!R452</f>
        <v>-9.7002432392616876E-3</v>
      </c>
    </row>
    <row r="248" spans="2:18" x14ac:dyDescent="0.25">
      <c r="B248" s="460"/>
      <c r="C248" s="461"/>
      <c r="D248" s="88" t="s">
        <v>319</v>
      </c>
      <c r="E248" s="135">
        <f>Variety!E453</f>
        <v>562767940.28395939</v>
      </c>
      <c r="F248" s="144">
        <f>Variety!F453</f>
        <v>-10205253.371322632</v>
      </c>
      <c r="G248" s="322">
        <f>Variety!G453</f>
        <v>-1.7811048552233703E-2</v>
      </c>
      <c r="H248" s="145">
        <f>Variety!H453</f>
        <v>18.029505218227406</v>
      </c>
      <c r="I248" s="272">
        <f>Variety!I453</f>
        <v>-0.1939871765774086</v>
      </c>
      <c r="J248" s="135">
        <f>Variety!J453</f>
        <v>5.4065551099483882</v>
      </c>
      <c r="K248" s="144">
        <f>Variety!K453</f>
        <v>-1.1190768833708731E-3</v>
      </c>
      <c r="L248" s="322">
        <f>Variety!L453</f>
        <v>-2.0694236462986989E-4</v>
      </c>
      <c r="M248" s="145">
        <f>Variety!M453</f>
        <v>3042635883.25737</v>
      </c>
      <c r="N248" s="144">
        <f>Variety!N453</f>
        <v>-55816465.818853378</v>
      </c>
      <c r="O248" s="343">
        <f>Variety!O453</f>
        <v>-1.8014305056359693E-2</v>
      </c>
      <c r="P248" s="135">
        <f>Variety!P453</f>
        <v>914548558.7971561</v>
      </c>
      <c r="Q248" s="144">
        <f>Variety!Q453</f>
        <v>-12606948.175783753</v>
      </c>
      <c r="R248" s="322">
        <f>Variety!R453</f>
        <v>-1.359744733323544E-2</v>
      </c>
    </row>
    <row r="249" spans="2:18" x14ac:dyDescent="0.25">
      <c r="B249" s="460"/>
      <c r="C249" s="461"/>
      <c r="D249" s="88" t="s">
        <v>91</v>
      </c>
      <c r="E249" s="135">
        <f>Variety!E454</f>
        <v>8936982.120078586</v>
      </c>
      <c r="F249" s="144">
        <f>Variety!F454</f>
        <v>-641553.38617512956</v>
      </c>
      <c r="G249" s="322">
        <f>Variety!G454</f>
        <v>-6.69782333380992E-2</v>
      </c>
      <c r="H249" s="145">
        <f>Variety!H454</f>
        <v>0.28631582262461475</v>
      </c>
      <c r="I249" s="272">
        <f>Variety!I454</f>
        <v>-1.8330836040187759E-2</v>
      </c>
      <c r="J249" s="135">
        <f>Variety!J454</f>
        <v>5.6215769853243529</v>
      </c>
      <c r="K249" s="144">
        <f>Variety!K454</f>
        <v>-0.1148548333670929</v>
      </c>
      <c r="L249" s="322">
        <f>Variety!L454</f>
        <v>-2.0021999214364022E-2</v>
      </c>
      <c r="M249" s="145">
        <f>Variety!M454</f>
        <v>50239933.00448902</v>
      </c>
      <c r="N249" s="144">
        <f>Variety!N454</f>
        <v>-4706682.8500505686</v>
      </c>
      <c r="O249" s="343">
        <f>Variety!O454</f>
        <v>-8.565919441718832E-2</v>
      </c>
      <c r="P249" s="135">
        <f>Variety!P454</f>
        <v>15470800.578229949</v>
      </c>
      <c r="Q249" s="144">
        <f>Variety!Q454</f>
        <v>-1233120.9962039664</v>
      </c>
      <c r="R249" s="322">
        <f>Variety!R454</f>
        <v>-7.3822245315813273E-2</v>
      </c>
    </row>
    <row r="250" spans="2:18" x14ac:dyDescent="0.25">
      <c r="B250" s="460"/>
      <c r="C250" s="461"/>
      <c r="D250" s="88" t="s">
        <v>320</v>
      </c>
      <c r="E250" s="135">
        <f>Variety!E455</f>
        <v>177607136.34310889</v>
      </c>
      <c r="F250" s="144">
        <f>Variety!F455</f>
        <v>3992674.8738691211</v>
      </c>
      <c r="G250" s="322">
        <f>Variety!G455</f>
        <v>2.2997363468921193E-2</v>
      </c>
      <c r="H250" s="145">
        <f>Variety!H455</f>
        <v>5.690034137120124</v>
      </c>
      <c r="I250" s="272">
        <f>Variety!I455</f>
        <v>0.16820195849939168</v>
      </c>
      <c r="J250" s="135">
        <f>Variety!J455</f>
        <v>5.3247407777917495</v>
      </c>
      <c r="K250" s="144">
        <f>Variety!K455</f>
        <v>-9.5189285154710035E-2</v>
      </c>
      <c r="L250" s="322">
        <f>Variety!L455</f>
        <v>-1.7562825359219096E-2</v>
      </c>
      <c r="M250" s="145">
        <f>Variety!M455</f>
        <v>945711961.312971</v>
      </c>
      <c r="N250" s="144">
        <f>Variety!N455</f>
        <v>4733722.2335785627</v>
      </c>
      <c r="O250" s="343">
        <f>Variety!O455</f>
        <v>5.0306394313749565E-3</v>
      </c>
      <c r="P250" s="135">
        <f>Variety!P455</f>
        <v>286682268.81501794</v>
      </c>
      <c r="Q250" s="144">
        <f>Variety!Q455</f>
        <v>6383573.9742051959</v>
      </c>
      <c r="R250" s="322">
        <f>Variety!R455</f>
        <v>2.2774183725081401E-2</v>
      </c>
    </row>
    <row r="251" spans="2:18" x14ac:dyDescent="0.25">
      <c r="B251" s="460"/>
      <c r="C251" s="461"/>
      <c r="D251" s="88" t="s">
        <v>98</v>
      </c>
      <c r="E251" s="135">
        <f>Variety!E456</f>
        <v>3689851.0579247912</v>
      </c>
      <c r="F251" s="144">
        <f>Variety!F456</f>
        <v>1215621.2339286185</v>
      </c>
      <c r="G251" s="322">
        <f>Variety!G456</f>
        <v>0.49131298238303783</v>
      </c>
      <c r="H251" s="145">
        <f>Variety!H456</f>
        <v>0.11821247114711153</v>
      </c>
      <c r="I251" s="272">
        <f>Variety!I456</f>
        <v>3.9519246263504698E-2</v>
      </c>
      <c r="J251" s="135">
        <f>Variety!J456</f>
        <v>9.1421959043660443</v>
      </c>
      <c r="K251" s="144">
        <f>Variety!K456</f>
        <v>0.21471010948010694</v>
      </c>
      <c r="L251" s="322">
        <f>Variety!L456</f>
        <v>2.4050456580183243E-2</v>
      </c>
      <c r="M251" s="145">
        <f>Variety!M456</f>
        <v>33733341.229480743</v>
      </c>
      <c r="N251" s="144">
        <f>Variety!N456</f>
        <v>11644689.62247178</v>
      </c>
      <c r="O251" s="343">
        <f>Variety!O456</f>
        <v>0.52717974051330485</v>
      </c>
      <c r="P251" s="135">
        <f>Variety!P456</f>
        <v>6134760.456354619</v>
      </c>
      <c r="Q251" s="144">
        <f>Variety!Q456</f>
        <v>1979404.295524993</v>
      </c>
      <c r="R251" s="322">
        <f>Variety!R456</f>
        <v>0.47635009344898138</v>
      </c>
    </row>
    <row r="252" spans="2:18" x14ac:dyDescent="0.25">
      <c r="B252" s="460"/>
      <c r="C252" s="461"/>
      <c r="D252" s="88" t="s">
        <v>321</v>
      </c>
      <c r="E252" s="135">
        <f>Variety!E457</f>
        <v>175219.73672532977</v>
      </c>
      <c r="F252" s="144">
        <f>Variety!F457</f>
        <v>2116.2513182371331</v>
      </c>
      <c r="G252" s="322">
        <f>Variety!G457</f>
        <v>1.2225353598515256E-2</v>
      </c>
      <c r="H252" s="145">
        <f>Variety!H457</f>
        <v>5.6135485543681567E-3</v>
      </c>
      <c r="I252" s="272">
        <f>Variety!I457</f>
        <v>1.0796804072159358E-4</v>
      </c>
      <c r="J252" s="135">
        <f>Variety!J457</f>
        <v>7.9369268302899423</v>
      </c>
      <c r="K252" s="144">
        <f>Variety!K457</f>
        <v>-6.0575640844931833E-2</v>
      </c>
      <c r="L252" s="322">
        <f>Variety!L457</f>
        <v>-7.5743197408897995E-3</v>
      </c>
      <c r="M252" s="145">
        <f>Variety!M457</f>
        <v>1390706.2296116098</v>
      </c>
      <c r="N252" s="144">
        <f>Variety!N457</f>
        <v>6310.6773063268047</v>
      </c>
      <c r="O252" s="343">
        <f>Variety!O457</f>
        <v>4.5584351205248544E-3</v>
      </c>
      <c r="P252" s="135">
        <f>Variety!P457</f>
        <v>195596.9063263018</v>
      </c>
      <c r="Q252" s="144">
        <f>Variety!Q457</f>
        <v>1615.4935923967569</v>
      </c>
      <c r="R252" s="322">
        <f>Variety!R457</f>
        <v>8.3280844779330381E-3</v>
      </c>
    </row>
    <row r="253" spans="2:18" x14ac:dyDescent="0.25">
      <c r="B253" s="460"/>
      <c r="C253" s="461"/>
      <c r="D253" s="88" t="s">
        <v>112</v>
      </c>
      <c r="E253" s="135">
        <f>Variety!E458</f>
        <v>1271046.1825369971</v>
      </c>
      <c r="F253" s="144">
        <f>Variety!F458</f>
        <v>73626.399648696883</v>
      </c>
      <c r="G253" s="322">
        <f>Variety!G458</f>
        <v>6.1487542381421491E-2</v>
      </c>
      <c r="H253" s="145">
        <f>Variety!H458</f>
        <v>4.0720752090276813E-2</v>
      </c>
      <c r="I253" s="272">
        <f>Variety!I458</f>
        <v>2.636648770109884E-3</v>
      </c>
      <c r="J253" s="135">
        <f>Variety!J458</f>
        <v>15.945752313233593</v>
      </c>
      <c r="K253" s="144">
        <f>Variety!K458</f>
        <v>0.18822338301025177</v>
      </c>
      <c r="L253" s="322">
        <f>Variety!L458</f>
        <v>1.1944980957593835E-2</v>
      </c>
      <c r="M253" s="145">
        <f>Variety!M458</f>
        <v>20267787.605416048</v>
      </c>
      <c r="N253" s="144">
        <f>Variety!N458</f>
        <v>1399410.7349319048</v>
      </c>
      <c r="O253" s="343">
        <f>Variety!O458</f>
        <v>7.4166990861890561E-2</v>
      </c>
      <c r="P253" s="135">
        <f>Variety!P458</f>
        <v>2851073.623896359</v>
      </c>
      <c r="Q253" s="144">
        <f>Variety!Q458</f>
        <v>137610.58624318196</v>
      </c>
      <c r="R253" s="322">
        <f>Variety!R458</f>
        <v>5.0714008016191275E-2</v>
      </c>
    </row>
    <row r="254" spans="2:18" x14ac:dyDescent="0.25">
      <c r="B254" s="460"/>
      <c r="C254" s="461"/>
      <c r="D254" s="88" t="s">
        <v>322</v>
      </c>
      <c r="E254" s="135">
        <f>Variety!E459</f>
        <v>646973.5968892494</v>
      </c>
      <c r="F254" s="144">
        <f>Variety!F459</f>
        <v>-74254.562247488997</v>
      </c>
      <c r="G254" s="322">
        <f>Variety!G459</f>
        <v>-0.10295571700412628</v>
      </c>
      <c r="H254" s="145">
        <f>Variety!H459</f>
        <v>2.072721810571581E-2</v>
      </c>
      <c r="I254" s="272">
        <f>Variety!I459</f>
        <v>-2.2115441583611256E-3</v>
      </c>
      <c r="J254" s="135">
        <f>Variety!J459</f>
        <v>9.8947998990236226</v>
      </c>
      <c r="K254" s="144">
        <f>Variety!K459</f>
        <v>0.34934822249802444</v>
      </c>
      <c r="L254" s="322">
        <f>Variety!L459</f>
        <v>3.6598396213890001E-2</v>
      </c>
      <c r="M254" s="145">
        <f>Variety!M459</f>
        <v>6401674.2811706951</v>
      </c>
      <c r="N254" s="144">
        <f>Variety!N459</f>
        <v>-482774.2596185552</v>
      </c>
      <c r="O254" s="343">
        <f>Variety!O459</f>
        <v>-7.0125334913638371E-2</v>
      </c>
      <c r="P254" s="135">
        <f>Variety!P459</f>
        <v>1402065.5333437999</v>
      </c>
      <c r="Q254" s="144">
        <f>Variety!Q459</f>
        <v>-115003.9074788827</v>
      </c>
      <c r="R254" s="322">
        <f>Variety!R459</f>
        <v>-7.5806620570062974E-2</v>
      </c>
    </row>
    <row r="255" spans="2:18" x14ac:dyDescent="0.25">
      <c r="B255" s="460"/>
      <c r="C255" s="461"/>
      <c r="D255" s="88" t="s">
        <v>323</v>
      </c>
      <c r="E255" s="135">
        <f>Variety!E460</f>
        <v>90717.303716274488</v>
      </c>
      <c r="F255" s="144">
        <f>Variety!F460</f>
        <v>-34442.854974687449</v>
      </c>
      <c r="G255" s="322">
        <f>Variety!G460</f>
        <v>-0.27519024691980226</v>
      </c>
      <c r="H255" s="145">
        <f>Variety!H460</f>
        <v>2.9063277839011443E-3</v>
      </c>
      <c r="I255" s="272">
        <f>Variety!I460</f>
        <v>-1.0744085320276956E-3</v>
      </c>
      <c r="J255" s="135">
        <f>Variety!J460</f>
        <v>21.109940470877731</v>
      </c>
      <c r="K255" s="144">
        <f>Variety!K460</f>
        <v>2.9530878635334652</v>
      </c>
      <c r="L255" s="322">
        <f>Variety!L460</f>
        <v>0.16264315888861544</v>
      </c>
      <c r="M255" s="145">
        <f>Variety!M460</f>
        <v>1915036.8811290895</v>
      </c>
      <c r="N255" s="144">
        <f>Variety!N460</f>
        <v>-357477.6725345247</v>
      </c>
      <c r="O255" s="343">
        <f>Variety!O460</f>
        <v>-0.1573048990855615</v>
      </c>
      <c r="P255" s="135">
        <f>Variety!P460</f>
        <v>241670.91902231736</v>
      </c>
      <c r="Q255" s="144">
        <f>Variety!Q460</f>
        <v>-78013.979551326338</v>
      </c>
      <c r="R255" s="322">
        <f>Variety!R460</f>
        <v>-0.24403398439965651</v>
      </c>
    </row>
    <row r="256" spans="2:18" x14ac:dyDescent="0.25">
      <c r="B256" s="460"/>
      <c r="C256" s="461"/>
      <c r="D256" s="88" t="s">
        <v>102</v>
      </c>
      <c r="E256" s="135">
        <f>Variety!E461</f>
        <v>2564543.3409164567</v>
      </c>
      <c r="F256" s="144">
        <f>Variety!F461</f>
        <v>399677.0403852067</v>
      </c>
      <c r="G256" s="322">
        <f>Variety!G461</f>
        <v>0.18461973392404302</v>
      </c>
      <c r="H256" s="145">
        <f>Variety!H461</f>
        <v>8.2160770430691699E-2</v>
      </c>
      <c r="I256" s="272">
        <f>Variety!I461</f>
        <v>1.3306895589147813E-2</v>
      </c>
      <c r="J256" s="135">
        <f>Variety!J461</f>
        <v>6.5371493084869066</v>
      </c>
      <c r="K256" s="144">
        <f>Variety!K461</f>
        <v>-4.4216715727364075E-2</v>
      </c>
      <c r="L256" s="322">
        <f>Variety!L461</f>
        <v>-6.7184708409593393E-3</v>
      </c>
      <c r="M256" s="145">
        <f>Variety!M461</f>
        <v>16764802.727656716</v>
      </c>
      <c r="N256" s="144">
        <f>Variety!N461</f>
        <v>2517025.2103739083</v>
      </c>
      <c r="O256" s="343">
        <f>Variety!O461</f>
        <v>0.17666090078404942</v>
      </c>
      <c r="P256" s="135">
        <f>Variety!P461</f>
        <v>3257323.4076965521</v>
      </c>
      <c r="Q256" s="144">
        <f>Variety!Q461</f>
        <v>393299.53558034636</v>
      </c>
      <c r="R256" s="322">
        <f>Variety!R461</f>
        <v>0.1373241122078149</v>
      </c>
    </row>
    <row r="257" spans="2:18" x14ac:dyDescent="0.25">
      <c r="B257" s="460"/>
      <c r="C257" s="461"/>
      <c r="D257" s="88" t="s">
        <v>90</v>
      </c>
      <c r="E257" s="135">
        <f>Variety!E462</f>
        <v>32992163.701214582</v>
      </c>
      <c r="F257" s="144">
        <f>Variety!F462</f>
        <v>447786.79370896891</v>
      </c>
      <c r="G257" s="322">
        <f>Variety!G462</f>
        <v>1.3759267691055323E-2</v>
      </c>
      <c r="H257" s="145">
        <f>Variety!H462</f>
        <v>1.0569763219125858</v>
      </c>
      <c r="I257" s="272">
        <f>Variety!I462</f>
        <v>2.1897872109225336E-2</v>
      </c>
      <c r="J257" s="135">
        <f>Variety!J462</f>
        <v>11.661841437167697</v>
      </c>
      <c r="K257" s="144">
        <f>Variety!K462</f>
        <v>-0.11379339877185224</v>
      </c>
      <c r="L257" s="322">
        <f>Variety!L462</f>
        <v>-9.6634619158324931E-3</v>
      </c>
      <c r="M257" s="145">
        <f>Variety!M462</f>
        <v>384749381.75264418</v>
      </c>
      <c r="N257" s="144">
        <f>Variety!N462</f>
        <v>1518683.3266744614</v>
      </c>
      <c r="O257" s="343">
        <f>Variety!O462</f>
        <v>3.9628436159005456E-3</v>
      </c>
      <c r="P257" s="135">
        <f>Variety!P462</f>
        <v>80598425.076880336</v>
      </c>
      <c r="Q257" s="144">
        <f>Variety!Q462</f>
        <v>1251693.2617659271</v>
      </c>
      <c r="R257" s="322">
        <f>Variety!R462</f>
        <v>1.577498194484549E-2</v>
      </c>
    </row>
    <row r="258" spans="2:18" x14ac:dyDescent="0.25">
      <c r="B258" s="460"/>
      <c r="C258" s="461"/>
      <c r="D258" s="88" t="s">
        <v>106</v>
      </c>
      <c r="E258" s="135">
        <f>Variety!E463</f>
        <v>1888712.8897970421</v>
      </c>
      <c r="F258" s="144">
        <f>Variety!F463</f>
        <v>-60312.206492931815</v>
      </c>
      <c r="G258" s="322">
        <f>Variety!G463</f>
        <v>-3.0944807538773031E-2</v>
      </c>
      <c r="H258" s="145">
        <f>Variety!H463</f>
        <v>6.0509059711445219E-2</v>
      </c>
      <c r="I258" s="272">
        <f>Variety!I463</f>
        <v>-1.4799555039730281E-3</v>
      </c>
      <c r="J258" s="135">
        <f>Variety!J463</f>
        <v>13.261915242772423</v>
      </c>
      <c r="K258" s="144">
        <f>Variety!K463</f>
        <v>9.596636583189877E-2</v>
      </c>
      <c r="L258" s="322">
        <f>Variety!L463</f>
        <v>7.2889821105092453E-3</v>
      </c>
      <c r="M258" s="145">
        <f>Variety!M463</f>
        <v>25047950.262420144</v>
      </c>
      <c r="N258" s="144">
        <f>Variety!N463</f>
        <v>-612814.51520773396</v>
      </c>
      <c r="O258" s="343">
        <f>Variety!O463</f>
        <v>-2.3881381576827013E-2</v>
      </c>
      <c r="P258" s="135">
        <f>Variety!P463</f>
        <v>3944883.7306867144</v>
      </c>
      <c r="Q258" s="144">
        <f>Variety!Q463</f>
        <v>-120618.54517095862</v>
      </c>
      <c r="R258" s="322">
        <f>Variety!R463</f>
        <v>-2.9668792928055243E-2</v>
      </c>
    </row>
    <row r="259" spans="2:18" ht="15" customHeight="1" x14ac:dyDescent="0.25">
      <c r="B259" s="460"/>
      <c r="C259" s="461"/>
      <c r="D259" s="88" t="s">
        <v>324</v>
      </c>
      <c r="E259" s="135">
        <f>Variety!E464</f>
        <v>13413831.347548928</v>
      </c>
      <c r="F259" s="144">
        <f>Variety!F464</f>
        <v>43836.890741275623</v>
      </c>
      <c r="G259" s="322">
        <f>Variety!G464</f>
        <v>3.2787516017970392E-3</v>
      </c>
      <c r="H259" s="145">
        <f>Variety!H464</f>
        <v>0.42974150616153906</v>
      </c>
      <c r="I259" s="272">
        <f>Variety!I464</f>
        <v>4.5069663956127659E-3</v>
      </c>
      <c r="J259" s="135">
        <f>Variety!J464</f>
        <v>16.408575602939337</v>
      </c>
      <c r="K259" s="144">
        <f>Variety!K464</f>
        <v>-0.11262281733112189</v>
      </c>
      <c r="L259" s="322">
        <f>Variety!L464</f>
        <v>-6.8168673038234845E-3</v>
      </c>
      <c r="M259" s="145">
        <f>Variety!M464</f>
        <v>220101865.79133424</v>
      </c>
      <c r="N259" s="144">
        <f>Variety!N464</f>
        <v>-786465.50750112534</v>
      </c>
      <c r="O259" s="343">
        <f>Variety!O464</f>
        <v>-3.5604665166179919E-3</v>
      </c>
      <c r="P259" s="135">
        <f>Variety!P464</f>
        <v>45590777.121855676</v>
      </c>
      <c r="Q259" s="144">
        <f>Variety!Q464</f>
        <v>-66585.915440894663</v>
      </c>
      <c r="R259" s="322">
        <f>Variety!R464</f>
        <v>-1.4583828546230755E-3</v>
      </c>
    </row>
    <row r="260" spans="2:18" x14ac:dyDescent="0.25">
      <c r="B260" s="460"/>
      <c r="C260" s="461"/>
      <c r="D260" s="88" t="s">
        <v>103</v>
      </c>
      <c r="E260" s="135">
        <f>Variety!E465</f>
        <v>1905161.4239353852</v>
      </c>
      <c r="F260" s="144">
        <f>Variety!F465</f>
        <v>-151723.61251372565</v>
      </c>
      <c r="G260" s="322">
        <f>Variety!G465</f>
        <v>-7.3763778638621755E-2</v>
      </c>
      <c r="H260" s="145">
        <f>Variety!H465</f>
        <v>6.1036024577158447E-2</v>
      </c>
      <c r="I260" s="272">
        <f>Variety!I465</f>
        <v>-4.3834910891704035E-3</v>
      </c>
      <c r="J260" s="135">
        <f>Variety!J465</f>
        <v>14.357250953304691</v>
      </c>
      <c r="K260" s="144">
        <f>Variety!K465</f>
        <v>-2.5821491183037892E-3</v>
      </c>
      <c r="L260" s="322">
        <f>Variety!L465</f>
        <v>-1.7981748812025486E-4</v>
      </c>
      <c r="M260" s="145">
        <f>Variety!M465</f>
        <v>27352880.669995632</v>
      </c>
      <c r="N260" s="144">
        <f>Variety!N465</f>
        <v>-2183645.1642848365</v>
      </c>
      <c r="O260" s="343">
        <f>Variety!O465</f>
        <v>-7.3930332109352889E-2</v>
      </c>
      <c r="P260" s="135">
        <f>Variety!P465</f>
        <v>5487286.6149475323</v>
      </c>
      <c r="Q260" s="144">
        <f>Variety!Q465</f>
        <v>-460464.82324106153</v>
      </c>
      <c r="R260" s="322">
        <f>Variety!R465</f>
        <v>-7.7418303038786287E-2</v>
      </c>
    </row>
    <row r="261" spans="2:18" x14ac:dyDescent="0.25">
      <c r="B261" s="460"/>
      <c r="C261" s="461"/>
      <c r="D261" s="88" t="s">
        <v>93</v>
      </c>
      <c r="E261" s="135">
        <f>Variety!E466</f>
        <v>31785874.193154342</v>
      </c>
      <c r="F261" s="144">
        <f>Variety!F466</f>
        <v>1674549.0631517768</v>
      </c>
      <c r="G261" s="322">
        <f>Variety!G466</f>
        <v>5.5611935241045768E-2</v>
      </c>
      <c r="H261" s="145">
        <f>Variety!H466</f>
        <v>1.018330191912197</v>
      </c>
      <c r="I261" s="272">
        <f>Variety!I466</f>
        <v>6.0635293476456908E-2</v>
      </c>
      <c r="J261" s="135">
        <f>Variety!J466</f>
        <v>9.2351773074046797</v>
      </c>
      <c r="K261" s="144">
        <f>Variety!K466</f>
        <v>-6.2140398106269146E-2</v>
      </c>
      <c r="L261" s="322">
        <f>Variety!L466</f>
        <v>-6.683690939101249E-3</v>
      </c>
      <c r="M261" s="145">
        <f>Variety!M466</f>
        <v>293548184.04463899</v>
      </c>
      <c r="N261" s="144">
        <f>Variety!N466</f>
        <v>13593627.77706939</v>
      </c>
      <c r="O261" s="343">
        <f>Variety!O466</f>
        <v>4.8556551314268066E-2</v>
      </c>
      <c r="P261" s="135">
        <f>Variety!P466</f>
        <v>66642929.400710583</v>
      </c>
      <c r="Q261" s="144">
        <f>Variety!Q466</f>
        <v>3947157.3995787576</v>
      </c>
      <c r="R261" s="322">
        <f>Variety!R466</f>
        <v>6.2957313923935748E-2</v>
      </c>
    </row>
    <row r="262" spans="2:18" x14ac:dyDescent="0.25">
      <c r="B262" s="460"/>
      <c r="C262" s="461"/>
      <c r="D262" s="88" t="s">
        <v>101</v>
      </c>
      <c r="E262" s="135">
        <f>Variety!E467</f>
        <v>5769596.9892068766</v>
      </c>
      <c r="F262" s="144">
        <f>Variety!F467</f>
        <v>-30825.544432908297</v>
      </c>
      <c r="G262" s="322">
        <f>Variety!G467</f>
        <v>-5.3143618855582171E-3</v>
      </c>
      <c r="H262" s="145">
        <f>Variety!H467</f>
        <v>0.18484169331232156</v>
      </c>
      <c r="I262" s="272">
        <f>Variety!I467</f>
        <v>3.5844505754578648E-4</v>
      </c>
      <c r="J262" s="135">
        <f>Variety!J467</f>
        <v>19.25007330707006</v>
      </c>
      <c r="K262" s="144">
        <f>Variety!K467</f>
        <v>0.92651903432796345</v>
      </c>
      <c r="L262" s="322">
        <f>Variety!L467</f>
        <v>5.0564373076147251E-2</v>
      </c>
      <c r="M262" s="145">
        <f>Variety!M467</f>
        <v>111065164.99448308</v>
      </c>
      <c r="N262" s="144">
        <f>Variety!N467</f>
        <v>4780807.8944982588</v>
      </c>
      <c r="O262" s="343">
        <f>Variety!O467</f>
        <v>4.4981293813545979E-2</v>
      </c>
      <c r="P262" s="135">
        <f>Variety!P467</f>
        <v>13112767.96943594</v>
      </c>
      <c r="Q262" s="144">
        <f>Variety!Q467</f>
        <v>-79337.308705745265</v>
      </c>
      <c r="R262" s="322">
        <f>Variety!R467</f>
        <v>-6.0139990572392679E-3</v>
      </c>
    </row>
    <row r="263" spans="2:18" x14ac:dyDescent="0.25">
      <c r="B263" s="460"/>
      <c r="C263" s="461"/>
      <c r="D263" s="88" t="s">
        <v>94</v>
      </c>
      <c r="E263" s="135">
        <f>Variety!E468</f>
        <v>17632272.340301465</v>
      </c>
      <c r="F263" s="144">
        <f>Variety!F468</f>
        <v>-827330.23734003305</v>
      </c>
      <c r="G263" s="322">
        <f>Variety!G468</f>
        <v>-4.4818420865794031E-2</v>
      </c>
      <c r="H263" s="145">
        <f>Variety!H468</f>
        <v>0.56488851516357996</v>
      </c>
      <c r="I263" s="272">
        <f>Variety!I468</f>
        <v>-2.2221721248556148E-2</v>
      </c>
      <c r="J263" s="135">
        <f>Variety!J468</f>
        <v>8.7383944868456904</v>
      </c>
      <c r="K263" s="144">
        <f>Variety!K468</f>
        <v>8.2833551488596058E-2</v>
      </c>
      <c r="L263" s="322">
        <f>Variety!L468</f>
        <v>9.5699807450062933E-3</v>
      </c>
      <c r="M263" s="145">
        <f>Variety!M468</f>
        <v>154077751.40905207</v>
      </c>
      <c r="N263" s="144">
        <f>Variety!N468</f>
        <v>-5700463.5441988111</v>
      </c>
      <c r="O263" s="343">
        <f>Variety!O468</f>
        <v>-3.5677351545495083E-2</v>
      </c>
      <c r="P263" s="135">
        <f>Variety!P468</f>
        <v>37522256.837171018</v>
      </c>
      <c r="Q263" s="144">
        <f>Variety!Q468</f>
        <v>-1560829.2927028909</v>
      </c>
      <c r="R263" s="322">
        <f>Variety!R468</f>
        <v>-3.99361833279036E-2</v>
      </c>
    </row>
    <row r="264" spans="2:18" x14ac:dyDescent="0.25">
      <c r="B264" s="460"/>
      <c r="C264" s="461"/>
      <c r="D264" s="88" t="s">
        <v>107</v>
      </c>
      <c r="E264" s="135">
        <f>Variety!E469</f>
        <v>3060030.7611609027</v>
      </c>
      <c r="F264" s="144">
        <f>Variety!F469</f>
        <v>-391880.92477093823</v>
      </c>
      <c r="G264" s="322">
        <f>Variety!G469</f>
        <v>-0.11352576787176706</v>
      </c>
      <c r="H264" s="145">
        <f>Variety!H469</f>
        <v>9.8034796631181559E-2</v>
      </c>
      <c r="I264" s="272">
        <f>Variety!I469</f>
        <v>-1.175373632759219E-2</v>
      </c>
      <c r="J264" s="135">
        <f>Variety!J469</f>
        <v>11.566587999404911</v>
      </c>
      <c r="K264" s="144">
        <f>Variety!K469</f>
        <v>1.1326756836378085</v>
      </c>
      <c r="L264" s="322">
        <f>Variety!L469</f>
        <v>0.1085571403476505</v>
      </c>
      <c r="M264" s="145">
        <f>Variety!M469</f>
        <v>35394115.079853572</v>
      </c>
      <c r="N264" s="144">
        <f>Variety!N469</f>
        <v>-622828.77293104678</v>
      </c>
      <c r="O264" s="343">
        <f>Variety!O469</f>
        <v>-1.7292660240046807E-2</v>
      </c>
      <c r="P264" s="135">
        <f>Variety!P469</f>
        <v>5125665.6873377804</v>
      </c>
      <c r="Q264" s="144">
        <f>Variety!Q469</f>
        <v>-551147.45015479065</v>
      </c>
      <c r="R264" s="322">
        <f>Variety!R469</f>
        <v>-9.7087474399101079E-2</v>
      </c>
    </row>
    <row r="265" spans="2:18" x14ac:dyDescent="0.25">
      <c r="B265" s="460"/>
      <c r="C265" s="461"/>
      <c r="D265" s="88" t="s">
        <v>325</v>
      </c>
      <c r="E265" s="135">
        <f>Variety!E470</f>
        <v>1771751.086023917</v>
      </c>
      <c r="F265" s="144">
        <f>Variety!F470</f>
        <v>-90885.333212072961</v>
      </c>
      <c r="G265" s="322">
        <f>Variety!G470</f>
        <v>-4.8793920420256792E-2</v>
      </c>
      <c r="H265" s="145">
        <f>Variety!H470</f>
        <v>5.6761931809317712E-2</v>
      </c>
      <c r="I265" s="272">
        <f>Variety!I470</f>
        <v>-2.4794794750208765E-3</v>
      </c>
      <c r="J265" s="135">
        <f>Variety!J470</f>
        <v>21.644087712067098</v>
      </c>
      <c r="K265" s="144">
        <f>Variety!K470</f>
        <v>1.0624659155740517</v>
      </c>
      <c r="L265" s="322">
        <f>Variety!L470</f>
        <v>5.1622069731894885E-2</v>
      </c>
      <c r="M265" s="145">
        <f>Variety!M470</f>
        <v>38347935.909851797</v>
      </c>
      <c r="N265" s="144">
        <f>Variety!N470</f>
        <v>11857.584762588143</v>
      </c>
      <c r="O265" s="343">
        <f>Variety!O470</f>
        <v>3.0930614921109175E-4</v>
      </c>
      <c r="P265" s="135">
        <f>Variety!P470</f>
        <v>4134903.4325025715</v>
      </c>
      <c r="Q265" s="144">
        <f>Variety!Q470</f>
        <v>-87542.834727768786</v>
      </c>
      <c r="R265" s="322">
        <f>Variety!R470</f>
        <v>-2.073272913078214E-2</v>
      </c>
    </row>
    <row r="266" spans="2:18" x14ac:dyDescent="0.25">
      <c r="B266" s="460"/>
      <c r="C266" s="461"/>
      <c r="D266" s="88" t="s">
        <v>326</v>
      </c>
      <c r="E266" s="135">
        <f>Variety!E471</f>
        <v>288374.22674742033</v>
      </c>
      <c r="F266" s="144">
        <f>Variety!F471</f>
        <v>-7438.0433956286288</v>
      </c>
      <c r="G266" s="322">
        <f>Variety!G471</f>
        <v>-2.5144472174976847E-2</v>
      </c>
      <c r="H266" s="145">
        <f>Variety!H471</f>
        <v>9.2387008103579828E-3</v>
      </c>
      <c r="I266" s="272">
        <f>Variety!I471</f>
        <v>-1.6964972843708064E-4</v>
      </c>
      <c r="J266" s="135">
        <f>Variety!J471</f>
        <v>6.182429684078957</v>
      </c>
      <c r="K266" s="144">
        <f>Variety!K471</f>
        <v>0.18317273900935316</v>
      </c>
      <c r="L266" s="322">
        <f>Variety!L471</f>
        <v>3.0532571064470049E-2</v>
      </c>
      <c r="M266" s="145">
        <f>Variety!M471</f>
        <v>1782853.3795665673</v>
      </c>
      <c r="N266" s="144">
        <f>Variety!N471</f>
        <v>8199.5634740749374</v>
      </c>
      <c r="O266" s="343">
        <f>Variety!O471</f>
        <v>4.6203735059320373E-3</v>
      </c>
      <c r="P266" s="135">
        <f>Variety!P471</f>
        <v>321498.13434915221</v>
      </c>
      <c r="Q266" s="144">
        <f>Variety!Q471</f>
        <v>-17955.479991868371</v>
      </c>
      <c r="R266" s="322">
        <f>Variety!R471</f>
        <v>-5.2895238799343013E-2</v>
      </c>
    </row>
    <row r="267" spans="2:18" x14ac:dyDescent="0.25">
      <c r="B267" s="460"/>
      <c r="C267" s="461"/>
      <c r="D267" s="88" t="s">
        <v>327</v>
      </c>
      <c r="E267" s="135">
        <f>Variety!E472</f>
        <v>44898.939185231924</v>
      </c>
      <c r="F267" s="144">
        <f>Variety!F472</f>
        <v>-3018.6911074668169</v>
      </c>
      <c r="G267" s="322">
        <f>Variety!G472</f>
        <v>-6.2997504029884757E-2</v>
      </c>
      <c r="H267" s="145">
        <f>Variety!H472</f>
        <v>1.4384359882415416E-3</v>
      </c>
      <c r="I267" s="272">
        <f>Variety!I472</f>
        <v>-8.5590931142446106E-5</v>
      </c>
      <c r="J267" s="135">
        <f>Variety!J472</f>
        <v>8.6934400425511456</v>
      </c>
      <c r="K267" s="144">
        <f>Variety!K472</f>
        <v>0.3531219413186566</v>
      </c>
      <c r="L267" s="322">
        <f>Variety!L472</f>
        <v>4.2339145465743577E-2</v>
      </c>
      <c r="M267" s="145">
        <f>Variety!M472</f>
        <v>390326.23578096391</v>
      </c>
      <c r="N267" s="144">
        <f>Variety!N472</f>
        <v>-9322.0435173976584</v>
      </c>
      <c r="O267" s="343">
        <f>Variety!O472</f>
        <v>-2.3325619051241281E-2</v>
      </c>
      <c r="P267" s="135">
        <f>Variety!P472</f>
        <v>63070.595569133759</v>
      </c>
      <c r="Q267" s="144">
        <f>Variety!Q472</f>
        <v>-4146.2416279315948</v>
      </c>
      <c r="R267" s="322">
        <f>Variety!R472</f>
        <v>-6.1684568938816672E-2</v>
      </c>
    </row>
    <row r="268" spans="2:18" x14ac:dyDescent="0.25">
      <c r="B268" s="460"/>
      <c r="C268" s="461"/>
      <c r="D268" s="88" t="s">
        <v>85</v>
      </c>
      <c r="E268" s="135">
        <f>Variety!E473</f>
        <v>53255956.558367439</v>
      </c>
      <c r="F268" s="144">
        <f>Variety!F473</f>
        <v>-1996945.8093140647</v>
      </c>
      <c r="G268" s="322">
        <f>Variety!G473</f>
        <v>-3.6141916962576015E-2</v>
      </c>
      <c r="H268" s="145">
        <f>Variety!H473</f>
        <v>1.706171368230917</v>
      </c>
      <c r="I268" s="272">
        <f>Variety!I473</f>
        <v>-5.1154903291165565E-2</v>
      </c>
      <c r="J268" s="135">
        <f>Variety!J473</f>
        <v>5.5433606805873943</v>
      </c>
      <c r="K268" s="144">
        <f>Variety!K473</f>
        <v>-7.8393377969079303E-2</v>
      </c>
      <c r="L268" s="322">
        <f>Variety!L473</f>
        <v>-1.3944647373849857E-2</v>
      </c>
      <c r="M268" s="145">
        <f>Variety!M473</f>
        <v>295216975.59272444</v>
      </c>
      <c r="N268" s="144">
        <f>Variety!N473</f>
        <v>-15401252.539813638</v>
      </c>
      <c r="O268" s="343">
        <f>Variety!O473</f>
        <v>-4.9582578048967742E-2</v>
      </c>
      <c r="P268" s="135">
        <f>Variety!P473</f>
        <v>81595796.002646327</v>
      </c>
      <c r="Q268" s="144">
        <f>Variety!Q473</f>
        <v>-3843799.2848339826</v>
      </c>
      <c r="R268" s="322">
        <f>Variety!R473</f>
        <v>-4.4988500611463277E-2</v>
      </c>
    </row>
    <row r="269" spans="2:18" x14ac:dyDescent="0.25">
      <c r="B269" s="460"/>
      <c r="C269" s="461"/>
      <c r="D269" s="88" t="s">
        <v>84</v>
      </c>
      <c r="E269" s="135">
        <f>Variety!E474</f>
        <v>422073269.0800544</v>
      </c>
      <c r="F269" s="144">
        <f>Variety!F474</f>
        <v>2697593.244081378</v>
      </c>
      <c r="G269" s="322">
        <f>Variety!G474</f>
        <v>6.4324027346222756E-3</v>
      </c>
      <c r="H269" s="145">
        <f>Variety!H474</f>
        <v>13.522042857511446</v>
      </c>
      <c r="I269" s="272">
        <f>Variety!I474</f>
        <v>0.18374095475098606</v>
      </c>
      <c r="J269" s="135">
        <f>Variety!J474</f>
        <v>5.6665698126207147</v>
      </c>
      <c r="K269" s="144">
        <f>Variety!K474</f>
        <v>3.8939053922215194E-2</v>
      </c>
      <c r="L269" s="322">
        <f>Variety!L474</f>
        <v>6.9192624022157093E-3</v>
      </c>
      <c r="M269" s="145">
        <f>Variety!M474</f>
        <v>2391707645.2831764</v>
      </c>
      <c r="N269" s="144">
        <f>Variety!N474</f>
        <v>31616192.498683453</v>
      </c>
      <c r="O269" s="343">
        <f>Variety!O474</f>
        <v>1.3396172619235541E-2</v>
      </c>
      <c r="P269" s="135">
        <f>Variety!P474</f>
        <v>560653317.37520421</v>
      </c>
      <c r="Q269" s="144">
        <f>Variety!Q474</f>
        <v>4432775.3829635382</v>
      </c>
      <c r="R269" s="322">
        <f>Variety!R474</f>
        <v>7.9694564445363034E-3</v>
      </c>
    </row>
    <row r="270" spans="2:18" x14ac:dyDescent="0.25">
      <c r="B270" s="460"/>
      <c r="C270" s="461"/>
      <c r="D270" s="88" t="s">
        <v>89</v>
      </c>
      <c r="E270" s="135">
        <f>Variety!E475</f>
        <v>30582173.218934387</v>
      </c>
      <c r="F270" s="144">
        <f>Variety!F475</f>
        <v>-56725.831054966897</v>
      </c>
      <c r="G270" s="322">
        <f>Variety!G475</f>
        <v>-1.8514317685637144E-3</v>
      </c>
      <c r="H270" s="145">
        <f>Variety!H475</f>
        <v>0.97976699127050126</v>
      </c>
      <c r="I270" s="272">
        <f>Variety!I475</f>
        <v>5.2925306754173507E-3</v>
      </c>
      <c r="J270" s="135">
        <f>Variety!J475</f>
        <v>6.843829762309416</v>
      </c>
      <c r="K270" s="144">
        <f>Variety!K475</f>
        <v>-9.8853974864786309E-2</v>
      </c>
      <c r="L270" s="322">
        <f>Variety!L475</f>
        <v>-1.4238582457022832E-2</v>
      </c>
      <c r="M270" s="145">
        <f>Variety!M475</f>
        <v>209299187.2718451</v>
      </c>
      <c r="N270" s="144">
        <f>Variety!N475</f>
        <v>-3416998.8874380887</v>
      </c>
      <c r="O270" s="343">
        <f>Variety!O475</f>
        <v>-1.6063652461686291E-2</v>
      </c>
      <c r="P270" s="135">
        <f>Variety!P475</f>
        <v>57811578.456288248</v>
      </c>
      <c r="Q270" s="144">
        <f>Variety!Q475</f>
        <v>110057.38536439836</v>
      </c>
      <c r="R270" s="322">
        <f>Variety!R475</f>
        <v>1.9073567441856736E-3</v>
      </c>
    </row>
    <row r="271" spans="2:18" x14ac:dyDescent="0.25">
      <c r="B271" s="460"/>
      <c r="C271" s="461"/>
      <c r="D271" s="88" t="s">
        <v>105</v>
      </c>
      <c r="E271" s="135">
        <f>Variety!E476</f>
        <v>2617073.5036115218</v>
      </c>
      <c r="F271" s="144">
        <f>Variety!F476</f>
        <v>438876.54344631452</v>
      </c>
      <c r="G271" s="322">
        <f>Variety!G476</f>
        <v>0.20148616101871133</v>
      </c>
      <c r="H271" s="145">
        <f>Variety!H476</f>
        <v>8.3843689400715349E-2</v>
      </c>
      <c r="I271" s="272">
        <f>Variety!I476</f>
        <v>1.4565831068936302E-2</v>
      </c>
      <c r="J271" s="135">
        <f>Variety!J476</f>
        <v>7.5183828842830192</v>
      </c>
      <c r="K271" s="144">
        <f>Variety!K476</f>
        <v>0.14567413942203356</v>
      </c>
      <c r="L271" s="322">
        <f>Variety!L476</f>
        <v>1.9758564248665473E-2</v>
      </c>
      <c r="M271" s="145">
        <f>Variety!M476</f>
        <v>19676160.63646346</v>
      </c>
      <c r="N271" s="144">
        <f>Variety!N476</f>
        <v>3616948.8602238204</v>
      </c>
      <c r="O271" s="343">
        <f>Variety!O476</f>
        <v>0.22522580252508201</v>
      </c>
      <c r="P271" s="135">
        <f>Variety!P476</f>
        <v>3770282.4858865808</v>
      </c>
      <c r="Q271" s="144">
        <f>Variety!Q476</f>
        <v>572479.0814362932</v>
      </c>
      <c r="R271" s="322">
        <f>Variety!R476</f>
        <v>0.17902260052622096</v>
      </c>
    </row>
    <row r="272" spans="2:18" x14ac:dyDescent="0.25">
      <c r="B272" s="460"/>
      <c r="C272" s="461"/>
      <c r="D272" s="88" t="s">
        <v>100</v>
      </c>
      <c r="E272" s="135">
        <f>Variety!E477</f>
        <v>4434531.7332479889</v>
      </c>
      <c r="F272" s="144">
        <f>Variety!F477</f>
        <v>973016.93976346264</v>
      </c>
      <c r="G272" s="322">
        <f>Variety!G477</f>
        <v>0.28109570457273053</v>
      </c>
      <c r="H272" s="145">
        <f>Variety!H477</f>
        <v>0.1420699497996413</v>
      </c>
      <c r="I272" s="272">
        <f>Variety!I477</f>
        <v>3.1975988664836447E-2</v>
      </c>
      <c r="J272" s="135">
        <f>Variety!J477</f>
        <v>6.2916176396123173</v>
      </c>
      <c r="K272" s="144">
        <f>Variety!K477</f>
        <v>0.17399938081014188</v>
      </c>
      <c r="L272" s="322">
        <f>Variety!L477</f>
        <v>2.8442340376467166E-2</v>
      </c>
      <c r="M272" s="145">
        <f>Variety!M477</f>
        <v>27900378.076323628</v>
      </c>
      <c r="N272" s="144">
        <f>Variety!N477</f>
        <v>6724151.9725888483</v>
      </c>
      <c r="O272" s="343">
        <f>Variety!O477</f>
        <v>0.31753306465701803</v>
      </c>
      <c r="P272" s="135">
        <f>Variety!P477</f>
        <v>6299623.7240620628</v>
      </c>
      <c r="Q272" s="144">
        <f>Variety!Q477</f>
        <v>1396400.9612513119</v>
      </c>
      <c r="R272" s="322">
        <f>Variety!R477</f>
        <v>0.28479247809064079</v>
      </c>
    </row>
    <row r="273" spans="2:18" x14ac:dyDescent="0.25">
      <c r="B273" s="460"/>
      <c r="C273" s="461"/>
      <c r="D273" s="88" t="s">
        <v>86</v>
      </c>
      <c r="E273" s="135">
        <f>Variety!E478</f>
        <v>107825594.87072159</v>
      </c>
      <c r="F273" s="144">
        <f>Variety!F478</f>
        <v>2851973.6895262152</v>
      </c>
      <c r="G273" s="322">
        <f>Variety!G478</f>
        <v>2.716847963740731E-2</v>
      </c>
      <c r="H273" s="145">
        <f>Variety!H478</f>
        <v>3.4544294125909722</v>
      </c>
      <c r="I273" s="272">
        <f>Variety!I478</f>
        <v>0.11572873962101493</v>
      </c>
      <c r="J273" s="135">
        <f>Variety!J478</f>
        <v>10.167716947504585</v>
      </c>
      <c r="K273" s="144">
        <f>Variety!K478</f>
        <v>0.12155885465259608</v>
      </c>
      <c r="L273" s="322">
        <f>Variety!L478</f>
        <v>1.2100034015897805E-2</v>
      </c>
      <c r="M273" s="145">
        <f>Variety!M478</f>
        <v>1096340128.3417995</v>
      </c>
      <c r="N273" s="144">
        <f>Variety!N478</f>
        <v>41758534.376354456</v>
      </c>
      <c r="O273" s="343">
        <f>Variety!O478</f>
        <v>3.9597253181077936E-2</v>
      </c>
      <c r="P273" s="135">
        <f>Variety!P478</f>
        <v>254559774.66137454</v>
      </c>
      <c r="Q273" s="144">
        <f>Variety!Q478</f>
        <v>5821695.0981488228</v>
      </c>
      <c r="R273" s="322">
        <f>Variety!R478</f>
        <v>2.3404920985043747E-2</v>
      </c>
    </row>
    <row r="274" spans="2:18" x14ac:dyDescent="0.25">
      <c r="B274" s="460"/>
      <c r="C274" s="461"/>
      <c r="D274" s="88" t="s">
        <v>328</v>
      </c>
      <c r="E274" s="135">
        <f>Variety!E479</f>
        <v>1414469.3573100977</v>
      </c>
      <c r="F274" s="144">
        <f>Variety!F479</f>
        <v>36589.411213902989</v>
      </c>
      <c r="G274" s="322">
        <f>Variety!G479</f>
        <v>2.6554861559287511E-2</v>
      </c>
      <c r="H274" s="145">
        <f>Variety!H479</f>
        <v>4.5315628046930637E-2</v>
      </c>
      <c r="I274" s="272">
        <f>Variety!I479</f>
        <v>1.4919640488817512E-3</v>
      </c>
      <c r="J274" s="135">
        <f>Variety!J479</f>
        <v>24.103890236347368</v>
      </c>
      <c r="K274" s="144">
        <f>Variety!K479</f>
        <v>0.91567284332077392</v>
      </c>
      <c r="L274" s="322">
        <f>Variety!L479</f>
        <v>3.9488712211062191E-2</v>
      </c>
      <c r="M274" s="145">
        <f>Variety!M479</f>
        <v>34094214.131279401</v>
      </c>
      <c r="N274" s="144">
        <f>Variety!N479</f>
        <v>2143634.399709072</v>
      </c>
      <c r="O274" s="343">
        <f>Variety!O479</f>
        <v>6.7092191056268985E-2</v>
      </c>
      <c r="P274" s="135">
        <f>Variety!P479</f>
        <v>3670403.1364309913</v>
      </c>
      <c r="Q274" s="144">
        <f>Variety!Q479</f>
        <v>96905.661746990867</v>
      </c>
      <c r="R274" s="322">
        <f>Variety!R479</f>
        <v>2.7117876095759687E-2</v>
      </c>
    </row>
    <row r="275" spans="2:18" x14ac:dyDescent="0.25">
      <c r="B275" s="460"/>
      <c r="C275" s="461"/>
      <c r="D275" s="88" t="s">
        <v>97</v>
      </c>
      <c r="E275" s="135">
        <f>Variety!E480</f>
        <v>2416017.0714475643</v>
      </c>
      <c r="F275" s="144">
        <f>Variety!F480</f>
        <v>-18876.757535094861</v>
      </c>
      <c r="G275" s="322">
        <f>Variety!G480</f>
        <v>-7.7525998507219909E-3</v>
      </c>
      <c r="H275" s="145">
        <f>Variety!H480</f>
        <v>7.7402405643454422E-2</v>
      </c>
      <c r="I275" s="272">
        <f>Variety!I480</f>
        <v>-3.9732428572678002E-5</v>
      </c>
      <c r="J275" s="135">
        <f>Variety!J480</f>
        <v>19.712117756550395</v>
      </c>
      <c r="K275" s="144">
        <f>Variety!K480</f>
        <v>0.78152465381826275</v>
      </c>
      <c r="L275" s="322">
        <f>Variety!L480</f>
        <v>4.1283685597017575E-2</v>
      </c>
      <c r="M275" s="145">
        <f>Variety!M480</f>
        <v>47624813.014210418</v>
      </c>
      <c r="N275" s="144">
        <f>Variety!N480</f>
        <v>1530828.689386256</v>
      </c>
      <c r="O275" s="343">
        <f>Variety!O480</f>
        <v>3.3211029851498867E-2</v>
      </c>
      <c r="P275" s="135">
        <f>Variety!P480</f>
        <v>5404054.2346419627</v>
      </c>
      <c r="Q275" s="144">
        <f>Variety!Q480</f>
        <v>-25052.970469811</v>
      </c>
      <c r="R275" s="322">
        <f>Variety!R480</f>
        <v>-4.6145654383509659E-3</v>
      </c>
    </row>
    <row r="276" spans="2:18" x14ac:dyDescent="0.25">
      <c r="B276" s="460"/>
      <c r="C276" s="461"/>
      <c r="D276" s="88" t="s">
        <v>88</v>
      </c>
      <c r="E276" s="135">
        <f>Variety!E481</f>
        <v>62558889.105474554</v>
      </c>
      <c r="F276" s="144">
        <f>Variety!F481</f>
        <v>-1023452.1451670453</v>
      </c>
      <c r="G276" s="322">
        <f>Variety!G481</f>
        <v>-1.6096484102914626E-2</v>
      </c>
      <c r="H276" s="145">
        <f>Variety!H481</f>
        <v>2.0042112153804439</v>
      </c>
      <c r="I276" s="272">
        <f>Variety!I481</f>
        <v>-1.8034022364580959E-2</v>
      </c>
      <c r="J276" s="135">
        <f>Variety!J481</f>
        <v>7.0310544545821987</v>
      </c>
      <c r="K276" s="144">
        <f>Variety!K481</f>
        <v>-5.7696082634600465E-2</v>
      </c>
      <c r="L276" s="322">
        <f>Variety!L481</f>
        <v>-8.1391046746093036E-3</v>
      </c>
      <c r="M276" s="145">
        <f>Variety!M481</f>
        <v>439854955.91876066</v>
      </c>
      <c r="N276" s="144">
        <f>Variety!N481</f>
        <v>-10864399.77922684</v>
      </c>
      <c r="O276" s="343">
        <f>Variety!O481</f>
        <v>-2.4104577808517109E-2</v>
      </c>
      <c r="P276" s="135">
        <f>Variety!P481</f>
        <v>118850143.88005951</v>
      </c>
      <c r="Q276" s="144">
        <f>Variety!Q481</f>
        <v>-1753486.155116275</v>
      </c>
      <c r="R276" s="322">
        <f>Variety!R481</f>
        <v>-1.453924856660488E-2</v>
      </c>
    </row>
    <row r="277" spans="2:18" x14ac:dyDescent="0.25">
      <c r="B277" s="460"/>
      <c r="C277" s="461"/>
      <c r="D277" s="88" t="s">
        <v>329</v>
      </c>
      <c r="E277" s="135">
        <f>Variety!E482</f>
        <v>490130.27398122748</v>
      </c>
      <c r="F277" s="144">
        <f>Variety!F482</f>
        <v>58187.632076421694</v>
      </c>
      <c r="G277" s="322">
        <f>Variety!G482</f>
        <v>0.13471147886632004</v>
      </c>
      <c r="H277" s="145">
        <f>Variety!H482</f>
        <v>1.5702398270763127E-2</v>
      </c>
      <c r="I277" s="272">
        <f>Variety!I482</f>
        <v>1.964402258195979E-3</v>
      </c>
      <c r="J277" s="135">
        <f>Variety!J482</f>
        <v>5.9698129786901344</v>
      </c>
      <c r="K277" s="144">
        <f>Variety!K482</f>
        <v>-1.1825346415593074</v>
      </c>
      <c r="L277" s="322">
        <f>Variety!L482</f>
        <v>-0.1653351744553582</v>
      </c>
      <c r="M277" s="145">
        <f>Variety!M482</f>
        <v>2925986.0708620832</v>
      </c>
      <c r="N277" s="144">
        <f>Variety!N482</f>
        <v>-163417.85605001124</v>
      </c>
      <c r="O277" s="343">
        <f>Variety!O482</f>
        <v>-5.2896241448540472E-2</v>
      </c>
      <c r="P277" s="135">
        <f>Variety!P482</f>
        <v>582167.63973126851</v>
      </c>
      <c r="Q277" s="144">
        <f>Variety!Q482</f>
        <v>-45964.517242945265</v>
      </c>
      <c r="R277" s="322">
        <f>Variety!R482</f>
        <v>-7.3176507097426333E-2</v>
      </c>
    </row>
    <row r="278" spans="2:18" x14ac:dyDescent="0.25">
      <c r="B278" s="460"/>
      <c r="C278" s="461"/>
      <c r="D278" s="88" t="s">
        <v>99</v>
      </c>
      <c r="E278" s="135">
        <f>Variety!E483</f>
        <v>7045923.7553577954</v>
      </c>
      <c r="F278" s="144">
        <f>Variety!F483</f>
        <v>461530.36573574599</v>
      </c>
      <c r="G278" s="322">
        <f>Variety!G483</f>
        <v>7.0094591623760541E-2</v>
      </c>
      <c r="H278" s="145">
        <f>Variety!H483</f>
        <v>0.22573162047993925</v>
      </c>
      <c r="I278" s="272">
        <f>Variety!I483</f>
        <v>1.6314069730836461E-2</v>
      </c>
      <c r="J278" s="135">
        <f>Variety!J483</f>
        <v>7.7407510494715162</v>
      </c>
      <c r="K278" s="144">
        <f>Variety!K483</f>
        <v>4.1595546958302698E-2</v>
      </c>
      <c r="L278" s="322">
        <f>Variety!L483</f>
        <v>5.4026116169136711E-3</v>
      </c>
      <c r="M278" s="145">
        <f>Variety!M483</f>
        <v>54540741.703782141</v>
      </c>
      <c r="N278" s="144">
        <f>Variety!N483</f>
        <v>3846473.1073619127</v>
      </c>
      <c r="O278" s="343">
        <f>Variety!O483</f>
        <v>7.5875897095663614E-2</v>
      </c>
      <c r="P278" s="135">
        <f>Variety!P483</f>
        <v>8592489.6161776539</v>
      </c>
      <c r="Q278" s="144">
        <f>Variety!Q483</f>
        <v>599935.82556787506</v>
      </c>
      <c r="R278" s="322">
        <f>Variety!R483</f>
        <v>7.5061843971913247E-2</v>
      </c>
    </row>
    <row r="279" spans="2:18" x14ac:dyDescent="0.25">
      <c r="B279" s="460"/>
      <c r="C279" s="461"/>
      <c r="D279" s="88" t="s">
        <v>104</v>
      </c>
      <c r="E279" s="135">
        <f>Variety!E484</f>
        <v>2873954.5984963486</v>
      </c>
      <c r="F279" s="144">
        <f>Variety!F484</f>
        <v>226030.48776198877</v>
      </c>
      <c r="G279" s="322">
        <f>Variety!G484</f>
        <v>8.5361391909114348E-2</v>
      </c>
      <c r="H279" s="145">
        <f>Variety!H484</f>
        <v>9.2073438661757198E-2</v>
      </c>
      <c r="I279" s="272">
        <f>Variety!I484</f>
        <v>7.8558427457094404E-3</v>
      </c>
      <c r="J279" s="135">
        <f>Variety!J484</f>
        <v>6.7647734949029301</v>
      </c>
      <c r="K279" s="144">
        <f>Variety!K484</f>
        <v>-4.0939559904733969E-2</v>
      </c>
      <c r="L279" s="322">
        <f>Variety!L484</f>
        <v>-6.0154695878360037E-3</v>
      </c>
      <c r="M279" s="145">
        <f>Variety!M484</f>
        <v>19441651.89346249</v>
      </c>
      <c r="N279" s="144">
        <f>Variety!N484</f>
        <v>1420640.2048976831</v>
      </c>
      <c r="O279" s="343">
        <f>Variety!O484</f>
        <v>7.8832433464273668E-2</v>
      </c>
      <c r="P279" s="135">
        <f>Variety!P484</f>
        <v>2719301.6300764345</v>
      </c>
      <c r="Q279" s="144">
        <f>Variety!Q484</f>
        <v>176686.56323450059</v>
      </c>
      <c r="R279" s="322">
        <f>Variety!R484</f>
        <v>6.9490095271855248E-2</v>
      </c>
    </row>
    <row r="280" spans="2:18" x14ac:dyDescent="0.25">
      <c r="B280" s="460"/>
      <c r="C280" s="461"/>
      <c r="D280" s="88" t="s">
        <v>330</v>
      </c>
      <c r="E280" s="135">
        <f>Variety!E485</f>
        <v>0</v>
      </c>
      <c r="F280" s="144">
        <f>Variety!F485</f>
        <v>0</v>
      </c>
      <c r="G280" s="322">
        <f>Variety!G485</f>
        <v>0</v>
      </c>
      <c r="H280" s="145">
        <f>Variety!H485</f>
        <v>0</v>
      </c>
      <c r="I280" s="272">
        <f>Variety!I485</f>
        <v>0</v>
      </c>
      <c r="J280" s="135">
        <f>Variety!J485</f>
        <v>0</v>
      </c>
      <c r="K280" s="144">
        <f>Variety!K485</f>
        <v>0</v>
      </c>
      <c r="L280" s="322">
        <f>Variety!L485</f>
        <v>0</v>
      </c>
      <c r="M280" s="145">
        <f>Variety!M485</f>
        <v>0</v>
      </c>
      <c r="N280" s="144">
        <f>Variety!N485</f>
        <v>0</v>
      </c>
      <c r="O280" s="343">
        <f>Variety!O485</f>
        <v>0</v>
      </c>
      <c r="P280" s="135">
        <f>Variety!P485</f>
        <v>0</v>
      </c>
      <c r="Q280" s="144">
        <f>Variety!Q485</f>
        <v>0</v>
      </c>
      <c r="R280" s="322">
        <f>Variety!R485</f>
        <v>0</v>
      </c>
    </row>
    <row r="281" spans="2:18" x14ac:dyDescent="0.25">
      <c r="B281" s="460"/>
      <c r="C281" s="461"/>
      <c r="D281" s="88" t="s">
        <v>87</v>
      </c>
      <c r="E281" s="135">
        <f>Variety!E486</f>
        <v>37043980.699475169</v>
      </c>
      <c r="F281" s="144">
        <f>Variety!F486</f>
        <v>3194428.2418081388</v>
      </c>
      <c r="G281" s="322">
        <f>Variety!G486</f>
        <v>9.437135825660202E-2</v>
      </c>
      <c r="H281" s="145">
        <f>Variety!H486</f>
        <v>1.1867851658147124</v>
      </c>
      <c r="I281" s="272">
        <f>Variety!I486</f>
        <v>0.11019542547345362</v>
      </c>
      <c r="J281" s="135">
        <f>Variety!J486</f>
        <v>5.8318264171492329</v>
      </c>
      <c r="K281" s="144">
        <f>Variety!K486</f>
        <v>2.2167712453811106E-3</v>
      </c>
      <c r="L281" s="322">
        <f>Variety!L486</f>
        <v>3.8026066581296991E-4</v>
      </c>
      <c r="M281" s="145">
        <f>Variety!M486</f>
        <v>216034065.23956561</v>
      </c>
      <c r="N281" s="144">
        <f>Variety!N486</f>
        <v>18704387.722821444</v>
      </c>
      <c r="O281" s="343">
        <f>Variety!O486</f>
        <v>9.4787504637939252E-2</v>
      </c>
      <c r="P281" s="135">
        <f>Variety!P486</f>
        <v>50397511.609844014</v>
      </c>
      <c r="Q281" s="144">
        <f>Variety!Q486</f>
        <v>3704922.713384226</v>
      </c>
      <c r="R281" s="322">
        <f>Variety!R486</f>
        <v>7.9347125549192488E-2</v>
      </c>
    </row>
    <row r="282" spans="2:18" x14ac:dyDescent="0.25">
      <c r="B282" s="460"/>
      <c r="C282" s="461"/>
      <c r="D282" s="88" t="s">
        <v>109</v>
      </c>
      <c r="E282" s="135">
        <f>Variety!E487</f>
        <v>75910686.545109496</v>
      </c>
      <c r="F282" s="144">
        <f>Variety!F487</f>
        <v>1045194.6315231919</v>
      </c>
      <c r="G282" s="322">
        <f>Variety!G487</f>
        <v>1.3960966592320139E-2</v>
      </c>
      <c r="H282" s="145">
        <f>Variety!H487</f>
        <v>2.4319653292504495</v>
      </c>
      <c r="I282" s="272">
        <f>Variety!I487</f>
        <v>5.0857909866756756E-2</v>
      </c>
      <c r="J282" s="135">
        <f>Variety!J487</f>
        <v>3.3914361415557019</v>
      </c>
      <c r="K282" s="144">
        <f>Variety!K487</f>
        <v>6.5584832994977749E-2</v>
      </c>
      <c r="L282" s="322">
        <f>Variety!L487</f>
        <v>1.9719712912649682E-2</v>
      </c>
      <c r="M282" s="145">
        <f>Variety!M487</f>
        <v>257446245.87939048</v>
      </c>
      <c r="N282" s="144">
        <f>Variety!N487</f>
        <v>8454751.6325471401</v>
      </c>
      <c r="O282" s="343">
        <f>Variety!O487</f>
        <v>3.3955985758153374E-2</v>
      </c>
      <c r="P282" s="135">
        <f>Variety!P487</f>
        <v>59569748.406782694</v>
      </c>
      <c r="Q282" s="144">
        <f>Variety!Q487</f>
        <v>1360776.7506246492</v>
      </c>
      <c r="R282" s="322">
        <f>Variety!R487</f>
        <v>2.3377440142093454E-2</v>
      </c>
    </row>
    <row r="283" spans="2:18" x14ac:dyDescent="0.25">
      <c r="B283" s="460"/>
      <c r="C283" s="461"/>
      <c r="D283" s="88" t="s">
        <v>110</v>
      </c>
      <c r="E283" s="135">
        <f>Variety!E488</f>
        <v>1906650.0314500355</v>
      </c>
      <c r="F283" s="144">
        <f>Variety!F488</f>
        <v>63159.391418807209</v>
      </c>
      <c r="G283" s="322">
        <f>Variety!G488</f>
        <v>3.4260760563306847E-2</v>
      </c>
      <c r="H283" s="145">
        <f>Variety!H488</f>
        <v>6.1083715383674082E-2</v>
      </c>
      <c r="I283" s="272">
        <f>Variety!I488</f>
        <v>2.4512382791437373E-3</v>
      </c>
      <c r="J283" s="135">
        <f>Variety!J488</f>
        <v>12.987233774466599</v>
      </c>
      <c r="K283" s="144">
        <f>Variety!K488</f>
        <v>-5.0088733209545211E-2</v>
      </c>
      <c r="L283" s="322">
        <f>Variety!L488</f>
        <v>-3.8419493864674937E-3</v>
      </c>
      <c r="M283" s="145">
        <f>Variety!M488</f>
        <v>24762109.684535705</v>
      </c>
      <c r="N283" s="144">
        <f>Variety!N488</f>
        <v>727927.67056627199</v>
      </c>
      <c r="O283" s="343">
        <f>Variety!O488</f>
        <v>3.0287183068813294E-2</v>
      </c>
      <c r="P283" s="135">
        <f>Variety!P488</f>
        <v>4585897.9760478353</v>
      </c>
      <c r="Q283" s="144">
        <f>Variety!Q488</f>
        <v>86554.859579671174</v>
      </c>
      <c r="R283" s="322">
        <f>Variety!R488</f>
        <v>1.9237221376353683E-2</v>
      </c>
    </row>
    <row r="284" spans="2:18" x14ac:dyDescent="0.25">
      <c r="B284" s="460"/>
      <c r="C284" s="461"/>
      <c r="D284" s="88" t="s">
        <v>331</v>
      </c>
      <c r="E284" s="135">
        <f>Variety!E489</f>
        <v>146732.23726178482</v>
      </c>
      <c r="F284" s="144">
        <f>Variety!F489</f>
        <v>-26315.590043941309</v>
      </c>
      <c r="G284" s="322">
        <f>Variety!G489</f>
        <v>-0.15207119588649426</v>
      </c>
      <c r="H284" s="145">
        <f>Variety!H489</f>
        <v>4.7008890308475456E-3</v>
      </c>
      <c r="I284" s="272">
        <f>Variety!I489</f>
        <v>-8.0292126911678339E-4</v>
      </c>
      <c r="J284" s="135">
        <f>Variety!J489</f>
        <v>27.725972955952297</v>
      </c>
      <c r="K284" s="144">
        <f>Variety!K489</f>
        <v>2.7468471505671914</v>
      </c>
      <c r="L284" s="322">
        <f>Variety!L489</f>
        <v>0.10996570384280679</v>
      </c>
      <c r="M284" s="145">
        <f>Variety!M489</f>
        <v>4068294.0420866217</v>
      </c>
      <c r="N284" s="144">
        <f>Variety!N489</f>
        <v>-254289.40653166734</v>
      </c>
      <c r="O284" s="343">
        <f>Variety!O489</f>
        <v>-5.882810813356322E-2</v>
      </c>
      <c r="P284" s="135">
        <f>Variety!P489</f>
        <v>517645.49879758194</v>
      </c>
      <c r="Q284" s="144">
        <f>Variety!Q489</f>
        <v>-85244.540731584013</v>
      </c>
      <c r="R284" s="322">
        <f>Variety!R489</f>
        <v>-0.14139318141357377</v>
      </c>
    </row>
    <row r="285" spans="2:18" x14ac:dyDescent="0.25">
      <c r="B285" s="460"/>
      <c r="C285" s="461"/>
      <c r="D285" s="88" t="s">
        <v>332</v>
      </c>
      <c r="E285" s="135">
        <f>Variety!E490</f>
        <v>269587.62021586252</v>
      </c>
      <c r="F285" s="144">
        <f>Variety!F490</f>
        <v>-8605.3494434810127</v>
      </c>
      <c r="G285" s="322">
        <f>Variety!G490</f>
        <v>-3.0933022692911854E-2</v>
      </c>
      <c r="H285" s="145">
        <f>Variety!H490</f>
        <v>8.6368306677151747E-3</v>
      </c>
      <c r="I285" s="272">
        <f>Variety!I490</f>
        <v>-2.1113556004742282E-4</v>
      </c>
      <c r="J285" s="135">
        <f>Variety!J490</f>
        <v>21.036507080717914</v>
      </c>
      <c r="K285" s="144">
        <f>Variety!K490</f>
        <v>0.3600611968613272</v>
      </c>
      <c r="L285" s="322">
        <f>Variety!L490</f>
        <v>1.7414075846683585E-2</v>
      </c>
      <c r="M285" s="145">
        <f>Variety!M490</f>
        <v>5671181.8815448843</v>
      </c>
      <c r="N285" s="144">
        <f>Variety!N490</f>
        <v>-80860.000885889865</v>
      </c>
      <c r="O285" s="343">
        <f>Variety!O490</f>
        <v>-1.4057616849569769E-2</v>
      </c>
      <c r="P285" s="135">
        <f>Variety!P490</f>
        <v>622790.44180875691</v>
      </c>
      <c r="Q285" s="144">
        <f>Variety!Q490</f>
        <v>-51058.685319927521</v>
      </c>
      <c r="R285" s="322">
        <f>Variety!R490</f>
        <v>-7.5771687258083933E-2</v>
      </c>
    </row>
    <row r="286" spans="2:18" x14ac:dyDescent="0.25">
      <c r="B286" s="460"/>
      <c r="C286" s="461"/>
      <c r="D286" s="88" t="s">
        <v>333</v>
      </c>
      <c r="E286" s="135">
        <f>Variety!E491</f>
        <v>51621.305357680867</v>
      </c>
      <c r="F286" s="144">
        <f>Variety!F491</f>
        <v>6902.6547735172062</v>
      </c>
      <c r="G286" s="322">
        <f>Variety!G491</f>
        <v>0.15435740308232071</v>
      </c>
      <c r="H286" s="145">
        <f>Variety!H491</f>
        <v>1.6538017319330685E-3</v>
      </c>
      <c r="I286" s="272">
        <f>Variety!I491</f>
        <v>2.3151880866471245E-4</v>
      </c>
      <c r="J286" s="135">
        <f>Variety!J491</f>
        <v>6.6233155428739394</v>
      </c>
      <c r="K286" s="144">
        <f>Variety!K491</f>
        <v>-0.13413621430757949</v>
      </c>
      <c r="L286" s="322">
        <f>Variety!L491</f>
        <v>-1.9850117933143289E-2</v>
      </c>
      <c r="M286" s="145">
        <f>Variety!M491</f>
        <v>341904.19411896943</v>
      </c>
      <c r="N286" s="144">
        <f>Variety!N491</f>
        <v>39720.070150226355</v>
      </c>
      <c r="O286" s="343">
        <f>Variety!O491</f>
        <v>0.13144327249413959</v>
      </c>
      <c r="P286" s="135">
        <f>Variety!P491</f>
        <v>36969.468965411186</v>
      </c>
      <c r="Q286" s="144">
        <f>Variety!Q491</f>
        <v>5363.4886889457703</v>
      </c>
      <c r="R286" s="322">
        <f>Variety!R491</f>
        <v>0.16969853939127952</v>
      </c>
    </row>
    <row r="287" spans="2:18" x14ac:dyDescent="0.25">
      <c r="B287" s="460"/>
      <c r="C287" s="461"/>
      <c r="D287" s="88" t="s">
        <v>334</v>
      </c>
      <c r="E287" s="135">
        <f>Variety!E492</f>
        <v>763358.59178925666</v>
      </c>
      <c r="F287" s="144">
        <f>Variety!F492</f>
        <v>70998.555569356307</v>
      </c>
      <c r="G287" s="322">
        <f>Variety!G492</f>
        <v>0.10254571589225359</v>
      </c>
      <c r="H287" s="145">
        <f>Variety!H492</f>
        <v>2.4455866670547464E-2</v>
      </c>
      <c r="I287" s="272">
        <f>Variety!I492</f>
        <v>2.4352590850012512E-3</v>
      </c>
      <c r="J287" s="135">
        <f>Variety!J492</f>
        <v>16.77619954955075</v>
      </c>
      <c r="K287" s="144">
        <f>Variety!K492</f>
        <v>-0.31225285239176515</v>
      </c>
      <c r="L287" s="322">
        <f>Variety!L492</f>
        <v>-1.8272740272037159E-2</v>
      </c>
      <c r="M287" s="145">
        <f>Variety!M492</f>
        <v>12806256.063720621</v>
      </c>
      <c r="N287" s="144">
        <f>Variety!N492</f>
        <v>974894.53976965882</v>
      </c>
      <c r="O287" s="343">
        <f>Variety!O492</f>
        <v>8.2399184387707117E-2</v>
      </c>
      <c r="P287" s="135">
        <f>Variety!P492</f>
        <v>2164505.8205327955</v>
      </c>
      <c r="Q287" s="144">
        <f>Variety!Q492</f>
        <v>207902.88280751533</v>
      </c>
      <c r="R287" s="322">
        <f>Variety!R492</f>
        <v>0.10625706360699856</v>
      </c>
    </row>
    <row r="288" spans="2:18" x14ac:dyDescent="0.25">
      <c r="B288" s="460"/>
      <c r="C288" s="461"/>
      <c r="D288" s="88" t="s">
        <v>335</v>
      </c>
      <c r="E288" s="135">
        <f>Variety!E493</f>
        <v>190083.22761896389</v>
      </c>
      <c r="F288" s="144">
        <f>Variety!F493</f>
        <v>-18728.954207855131</v>
      </c>
      <c r="G288" s="322">
        <f>Variety!G493</f>
        <v>-8.9692823684914241E-2</v>
      </c>
      <c r="H288" s="145">
        <f>Variety!H493</f>
        <v>6.0897330834524454E-3</v>
      </c>
      <c r="I288" s="272">
        <f>Variety!I493</f>
        <v>-5.515675037317657E-4</v>
      </c>
      <c r="J288" s="135">
        <f>Variety!J493</f>
        <v>10.039298564368593</v>
      </c>
      <c r="K288" s="144">
        <f>Variety!K493</f>
        <v>0.38986211491360834</v>
      </c>
      <c r="L288" s="322">
        <f>Variety!L493</f>
        <v>4.0402578633038033E-2</v>
      </c>
      <c r="M288" s="145">
        <f>Variety!M493</f>
        <v>1908302.2741456127</v>
      </c>
      <c r="N288" s="144">
        <f>Variety!N493</f>
        <v>-106617.60426431661</v>
      </c>
      <c r="O288" s="343">
        <f>Variety!O493</f>
        <v>-5.2914066413625199E-2</v>
      </c>
      <c r="P288" s="135">
        <f>Variety!P493</f>
        <v>310473.74459690502</v>
      </c>
      <c r="Q288" s="144">
        <f>Variety!Q493</f>
        <v>-14120.880501737643</v>
      </c>
      <c r="R288" s="322">
        <f>Variety!R493</f>
        <v>-4.3503124851332273E-2</v>
      </c>
    </row>
    <row r="289" spans="2:18" x14ac:dyDescent="0.25">
      <c r="B289" s="460"/>
      <c r="C289" s="461"/>
      <c r="D289" s="88" t="s">
        <v>336</v>
      </c>
      <c r="E289" s="135">
        <f>Variety!E494</f>
        <v>368327096.3864131</v>
      </c>
      <c r="F289" s="144">
        <f>Variety!F494</f>
        <v>848357.93465894461</v>
      </c>
      <c r="G289" s="322">
        <f>Variety!G494</f>
        <v>2.3085905275314982E-3</v>
      </c>
      <c r="H289" s="145">
        <f>Variety!H494</f>
        <v>11.800166340254949</v>
      </c>
      <c r="I289" s="272">
        <f>Variety!I494</f>
        <v>0.11245377432123504</v>
      </c>
      <c r="J289" s="135">
        <f>Variety!J494</f>
        <v>7.1127423629654967</v>
      </c>
      <c r="K289" s="144">
        <f>Variety!K494</f>
        <v>-3.8035783427486258E-2</v>
      </c>
      <c r="L289" s="322">
        <f>Variety!L494</f>
        <v>-5.3191111021494049E-3</v>
      </c>
      <c r="M289" s="145">
        <f>Variety!M494</f>
        <v>2619815741.8957162</v>
      </c>
      <c r="N289" s="144">
        <f>Variety!N494</f>
        <v>-7943190.289150238</v>
      </c>
      <c r="O289" s="343">
        <f>Variety!O494</f>
        <v>-3.0228002241232317E-3</v>
      </c>
      <c r="P289" s="135">
        <f>Variety!P494</f>
        <v>644305498.8510288</v>
      </c>
      <c r="Q289" s="144">
        <f>Variety!Q494</f>
        <v>-401381.37434053421</v>
      </c>
      <c r="R289" s="322">
        <f>Variety!R494</f>
        <v>-6.2257963526032769E-4</v>
      </c>
    </row>
    <row r="290" spans="2:18" x14ac:dyDescent="0.25">
      <c r="B290" s="460"/>
      <c r="C290" s="461"/>
      <c r="D290" s="88" t="s">
        <v>337</v>
      </c>
      <c r="E290" s="135">
        <f>Variety!E495</f>
        <v>57926452.430707604</v>
      </c>
      <c r="F290" s="144">
        <f>Variety!F495</f>
        <v>-1079801.6677179188</v>
      </c>
      <c r="G290" s="322">
        <f>Variety!G495</f>
        <v>-1.8299783374093753E-2</v>
      </c>
      <c r="H290" s="145">
        <f>Variety!H495</f>
        <v>1.8558009467381393</v>
      </c>
      <c r="I290" s="272">
        <f>Variety!I495</f>
        <v>-2.0901200440339496E-2</v>
      </c>
      <c r="J290" s="135">
        <f>Variety!J495</f>
        <v>5.877406494784478</v>
      </c>
      <c r="K290" s="144">
        <f>Variety!K495</f>
        <v>-5.9521295024849152E-3</v>
      </c>
      <c r="L290" s="322">
        <f>Variety!L495</f>
        <v>-1.0116890508618769E-3</v>
      </c>
      <c r="M290" s="145">
        <f>Variety!M495</f>
        <v>340457307.73606497</v>
      </c>
      <c r="N290" s="144">
        <f>Variety!N495</f>
        <v>-6697646.2007747889</v>
      </c>
      <c r="O290" s="343">
        <f>Variety!O495</f>
        <v>-1.929295873448298E-2</v>
      </c>
      <c r="P290" s="135">
        <f>Variety!P495</f>
        <v>108956675.6994843</v>
      </c>
      <c r="Q290" s="144">
        <f>Variety!Q495</f>
        <v>-1144899.642881155</v>
      </c>
      <c r="R290" s="322">
        <f>Variety!R495</f>
        <v>-1.0398576399302568E-2</v>
      </c>
    </row>
    <row r="291" spans="2:18" ht="15.75" thickBot="1" x14ac:dyDescent="0.3">
      <c r="B291" s="462"/>
      <c r="C291" s="463"/>
      <c r="D291" s="89" t="s">
        <v>338</v>
      </c>
      <c r="E291" s="137">
        <f>Variety!E496</f>
        <v>76218211.019468546</v>
      </c>
      <c r="F291" s="146">
        <f>Variety!F496</f>
        <v>-2796020.9922473878</v>
      </c>
      <c r="G291" s="323">
        <f>Variety!G496</f>
        <v>-3.5386295874302802E-2</v>
      </c>
      <c r="H291" s="160">
        <f>Variety!H496</f>
        <v>2.4418175502429809</v>
      </c>
      <c r="I291" s="273">
        <f>Variety!I496</f>
        <v>-7.1241127006665739E-2</v>
      </c>
      <c r="J291" s="137">
        <f>Variety!J496</f>
        <v>7.5026494157223844</v>
      </c>
      <c r="K291" s="146">
        <f>Variety!K496</f>
        <v>-3.9987326825059455E-3</v>
      </c>
      <c r="L291" s="323">
        <f>Variety!L496</f>
        <v>-5.3269216878849552E-4</v>
      </c>
      <c r="M291" s="160">
        <f>Variety!M496</f>
        <v>571838516.37262106</v>
      </c>
      <c r="N291" s="146">
        <f>Variety!N496</f>
        <v>-21293522.055760741</v>
      </c>
      <c r="O291" s="345">
        <f>Variety!O496</f>
        <v>-3.5900138040396622E-2</v>
      </c>
      <c r="P291" s="137">
        <f>Variety!P496</f>
        <v>156057395.31544083</v>
      </c>
      <c r="Q291" s="146">
        <f>Variety!Q496</f>
        <v>-5435559.5568768084</v>
      </c>
      <c r="R291" s="323">
        <f>Variety!R496</f>
        <v>-3.3658183796156094E-2</v>
      </c>
    </row>
    <row r="292" spans="2:18" x14ac:dyDescent="0.25">
      <c r="C292" s="19"/>
      <c r="D292" s="19"/>
      <c r="E292" s="19"/>
      <c r="F292" s="19"/>
      <c r="G292" s="328"/>
      <c r="H292" s="19"/>
      <c r="I292" s="19"/>
      <c r="J292" s="19"/>
      <c r="K292" s="19"/>
      <c r="L292" s="328"/>
      <c r="M292" s="19"/>
      <c r="N292" s="19"/>
      <c r="O292" s="328"/>
      <c r="P292" s="19"/>
      <c r="Q292" s="19"/>
      <c r="R292" s="328"/>
    </row>
    <row r="293" spans="2:18" x14ac:dyDescent="0.25">
      <c r="C293" s="19"/>
      <c r="D293" s="19"/>
      <c r="E293" s="19"/>
      <c r="F293" s="19"/>
      <c r="G293" s="328"/>
      <c r="H293" s="19"/>
      <c r="I293" s="19"/>
      <c r="J293" s="19"/>
      <c r="K293" s="19"/>
      <c r="L293" s="328"/>
      <c r="M293" s="19"/>
      <c r="N293" s="19"/>
      <c r="O293" s="328"/>
      <c r="P293" s="19"/>
      <c r="Q293" s="19"/>
      <c r="R293" s="328"/>
    </row>
    <row r="294" spans="2:18" x14ac:dyDescent="0.25">
      <c r="C294" s="19"/>
      <c r="D294" s="19"/>
      <c r="E294" s="19"/>
      <c r="F294" s="19"/>
      <c r="G294" s="328"/>
      <c r="H294" s="19"/>
      <c r="I294" s="19"/>
      <c r="J294" s="19"/>
      <c r="K294" s="19"/>
      <c r="L294" s="328"/>
      <c r="M294" s="19"/>
      <c r="N294" s="19"/>
      <c r="O294" s="328"/>
      <c r="P294" s="19"/>
      <c r="Q294" s="19"/>
      <c r="R294" s="328"/>
    </row>
    <row r="295" spans="2:18" x14ac:dyDescent="0.25">
      <c r="C295" s="19"/>
      <c r="D295" s="19"/>
      <c r="E295" s="19"/>
      <c r="F295" s="19"/>
      <c r="G295" s="328"/>
      <c r="H295" s="19"/>
      <c r="I295" s="19"/>
      <c r="J295" s="19"/>
      <c r="K295" s="19"/>
      <c r="L295" s="328"/>
      <c r="M295" s="19"/>
      <c r="N295" s="19"/>
      <c r="O295" s="328"/>
      <c r="P295" s="19"/>
      <c r="Q295" s="19"/>
      <c r="R295" s="328"/>
    </row>
    <row r="296" spans="2:18" x14ac:dyDescent="0.25">
      <c r="C296" s="19"/>
      <c r="D296" s="19"/>
      <c r="E296" s="19"/>
      <c r="F296" s="19"/>
      <c r="G296" s="328"/>
      <c r="H296" s="19"/>
      <c r="I296" s="19"/>
      <c r="J296" s="19"/>
      <c r="K296" s="19"/>
      <c r="L296" s="328"/>
      <c r="M296" s="19"/>
      <c r="N296" s="19"/>
      <c r="O296" s="328"/>
      <c r="P296" s="19"/>
      <c r="Q296" s="19"/>
      <c r="R296" s="328"/>
    </row>
    <row r="297" spans="2:18" x14ac:dyDescent="0.25">
      <c r="C297" s="19"/>
      <c r="D297" s="19"/>
      <c r="E297" s="19"/>
      <c r="F297" s="19"/>
      <c r="G297" s="328"/>
      <c r="H297" s="19"/>
      <c r="I297" s="19"/>
      <c r="J297" s="19"/>
      <c r="K297" s="19"/>
      <c r="L297" s="328"/>
      <c r="M297" s="19"/>
      <c r="N297" s="19"/>
      <c r="O297" s="328"/>
      <c r="P297" s="19"/>
      <c r="Q297" s="19"/>
      <c r="R297" s="328"/>
    </row>
    <row r="298" spans="2:18" x14ac:dyDescent="0.25">
      <c r="C298" s="19"/>
      <c r="D298" s="19"/>
      <c r="E298" s="19"/>
      <c r="F298" s="19"/>
      <c r="G298" s="328"/>
      <c r="H298" s="19"/>
      <c r="I298" s="19"/>
      <c r="J298" s="19"/>
      <c r="K298" s="19"/>
      <c r="L298" s="328"/>
      <c r="M298" s="19"/>
      <c r="N298" s="19"/>
      <c r="O298" s="328"/>
      <c r="P298" s="19"/>
      <c r="Q298" s="19"/>
      <c r="R298" s="328"/>
    </row>
    <row r="299" spans="2:18" x14ac:dyDescent="0.25">
      <c r="C299" s="19"/>
      <c r="D299" s="19"/>
      <c r="E299" s="19"/>
      <c r="F299" s="19"/>
      <c r="G299" s="328"/>
      <c r="H299" s="19"/>
      <c r="I299" s="19"/>
      <c r="J299" s="19"/>
      <c r="K299" s="19"/>
      <c r="L299" s="328"/>
      <c r="M299" s="19"/>
      <c r="N299" s="19"/>
      <c r="O299" s="328"/>
      <c r="P299" s="19"/>
      <c r="Q299" s="19"/>
      <c r="R299" s="328"/>
    </row>
    <row r="300" spans="2:18" x14ac:dyDescent="0.25">
      <c r="C300" s="19"/>
      <c r="D300" s="19"/>
      <c r="E300" s="19"/>
      <c r="F300" s="19"/>
      <c r="G300" s="328"/>
      <c r="H300" s="19"/>
      <c r="I300" s="19"/>
      <c r="J300" s="19"/>
      <c r="K300" s="19"/>
      <c r="L300" s="328"/>
      <c r="M300" s="19"/>
      <c r="N300" s="19"/>
      <c r="O300" s="328"/>
      <c r="P300" s="19"/>
      <c r="Q300" s="19"/>
      <c r="R300" s="328"/>
    </row>
    <row r="301" spans="2:18" x14ac:dyDescent="0.25">
      <c r="C301" s="19"/>
      <c r="D301" s="19"/>
      <c r="E301" s="19"/>
      <c r="F301" s="19"/>
      <c r="G301" s="328"/>
      <c r="H301" s="19"/>
      <c r="I301" s="19"/>
      <c r="J301" s="19"/>
      <c r="K301" s="19"/>
      <c r="L301" s="328"/>
      <c r="M301" s="19"/>
      <c r="N301" s="19"/>
      <c r="O301" s="328"/>
      <c r="P301" s="19"/>
      <c r="Q301" s="19"/>
      <c r="R301" s="328"/>
    </row>
    <row r="302" spans="2:18" x14ac:dyDescent="0.25">
      <c r="C302" s="19"/>
      <c r="D302" s="19"/>
      <c r="E302" s="19"/>
      <c r="F302" s="19"/>
      <c r="G302" s="328"/>
      <c r="H302" s="19"/>
      <c r="I302" s="19"/>
      <c r="J302" s="19"/>
      <c r="K302" s="19"/>
      <c r="L302" s="328"/>
      <c r="M302" s="19"/>
      <c r="N302" s="19"/>
      <c r="O302" s="328"/>
      <c r="P302" s="19"/>
      <c r="Q302" s="19"/>
      <c r="R302" s="328"/>
    </row>
    <row r="303" spans="2:18" x14ac:dyDescent="0.25">
      <c r="C303" s="19"/>
      <c r="D303" s="19"/>
      <c r="E303" s="19"/>
      <c r="F303" s="19"/>
      <c r="G303" s="328"/>
      <c r="H303" s="19"/>
      <c r="I303" s="19"/>
      <c r="J303" s="19"/>
      <c r="K303" s="19"/>
      <c r="L303" s="328"/>
      <c r="M303" s="19"/>
      <c r="N303" s="19"/>
      <c r="O303" s="328"/>
      <c r="P303" s="19"/>
      <c r="Q303" s="19"/>
      <c r="R303" s="328"/>
    </row>
    <row r="304" spans="2:18" x14ac:dyDescent="0.25">
      <c r="C304" s="19"/>
      <c r="D304" s="19"/>
      <c r="E304" s="19"/>
      <c r="F304" s="19"/>
      <c r="G304" s="328"/>
      <c r="H304" s="19"/>
      <c r="I304" s="19"/>
      <c r="J304" s="19"/>
      <c r="K304" s="19"/>
      <c r="L304" s="328"/>
      <c r="M304" s="19"/>
      <c r="N304" s="19"/>
      <c r="O304" s="328"/>
      <c r="P304" s="19"/>
      <c r="Q304" s="19"/>
      <c r="R304" s="328"/>
    </row>
    <row r="305" spans="3:18" x14ac:dyDescent="0.25">
      <c r="C305" s="19"/>
      <c r="D305" s="19"/>
      <c r="E305" s="19"/>
      <c r="F305" s="19"/>
      <c r="G305" s="328"/>
      <c r="H305" s="19"/>
      <c r="I305" s="19"/>
      <c r="J305" s="19"/>
      <c r="K305" s="19"/>
      <c r="L305" s="328"/>
      <c r="M305" s="19"/>
      <c r="N305" s="19"/>
      <c r="O305" s="328"/>
      <c r="P305" s="19"/>
      <c r="Q305" s="19"/>
      <c r="R305" s="328"/>
    </row>
    <row r="306" spans="3:18" x14ac:dyDescent="0.25">
      <c r="C306" s="19"/>
      <c r="D306" s="19"/>
      <c r="E306" s="19"/>
      <c r="F306" s="19"/>
      <c r="G306" s="328"/>
      <c r="H306" s="19"/>
      <c r="I306" s="19"/>
      <c r="J306" s="19"/>
      <c r="K306" s="19"/>
      <c r="L306" s="328"/>
      <c r="M306" s="19"/>
      <c r="N306" s="19"/>
      <c r="O306" s="328"/>
      <c r="P306" s="19"/>
      <c r="Q306" s="19"/>
      <c r="R306" s="328"/>
    </row>
    <row r="307" spans="3:18" x14ac:dyDescent="0.25">
      <c r="C307" s="19"/>
      <c r="D307" s="19"/>
      <c r="E307" s="19"/>
      <c r="F307" s="19"/>
      <c r="G307" s="328"/>
      <c r="H307" s="19"/>
      <c r="I307" s="19"/>
      <c r="J307" s="19"/>
      <c r="K307" s="19"/>
      <c r="L307" s="328"/>
      <c r="M307" s="19"/>
      <c r="N307" s="19"/>
      <c r="O307" s="328"/>
      <c r="P307" s="19"/>
      <c r="Q307" s="19"/>
      <c r="R307" s="328"/>
    </row>
    <row r="308" spans="3:18" x14ac:dyDescent="0.25">
      <c r="C308" s="19"/>
      <c r="D308" s="19"/>
      <c r="E308" s="19"/>
      <c r="F308" s="19"/>
      <c r="G308" s="328"/>
      <c r="H308" s="19"/>
      <c r="I308" s="19"/>
      <c r="J308" s="19"/>
      <c r="K308" s="19"/>
      <c r="L308" s="328"/>
      <c r="M308" s="19"/>
      <c r="N308" s="19"/>
      <c r="O308" s="328"/>
      <c r="P308" s="19"/>
      <c r="Q308" s="19"/>
      <c r="R308" s="328"/>
    </row>
    <row r="309" spans="3:18" x14ac:dyDescent="0.25">
      <c r="C309" s="19"/>
      <c r="D309" s="19"/>
      <c r="E309" s="19"/>
      <c r="F309" s="19"/>
      <c r="G309" s="328"/>
      <c r="H309" s="19"/>
      <c r="I309" s="19"/>
      <c r="J309" s="19"/>
      <c r="K309" s="19"/>
      <c r="L309" s="328"/>
      <c r="M309" s="19"/>
      <c r="N309" s="19"/>
      <c r="O309" s="328"/>
      <c r="P309" s="19"/>
      <c r="Q309" s="19"/>
      <c r="R309" s="328"/>
    </row>
    <row r="310" spans="3:18" x14ac:dyDescent="0.25">
      <c r="C310" s="19"/>
      <c r="D310" s="19"/>
      <c r="E310" s="19"/>
      <c r="F310" s="19"/>
      <c r="G310" s="328"/>
      <c r="H310" s="19"/>
      <c r="I310" s="19"/>
      <c r="J310" s="19"/>
      <c r="K310" s="19"/>
      <c r="L310" s="328"/>
      <c r="M310" s="19"/>
      <c r="N310" s="19"/>
      <c r="O310" s="328"/>
      <c r="P310" s="19"/>
      <c r="Q310" s="19"/>
      <c r="R310" s="328"/>
    </row>
    <row r="311" spans="3:18" x14ac:dyDescent="0.25">
      <c r="C311" s="19"/>
      <c r="D311" s="19"/>
      <c r="E311" s="19"/>
      <c r="F311" s="19"/>
      <c r="G311" s="328"/>
      <c r="H311" s="19"/>
      <c r="I311" s="19"/>
      <c r="J311" s="19"/>
      <c r="K311" s="19"/>
      <c r="L311" s="328"/>
      <c r="M311" s="19"/>
      <c r="N311" s="19"/>
      <c r="O311" s="328"/>
      <c r="P311" s="19"/>
      <c r="Q311" s="19"/>
      <c r="R311" s="328"/>
    </row>
    <row r="312" spans="3:18" x14ac:dyDescent="0.25">
      <c r="C312" s="19"/>
      <c r="D312" s="19"/>
      <c r="E312" s="19"/>
      <c r="F312" s="19"/>
      <c r="G312" s="328"/>
      <c r="H312" s="19"/>
      <c r="I312" s="19"/>
      <c r="J312" s="19"/>
      <c r="K312" s="19"/>
      <c r="L312" s="328"/>
      <c r="M312" s="19"/>
      <c r="N312" s="19"/>
      <c r="O312" s="328"/>
      <c r="P312" s="19"/>
      <c r="Q312" s="19"/>
      <c r="R312" s="328"/>
    </row>
    <row r="313" spans="3:18" x14ac:dyDescent="0.25">
      <c r="C313" s="19"/>
      <c r="D313" s="19"/>
      <c r="E313" s="19"/>
      <c r="F313" s="19"/>
      <c r="G313" s="328"/>
      <c r="H313" s="19"/>
      <c r="I313" s="19"/>
      <c r="J313" s="19"/>
      <c r="K313" s="19"/>
      <c r="L313" s="328"/>
      <c r="M313" s="19"/>
      <c r="N313" s="19"/>
      <c r="O313" s="328"/>
      <c r="P313" s="19"/>
      <c r="Q313" s="19"/>
      <c r="R313" s="328"/>
    </row>
    <row r="314" spans="3:18" x14ac:dyDescent="0.25">
      <c r="C314" s="19"/>
      <c r="D314" s="19"/>
      <c r="E314" s="19"/>
      <c r="F314" s="19"/>
      <c r="G314" s="328"/>
      <c r="H314" s="19"/>
      <c r="I314" s="19"/>
      <c r="J314" s="19"/>
      <c r="K314" s="19"/>
      <c r="L314" s="328"/>
      <c r="M314" s="19"/>
      <c r="N314" s="19"/>
      <c r="O314" s="328"/>
      <c r="P314" s="19"/>
      <c r="Q314" s="19"/>
      <c r="R314" s="328"/>
    </row>
    <row r="315" spans="3:18" x14ac:dyDescent="0.25">
      <c r="C315" s="19"/>
      <c r="D315" s="19"/>
      <c r="E315" s="19"/>
      <c r="F315" s="19"/>
      <c r="G315" s="328"/>
      <c r="H315" s="19"/>
      <c r="I315" s="19"/>
      <c r="J315" s="19"/>
      <c r="K315" s="19"/>
      <c r="L315" s="328"/>
      <c r="M315" s="19"/>
      <c r="N315" s="19"/>
      <c r="O315" s="328"/>
      <c r="P315" s="19"/>
      <c r="Q315" s="19"/>
      <c r="R315" s="328"/>
    </row>
    <row r="316" spans="3:18" x14ac:dyDescent="0.25">
      <c r="C316" s="19"/>
      <c r="D316" s="19"/>
      <c r="E316" s="19"/>
      <c r="F316" s="19"/>
      <c r="G316" s="328"/>
      <c r="H316" s="19"/>
      <c r="I316" s="19"/>
      <c r="J316" s="19"/>
      <c r="K316" s="19"/>
      <c r="L316" s="328"/>
      <c r="M316" s="19"/>
      <c r="N316" s="19"/>
      <c r="O316" s="328"/>
      <c r="P316" s="19"/>
      <c r="Q316" s="19"/>
      <c r="R316" s="328"/>
    </row>
    <row r="317" spans="3:18" x14ac:dyDescent="0.25">
      <c r="C317" s="19"/>
      <c r="D317" s="19"/>
      <c r="E317" s="19"/>
      <c r="F317" s="19"/>
      <c r="G317" s="328"/>
      <c r="H317" s="19"/>
      <c r="I317" s="19"/>
      <c r="J317" s="19"/>
      <c r="K317" s="19"/>
      <c r="L317" s="328"/>
      <c r="M317" s="19"/>
      <c r="N317" s="19"/>
      <c r="O317" s="328"/>
      <c r="P317" s="19"/>
      <c r="Q317" s="19"/>
      <c r="R317" s="328"/>
    </row>
    <row r="318" spans="3:18" x14ac:dyDescent="0.25">
      <c r="C318" s="19"/>
      <c r="D318" s="19"/>
      <c r="E318" s="19"/>
      <c r="F318" s="19"/>
      <c r="G318" s="328"/>
      <c r="H318" s="19"/>
      <c r="I318" s="19"/>
      <c r="J318" s="19"/>
      <c r="K318" s="19"/>
      <c r="L318" s="328"/>
      <c r="M318" s="19"/>
      <c r="N318" s="19"/>
      <c r="O318" s="328"/>
      <c r="P318" s="19"/>
      <c r="Q318" s="19"/>
      <c r="R318" s="328"/>
    </row>
    <row r="319" spans="3:18" x14ac:dyDescent="0.25">
      <c r="C319" s="19"/>
      <c r="D319" s="19"/>
      <c r="E319" s="19"/>
      <c r="F319" s="19"/>
      <c r="G319" s="328"/>
      <c r="H319" s="19"/>
      <c r="I319" s="19"/>
      <c r="J319" s="19"/>
      <c r="K319" s="19"/>
      <c r="L319" s="328"/>
      <c r="M319" s="19"/>
      <c r="N319" s="19"/>
      <c r="O319" s="328"/>
      <c r="P319" s="19"/>
      <c r="Q319" s="19"/>
      <c r="R319" s="328"/>
    </row>
    <row r="320" spans="3:18" x14ac:dyDescent="0.25">
      <c r="C320" s="19"/>
      <c r="D320" s="19"/>
      <c r="E320" s="19"/>
      <c r="F320" s="19"/>
      <c r="G320" s="328"/>
      <c r="H320" s="19"/>
      <c r="I320" s="19"/>
      <c r="J320" s="19"/>
      <c r="K320" s="19"/>
      <c r="L320" s="328"/>
      <c r="M320" s="19"/>
      <c r="N320" s="19"/>
      <c r="O320" s="328"/>
      <c r="P320" s="19"/>
      <c r="Q320" s="19"/>
      <c r="R320" s="328"/>
    </row>
    <row r="321" spans="3:18" ht="15" customHeight="1" x14ac:dyDescent="0.25">
      <c r="C321" s="19"/>
      <c r="D321" s="19"/>
      <c r="E321" s="19"/>
      <c r="F321" s="19"/>
      <c r="G321" s="328"/>
      <c r="H321" s="19"/>
      <c r="I321" s="19"/>
      <c r="J321" s="19"/>
      <c r="K321" s="19"/>
      <c r="L321" s="328"/>
      <c r="M321" s="19"/>
      <c r="N321" s="19"/>
      <c r="O321" s="328"/>
      <c r="P321" s="19"/>
      <c r="Q321" s="19"/>
      <c r="R321" s="328"/>
    </row>
    <row r="322" spans="3:18" x14ac:dyDescent="0.25">
      <c r="C322" s="19"/>
      <c r="D322" s="19"/>
      <c r="E322" s="19"/>
      <c r="F322" s="19"/>
      <c r="G322" s="328"/>
      <c r="H322" s="19"/>
      <c r="I322" s="19"/>
      <c r="J322" s="19"/>
      <c r="K322" s="19"/>
      <c r="L322" s="328"/>
      <c r="M322" s="19"/>
      <c r="N322" s="19"/>
      <c r="O322" s="328"/>
      <c r="P322" s="19"/>
      <c r="Q322" s="19"/>
      <c r="R322" s="328"/>
    </row>
    <row r="323" spans="3:18" x14ac:dyDescent="0.25">
      <c r="C323" s="19"/>
      <c r="D323" s="19"/>
      <c r="E323" s="19"/>
      <c r="F323" s="19"/>
      <c r="G323" s="328"/>
      <c r="H323" s="19"/>
      <c r="I323" s="19"/>
      <c r="J323" s="19"/>
      <c r="K323" s="19"/>
      <c r="L323" s="328"/>
      <c r="M323" s="19"/>
      <c r="N323" s="19"/>
      <c r="O323" s="328"/>
      <c r="P323" s="19"/>
      <c r="Q323" s="19"/>
      <c r="R323" s="328"/>
    </row>
    <row r="324" spans="3:18" x14ac:dyDescent="0.25">
      <c r="C324" s="19"/>
      <c r="D324" s="19"/>
      <c r="E324" s="19"/>
      <c r="F324" s="19"/>
      <c r="G324" s="328"/>
      <c r="H324" s="19"/>
      <c r="I324" s="19"/>
      <c r="J324" s="19"/>
      <c r="K324" s="19"/>
      <c r="L324" s="328"/>
      <c r="M324" s="19"/>
      <c r="N324" s="19"/>
      <c r="O324" s="328"/>
      <c r="P324" s="19"/>
      <c r="Q324" s="19"/>
      <c r="R324" s="328"/>
    </row>
    <row r="325" spans="3:18" x14ac:dyDescent="0.25">
      <c r="C325" s="19"/>
      <c r="D325" s="19"/>
      <c r="E325" s="19"/>
      <c r="F325" s="19"/>
      <c r="G325" s="328"/>
      <c r="H325" s="19"/>
      <c r="I325" s="19"/>
      <c r="J325" s="19"/>
      <c r="K325" s="19"/>
      <c r="L325" s="328"/>
      <c r="M325" s="19"/>
      <c r="N325" s="19"/>
      <c r="O325" s="328"/>
      <c r="P325" s="19"/>
      <c r="Q325" s="19"/>
      <c r="R325" s="328"/>
    </row>
    <row r="326" spans="3:18" x14ac:dyDescent="0.25">
      <c r="C326" s="19"/>
      <c r="D326" s="19"/>
      <c r="E326" s="19"/>
      <c r="F326" s="19"/>
      <c r="G326" s="328"/>
      <c r="H326" s="19"/>
      <c r="I326" s="19"/>
      <c r="J326" s="19"/>
      <c r="K326" s="19"/>
      <c r="L326" s="328"/>
      <c r="M326" s="19"/>
      <c r="N326" s="19"/>
      <c r="O326" s="328"/>
      <c r="P326" s="19"/>
      <c r="Q326" s="19"/>
      <c r="R326" s="328"/>
    </row>
    <row r="327" spans="3:18" x14ac:dyDescent="0.25">
      <c r="C327" s="19"/>
      <c r="D327" s="19"/>
      <c r="E327" s="19"/>
      <c r="F327" s="19"/>
      <c r="G327" s="328"/>
      <c r="H327" s="19"/>
      <c r="I327" s="19"/>
      <c r="J327" s="19"/>
      <c r="K327" s="19"/>
      <c r="L327" s="328"/>
      <c r="M327" s="19"/>
      <c r="N327" s="19"/>
      <c r="O327" s="328"/>
      <c r="P327" s="19"/>
      <c r="Q327" s="19"/>
      <c r="R327" s="328"/>
    </row>
    <row r="328" spans="3:18" x14ac:dyDescent="0.25">
      <c r="C328" s="19"/>
      <c r="D328" s="19"/>
      <c r="E328" s="19"/>
      <c r="F328" s="19"/>
      <c r="G328" s="328"/>
      <c r="H328" s="19"/>
      <c r="I328" s="19"/>
      <c r="J328" s="19"/>
      <c r="K328" s="19"/>
      <c r="L328" s="328"/>
      <c r="M328" s="19"/>
      <c r="N328" s="19"/>
      <c r="O328" s="328"/>
      <c r="P328" s="19"/>
      <c r="Q328" s="19"/>
      <c r="R328" s="328"/>
    </row>
    <row r="329" spans="3:18" x14ac:dyDescent="0.25">
      <c r="C329" s="19"/>
      <c r="D329" s="19"/>
      <c r="E329" s="19"/>
      <c r="F329" s="19"/>
      <c r="G329" s="328"/>
      <c r="H329" s="19"/>
      <c r="I329" s="19"/>
      <c r="J329" s="19"/>
      <c r="K329" s="19"/>
      <c r="L329" s="328"/>
      <c r="M329" s="19"/>
      <c r="N329" s="19"/>
      <c r="O329" s="328"/>
      <c r="P329" s="19"/>
      <c r="Q329" s="19"/>
      <c r="R329" s="328"/>
    </row>
    <row r="330" spans="3:18" x14ac:dyDescent="0.25">
      <c r="C330" s="19"/>
      <c r="D330" s="19"/>
      <c r="E330" s="19"/>
      <c r="F330" s="19"/>
      <c r="G330" s="328"/>
      <c r="H330" s="19"/>
      <c r="I330" s="19"/>
      <c r="J330" s="19"/>
      <c r="K330" s="19"/>
      <c r="L330" s="328"/>
      <c r="M330" s="19"/>
      <c r="N330" s="19"/>
      <c r="O330" s="328"/>
      <c r="P330" s="19"/>
      <c r="Q330" s="19"/>
      <c r="R330" s="328"/>
    </row>
    <row r="331" spans="3:18" x14ac:dyDescent="0.25">
      <c r="C331" s="19"/>
      <c r="D331" s="19"/>
      <c r="E331" s="19"/>
      <c r="F331" s="19"/>
      <c r="G331" s="328"/>
      <c r="H331" s="19"/>
      <c r="I331" s="19"/>
      <c r="J331" s="19"/>
      <c r="K331" s="19"/>
      <c r="L331" s="328"/>
      <c r="M331" s="19"/>
      <c r="N331" s="19"/>
      <c r="O331" s="328"/>
      <c r="P331" s="19"/>
      <c r="Q331" s="19"/>
      <c r="R331" s="328"/>
    </row>
    <row r="332" spans="3:18" x14ac:dyDescent="0.25">
      <c r="C332" s="19"/>
      <c r="D332" s="19"/>
      <c r="E332" s="19"/>
      <c r="F332" s="19"/>
      <c r="G332" s="328"/>
      <c r="H332" s="19"/>
      <c r="I332" s="19"/>
      <c r="J332" s="19"/>
      <c r="K332" s="19"/>
      <c r="L332" s="328"/>
      <c r="M332" s="19"/>
      <c r="N332" s="19"/>
      <c r="O332" s="328"/>
      <c r="P332" s="19"/>
      <c r="Q332" s="19"/>
      <c r="R332" s="328"/>
    </row>
    <row r="333" spans="3:18" x14ac:dyDescent="0.25">
      <c r="C333" s="19"/>
      <c r="D333" s="19"/>
      <c r="E333" s="19"/>
      <c r="F333" s="19"/>
      <c r="G333" s="328"/>
      <c r="H333" s="19"/>
      <c r="I333" s="19"/>
      <c r="J333" s="19"/>
      <c r="K333" s="19"/>
      <c r="L333" s="328"/>
      <c r="M333" s="19"/>
      <c r="N333" s="19"/>
      <c r="O333" s="328"/>
      <c r="P333" s="19"/>
      <c r="Q333" s="19"/>
      <c r="R333" s="328"/>
    </row>
    <row r="334" spans="3:18" x14ac:dyDescent="0.25">
      <c r="C334" s="19"/>
      <c r="D334" s="19"/>
      <c r="E334" s="19"/>
      <c r="F334" s="19"/>
      <c r="G334" s="328"/>
      <c r="H334" s="19"/>
      <c r="I334" s="19"/>
      <c r="J334" s="19"/>
      <c r="K334" s="19"/>
      <c r="L334" s="328"/>
      <c r="M334" s="19"/>
      <c r="N334" s="19"/>
      <c r="O334" s="328"/>
      <c r="P334" s="19"/>
      <c r="Q334" s="19"/>
      <c r="R334" s="328"/>
    </row>
    <row r="335" spans="3:18" x14ac:dyDescent="0.25">
      <c r="C335" s="19"/>
      <c r="D335" s="19"/>
      <c r="E335" s="19"/>
      <c r="F335" s="19"/>
      <c r="G335" s="328"/>
      <c r="H335" s="19"/>
      <c r="I335" s="19"/>
      <c r="J335" s="19"/>
      <c r="K335" s="19"/>
      <c r="L335" s="328"/>
      <c r="M335" s="19"/>
      <c r="N335" s="19"/>
      <c r="O335" s="328"/>
      <c r="P335" s="19"/>
      <c r="Q335" s="19"/>
      <c r="R335" s="328"/>
    </row>
    <row r="336" spans="3:18" x14ac:dyDescent="0.25">
      <c r="C336" s="19"/>
      <c r="D336" s="19"/>
      <c r="E336" s="19"/>
      <c r="F336" s="19"/>
      <c r="G336" s="328"/>
      <c r="H336" s="19"/>
      <c r="I336" s="19"/>
      <c r="J336" s="19"/>
      <c r="K336" s="19"/>
      <c r="L336" s="328"/>
      <c r="M336" s="19"/>
      <c r="N336" s="19"/>
      <c r="O336" s="328"/>
      <c r="P336" s="19"/>
      <c r="Q336" s="19"/>
      <c r="R336" s="328"/>
    </row>
    <row r="337" spans="3:18" x14ac:dyDescent="0.25">
      <c r="C337" s="19"/>
      <c r="D337" s="19"/>
      <c r="E337" s="19"/>
      <c r="F337" s="19"/>
      <c r="G337" s="328"/>
      <c r="H337" s="19"/>
      <c r="I337" s="19"/>
      <c r="J337" s="19"/>
      <c r="K337" s="19"/>
      <c r="L337" s="328"/>
      <c r="M337" s="19"/>
      <c r="N337" s="19"/>
      <c r="O337" s="328"/>
      <c r="P337" s="19"/>
      <c r="Q337" s="19"/>
      <c r="R337" s="328"/>
    </row>
    <row r="338" spans="3:18" x14ac:dyDescent="0.25">
      <c r="C338" s="19"/>
      <c r="D338" s="19"/>
      <c r="E338" s="19"/>
      <c r="F338" s="19"/>
      <c r="G338" s="328"/>
      <c r="H338" s="19"/>
      <c r="I338" s="19"/>
      <c r="J338" s="19"/>
      <c r="K338" s="19"/>
      <c r="L338" s="328"/>
      <c r="M338" s="19"/>
      <c r="N338" s="19"/>
      <c r="O338" s="328"/>
      <c r="P338" s="19"/>
      <c r="Q338" s="19"/>
      <c r="R338" s="328"/>
    </row>
    <row r="339" spans="3:18" x14ac:dyDescent="0.25">
      <c r="C339" s="19"/>
      <c r="D339" s="19"/>
      <c r="E339" s="19"/>
      <c r="F339" s="19"/>
      <c r="G339" s="328"/>
      <c r="H339" s="19"/>
      <c r="I339" s="19"/>
      <c r="J339" s="19"/>
      <c r="K339" s="19"/>
      <c r="L339" s="328"/>
      <c r="M339" s="19"/>
      <c r="N339" s="19"/>
      <c r="O339" s="328"/>
      <c r="P339" s="19"/>
      <c r="Q339" s="19"/>
      <c r="R339" s="328"/>
    </row>
    <row r="340" spans="3:18" x14ac:dyDescent="0.25">
      <c r="C340" s="19"/>
      <c r="D340" s="19"/>
      <c r="E340" s="19"/>
      <c r="F340" s="19"/>
      <c r="G340" s="328"/>
      <c r="H340" s="19"/>
      <c r="I340" s="19"/>
      <c r="J340" s="19"/>
      <c r="K340" s="19"/>
      <c r="L340" s="328"/>
      <c r="M340" s="19"/>
      <c r="N340" s="19"/>
      <c r="O340" s="328"/>
      <c r="P340" s="19"/>
      <c r="Q340" s="19"/>
      <c r="R340" s="328"/>
    </row>
    <row r="341" spans="3:18" x14ac:dyDescent="0.25">
      <c r="C341" s="19"/>
      <c r="D341" s="19"/>
      <c r="E341" s="19"/>
      <c r="F341" s="19"/>
      <c r="G341" s="328"/>
      <c r="H341" s="19"/>
      <c r="I341" s="19"/>
      <c r="J341" s="19"/>
      <c r="K341" s="19"/>
      <c r="L341" s="328"/>
      <c r="M341" s="19"/>
      <c r="N341" s="19"/>
      <c r="O341" s="328"/>
      <c r="P341" s="19"/>
      <c r="Q341" s="19"/>
      <c r="R341" s="328"/>
    </row>
    <row r="342" spans="3:18" x14ac:dyDescent="0.25">
      <c r="C342" s="19"/>
      <c r="D342" s="19"/>
      <c r="E342" s="19"/>
      <c r="F342" s="19"/>
      <c r="G342" s="328"/>
      <c r="H342" s="19"/>
      <c r="I342" s="19"/>
      <c r="J342" s="19"/>
      <c r="K342" s="19"/>
      <c r="L342" s="328"/>
      <c r="M342" s="19"/>
      <c r="N342" s="19"/>
      <c r="O342" s="328"/>
      <c r="P342" s="19"/>
      <c r="Q342" s="19"/>
      <c r="R342" s="328"/>
    </row>
    <row r="343" spans="3:18" x14ac:dyDescent="0.25">
      <c r="C343" s="19"/>
      <c r="D343" s="19"/>
      <c r="E343" s="19"/>
      <c r="F343" s="19"/>
      <c r="G343" s="328"/>
      <c r="H343" s="19"/>
      <c r="I343" s="19"/>
      <c r="J343" s="19"/>
      <c r="K343" s="19"/>
      <c r="L343" s="328"/>
      <c r="M343" s="19"/>
      <c r="N343" s="19"/>
      <c r="O343" s="328"/>
      <c r="P343" s="19"/>
      <c r="Q343" s="19"/>
      <c r="R343" s="328"/>
    </row>
    <row r="344" spans="3:18" x14ac:dyDescent="0.25">
      <c r="C344" s="19"/>
      <c r="D344" s="19"/>
      <c r="E344" s="19"/>
      <c r="F344" s="19"/>
      <c r="G344" s="328"/>
      <c r="H344" s="19"/>
      <c r="I344" s="19"/>
      <c r="J344" s="19"/>
      <c r="K344" s="19"/>
      <c r="L344" s="328"/>
      <c r="M344" s="19"/>
      <c r="N344" s="19"/>
      <c r="O344" s="328"/>
      <c r="P344" s="19"/>
      <c r="Q344" s="19"/>
      <c r="R344" s="328"/>
    </row>
    <row r="345" spans="3:18" x14ac:dyDescent="0.25">
      <c r="C345" s="19"/>
      <c r="D345" s="19"/>
      <c r="E345" s="19"/>
      <c r="F345" s="19"/>
      <c r="G345" s="328"/>
      <c r="H345" s="19"/>
      <c r="I345" s="19"/>
      <c r="J345" s="19"/>
      <c r="K345" s="19"/>
      <c r="L345" s="328"/>
      <c r="M345" s="19"/>
      <c r="N345" s="19"/>
      <c r="O345" s="328"/>
      <c r="P345" s="19"/>
      <c r="Q345" s="19"/>
      <c r="R345" s="328"/>
    </row>
    <row r="346" spans="3:18" x14ac:dyDescent="0.25">
      <c r="C346" s="19"/>
      <c r="D346" s="19"/>
      <c r="E346" s="19"/>
      <c r="F346" s="19"/>
      <c r="G346" s="328"/>
      <c r="H346" s="19"/>
      <c r="I346" s="19"/>
      <c r="J346" s="19"/>
      <c r="K346" s="19"/>
      <c r="L346" s="328"/>
      <c r="M346" s="19"/>
      <c r="N346" s="19"/>
      <c r="O346" s="328"/>
      <c r="P346" s="19"/>
      <c r="Q346" s="19"/>
      <c r="R346" s="328"/>
    </row>
    <row r="347" spans="3:18" x14ac:dyDescent="0.25">
      <c r="C347" s="19"/>
      <c r="D347" s="19"/>
      <c r="E347" s="19"/>
      <c r="F347" s="19"/>
      <c r="G347" s="328"/>
      <c r="H347" s="19"/>
      <c r="I347" s="19"/>
      <c r="J347" s="19"/>
      <c r="K347" s="19"/>
      <c r="L347" s="328"/>
      <c r="M347" s="19"/>
      <c r="N347" s="19"/>
      <c r="O347" s="328"/>
      <c r="P347" s="19"/>
      <c r="Q347" s="19"/>
      <c r="R347" s="328"/>
    </row>
    <row r="348" spans="3:18" x14ac:dyDescent="0.25">
      <c r="C348" s="19"/>
      <c r="D348" s="19"/>
      <c r="E348" s="19"/>
      <c r="F348" s="19"/>
      <c r="G348" s="328"/>
      <c r="H348" s="19"/>
      <c r="I348" s="19"/>
      <c r="J348" s="19"/>
      <c r="K348" s="19"/>
      <c r="L348" s="328"/>
      <c r="M348" s="19"/>
      <c r="N348" s="19"/>
      <c r="O348" s="328"/>
      <c r="P348" s="19"/>
      <c r="Q348" s="19"/>
      <c r="R348" s="328"/>
    </row>
    <row r="349" spans="3:18" x14ac:dyDescent="0.25">
      <c r="C349" s="19"/>
      <c r="D349" s="19"/>
      <c r="E349" s="19"/>
      <c r="F349" s="19"/>
      <c r="G349" s="328"/>
      <c r="H349" s="19"/>
      <c r="I349" s="19"/>
      <c r="J349" s="19"/>
      <c r="K349" s="19"/>
      <c r="L349" s="328"/>
      <c r="M349" s="19"/>
      <c r="N349" s="19"/>
      <c r="O349" s="328"/>
      <c r="P349" s="19"/>
      <c r="Q349" s="19"/>
      <c r="R349" s="328"/>
    </row>
    <row r="350" spans="3:18" x14ac:dyDescent="0.25">
      <c r="C350" s="19"/>
      <c r="D350" s="19"/>
      <c r="E350" s="19"/>
      <c r="F350" s="19"/>
      <c r="G350" s="328"/>
      <c r="H350" s="19"/>
      <c r="I350" s="19"/>
      <c r="J350" s="19"/>
      <c r="K350" s="19"/>
      <c r="L350" s="328"/>
      <c r="M350" s="19"/>
      <c r="N350" s="19"/>
      <c r="O350" s="328"/>
      <c r="P350" s="19"/>
      <c r="Q350" s="19"/>
      <c r="R350" s="328"/>
    </row>
    <row r="351" spans="3:18" x14ac:dyDescent="0.25">
      <c r="C351" s="19"/>
      <c r="D351" s="19"/>
      <c r="E351" s="19"/>
      <c r="F351" s="19"/>
      <c r="G351" s="328"/>
      <c r="H351" s="19"/>
      <c r="I351" s="19"/>
      <c r="J351" s="19"/>
      <c r="K351" s="19"/>
      <c r="L351" s="328"/>
      <c r="M351" s="19"/>
      <c r="N351" s="19"/>
      <c r="O351" s="328"/>
      <c r="P351" s="19"/>
      <c r="Q351" s="19"/>
      <c r="R351" s="328"/>
    </row>
    <row r="352" spans="3:18" x14ac:dyDescent="0.25">
      <c r="C352" s="19"/>
      <c r="D352" s="19"/>
      <c r="E352" s="19"/>
      <c r="F352" s="19"/>
      <c r="G352" s="328"/>
      <c r="H352" s="19"/>
      <c r="I352" s="19"/>
      <c r="J352" s="19"/>
      <c r="K352" s="19"/>
      <c r="L352" s="328"/>
      <c r="M352" s="19"/>
      <c r="N352" s="19"/>
      <c r="O352" s="328"/>
      <c r="P352" s="19"/>
      <c r="Q352" s="19"/>
      <c r="R352" s="328"/>
    </row>
    <row r="353" spans="3:18" x14ac:dyDescent="0.25">
      <c r="C353" s="19"/>
      <c r="D353" s="19"/>
      <c r="E353" s="19"/>
      <c r="F353" s="19"/>
      <c r="G353" s="328"/>
      <c r="H353" s="19"/>
      <c r="I353" s="19"/>
      <c r="J353" s="19"/>
      <c r="K353" s="19"/>
      <c r="L353" s="328"/>
      <c r="M353" s="19"/>
      <c r="N353" s="19"/>
      <c r="O353" s="328"/>
      <c r="P353" s="19"/>
      <c r="Q353" s="19"/>
      <c r="R353" s="328"/>
    </row>
    <row r="354" spans="3:18" x14ac:dyDescent="0.25">
      <c r="C354" s="19"/>
      <c r="D354" s="19"/>
      <c r="E354" s="19"/>
      <c r="F354" s="19"/>
      <c r="G354" s="328"/>
      <c r="H354" s="19"/>
      <c r="I354" s="19"/>
      <c r="J354" s="19"/>
      <c r="K354" s="19"/>
      <c r="L354" s="328"/>
      <c r="M354" s="19"/>
      <c r="N354" s="19"/>
      <c r="O354" s="328"/>
      <c r="P354" s="19"/>
      <c r="Q354" s="19"/>
      <c r="R354" s="328"/>
    </row>
    <row r="355" spans="3:18" x14ac:dyDescent="0.25">
      <c r="C355" s="19"/>
      <c r="D355" s="19"/>
      <c r="E355" s="19"/>
      <c r="F355" s="19"/>
      <c r="G355" s="328"/>
      <c r="H355" s="19"/>
      <c r="I355" s="19"/>
      <c r="J355" s="19"/>
      <c r="K355" s="19"/>
      <c r="L355" s="328"/>
      <c r="M355" s="19"/>
      <c r="N355" s="19"/>
      <c r="O355" s="328"/>
      <c r="P355" s="19"/>
      <c r="Q355" s="19"/>
      <c r="R355" s="328"/>
    </row>
    <row r="356" spans="3:18" x14ac:dyDescent="0.25">
      <c r="C356" s="19"/>
      <c r="D356" s="19"/>
      <c r="E356" s="19"/>
      <c r="F356" s="19"/>
      <c r="G356" s="328"/>
      <c r="H356" s="19"/>
      <c r="I356" s="19"/>
      <c r="J356" s="19"/>
      <c r="K356" s="19"/>
      <c r="L356" s="328"/>
      <c r="M356" s="19"/>
      <c r="N356" s="19"/>
      <c r="O356" s="328"/>
      <c r="P356" s="19"/>
      <c r="Q356" s="19"/>
      <c r="R356" s="328"/>
    </row>
    <row r="357" spans="3:18" x14ac:dyDescent="0.25">
      <c r="C357" s="19"/>
      <c r="D357" s="19"/>
      <c r="E357" s="19"/>
      <c r="F357" s="19"/>
      <c r="G357" s="328"/>
      <c r="H357" s="19"/>
      <c r="I357" s="19"/>
      <c r="J357" s="19"/>
      <c r="K357" s="19"/>
      <c r="L357" s="328"/>
      <c r="M357" s="19"/>
      <c r="N357" s="19"/>
      <c r="O357" s="328"/>
      <c r="P357" s="19"/>
      <c r="Q357" s="19"/>
      <c r="R357" s="328"/>
    </row>
    <row r="358" spans="3:18" x14ac:dyDescent="0.25">
      <c r="C358" s="19"/>
      <c r="D358" s="19"/>
      <c r="E358" s="19"/>
      <c r="F358" s="19"/>
      <c r="G358" s="328"/>
      <c r="H358" s="19"/>
      <c r="I358" s="19"/>
      <c r="J358" s="19"/>
      <c r="K358" s="19"/>
      <c r="L358" s="328"/>
      <c r="M358" s="19"/>
      <c r="N358" s="19"/>
      <c r="O358" s="328"/>
      <c r="P358" s="19"/>
      <c r="Q358" s="19"/>
      <c r="R358" s="328"/>
    </row>
    <row r="359" spans="3:18" x14ac:dyDescent="0.25">
      <c r="C359" s="19"/>
      <c r="D359" s="19"/>
      <c r="E359" s="19"/>
      <c r="F359" s="19"/>
      <c r="G359" s="328"/>
      <c r="H359" s="19"/>
      <c r="I359" s="19"/>
      <c r="J359" s="19"/>
      <c r="K359" s="19"/>
      <c r="L359" s="328"/>
      <c r="M359" s="19"/>
      <c r="N359" s="19"/>
      <c r="O359" s="328"/>
      <c r="P359" s="19"/>
      <c r="Q359" s="19"/>
      <c r="R359" s="328"/>
    </row>
    <row r="360" spans="3:18" x14ac:dyDescent="0.25">
      <c r="C360" s="19"/>
      <c r="D360" s="19"/>
      <c r="E360" s="19"/>
      <c r="F360" s="19"/>
      <c r="G360" s="328"/>
      <c r="H360" s="19"/>
      <c r="I360" s="19"/>
      <c r="J360" s="19"/>
      <c r="K360" s="19"/>
      <c r="L360" s="328"/>
      <c r="M360" s="19"/>
      <c r="N360" s="19"/>
      <c r="O360" s="328"/>
      <c r="P360" s="19"/>
      <c r="Q360" s="19"/>
      <c r="R360" s="328"/>
    </row>
    <row r="361" spans="3:18" x14ac:dyDescent="0.25">
      <c r="C361" s="19"/>
      <c r="D361" s="19"/>
      <c r="E361" s="19"/>
      <c r="F361" s="19"/>
      <c r="G361" s="328"/>
      <c r="H361" s="19"/>
      <c r="I361" s="19"/>
      <c r="J361" s="19"/>
      <c r="K361" s="19"/>
      <c r="L361" s="328"/>
      <c r="M361" s="19"/>
      <c r="N361" s="19"/>
      <c r="O361" s="328"/>
      <c r="P361" s="19"/>
      <c r="Q361" s="19"/>
      <c r="R361" s="328"/>
    </row>
    <row r="362" spans="3:18" x14ac:dyDescent="0.25">
      <c r="C362" s="19"/>
      <c r="D362" s="19"/>
      <c r="E362" s="19"/>
      <c r="F362" s="19"/>
      <c r="G362" s="328"/>
      <c r="H362" s="19"/>
      <c r="I362" s="19"/>
      <c r="J362" s="19"/>
      <c r="K362" s="19"/>
      <c r="L362" s="328"/>
      <c r="M362" s="19"/>
      <c r="N362" s="19"/>
      <c r="O362" s="328"/>
      <c r="P362" s="19"/>
      <c r="Q362" s="19"/>
      <c r="R362" s="328"/>
    </row>
    <row r="363" spans="3:18" x14ac:dyDescent="0.25">
      <c r="C363" s="19"/>
      <c r="D363" s="19"/>
      <c r="E363" s="19"/>
      <c r="F363" s="19"/>
      <c r="G363" s="328"/>
      <c r="H363" s="19"/>
      <c r="I363" s="19"/>
      <c r="J363" s="19"/>
      <c r="K363" s="19"/>
      <c r="L363" s="328"/>
      <c r="M363" s="19"/>
      <c r="N363" s="19"/>
      <c r="O363" s="328"/>
      <c r="P363" s="19"/>
      <c r="Q363" s="19"/>
      <c r="R363" s="328"/>
    </row>
    <row r="364" spans="3:18" x14ac:dyDescent="0.25">
      <c r="C364" s="19"/>
      <c r="D364" s="19"/>
      <c r="E364" s="19"/>
      <c r="F364" s="19"/>
      <c r="G364" s="328"/>
      <c r="H364" s="19"/>
      <c r="I364" s="19"/>
      <c r="J364" s="19"/>
      <c r="K364" s="19"/>
      <c r="L364" s="328"/>
      <c r="M364" s="19"/>
      <c r="N364" s="19"/>
      <c r="O364" s="328"/>
      <c r="P364" s="19"/>
      <c r="Q364" s="19"/>
      <c r="R364" s="328"/>
    </row>
    <row r="365" spans="3:18" x14ac:dyDescent="0.25">
      <c r="C365" s="19"/>
      <c r="D365" s="19"/>
      <c r="E365" s="19"/>
      <c r="F365" s="19"/>
      <c r="G365" s="328"/>
      <c r="H365" s="19"/>
      <c r="I365" s="19"/>
      <c r="J365" s="19"/>
      <c r="K365" s="19"/>
      <c r="L365" s="328"/>
      <c r="M365" s="19"/>
      <c r="N365" s="19"/>
      <c r="O365" s="328"/>
      <c r="P365" s="19"/>
      <c r="Q365" s="19"/>
      <c r="R365" s="328"/>
    </row>
    <row r="366" spans="3:18" x14ac:dyDescent="0.25">
      <c r="C366" s="19"/>
      <c r="D366" s="19"/>
      <c r="E366" s="19"/>
      <c r="F366" s="19"/>
      <c r="G366" s="328"/>
      <c r="H366" s="19"/>
      <c r="I366" s="19"/>
      <c r="J366" s="19"/>
      <c r="K366" s="19"/>
      <c r="L366" s="328"/>
      <c r="M366" s="19"/>
      <c r="N366" s="19"/>
      <c r="O366" s="328"/>
      <c r="P366" s="19"/>
      <c r="Q366" s="19"/>
      <c r="R366" s="328"/>
    </row>
    <row r="367" spans="3:18" x14ac:dyDescent="0.25">
      <c r="C367" s="19"/>
      <c r="D367" s="19"/>
      <c r="E367" s="19"/>
      <c r="F367" s="19"/>
      <c r="G367" s="328"/>
      <c r="H367" s="19"/>
      <c r="I367" s="19"/>
      <c r="J367" s="19"/>
      <c r="K367" s="19"/>
      <c r="L367" s="328"/>
      <c r="M367" s="19"/>
      <c r="N367" s="19"/>
      <c r="O367" s="328"/>
      <c r="P367" s="19"/>
      <c r="Q367" s="19"/>
      <c r="R367" s="328"/>
    </row>
    <row r="368" spans="3:18" x14ac:dyDescent="0.25">
      <c r="C368" s="19"/>
      <c r="D368" s="19"/>
      <c r="E368" s="19"/>
      <c r="F368" s="19"/>
      <c r="G368" s="328"/>
      <c r="H368" s="19"/>
      <c r="I368" s="19"/>
      <c r="J368" s="19"/>
      <c r="K368" s="19"/>
      <c r="L368" s="328"/>
      <c r="M368" s="19"/>
      <c r="N368" s="19"/>
      <c r="O368" s="328"/>
      <c r="P368" s="19"/>
      <c r="Q368" s="19"/>
      <c r="R368" s="328"/>
    </row>
    <row r="369" spans="3:18" x14ac:dyDescent="0.25">
      <c r="C369" s="19"/>
      <c r="D369" s="19"/>
      <c r="E369" s="19"/>
      <c r="F369" s="19"/>
      <c r="G369" s="328"/>
      <c r="H369" s="19"/>
      <c r="I369" s="19"/>
      <c r="J369" s="19"/>
      <c r="K369" s="19"/>
      <c r="L369" s="328"/>
      <c r="M369" s="19"/>
      <c r="N369" s="19"/>
      <c r="O369" s="328"/>
      <c r="P369" s="19"/>
      <c r="Q369" s="19"/>
      <c r="R369" s="328"/>
    </row>
    <row r="370" spans="3:18" x14ac:dyDescent="0.25">
      <c r="C370" s="19"/>
      <c r="D370" s="19"/>
      <c r="E370" s="19"/>
      <c r="F370" s="19"/>
      <c r="G370" s="328"/>
      <c r="H370" s="19"/>
      <c r="I370" s="19"/>
      <c r="J370" s="19"/>
      <c r="K370" s="19"/>
      <c r="L370" s="328"/>
      <c r="M370" s="19"/>
      <c r="N370" s="19"/>
      <c r="O370" s="328"/>
      <c r="P370" s="19"/>
      <c r="Q370" s="19"/>
      <c r="R370" s="328"/>
    </row>
    <row r="371" spans="3:18" x14ac:dyDescent="0.25">
      <c r="C371" s="19"/>
      <c r="D371" s="19"/>
      <c r="E371" s="19"/>
      <c r="F371" s="19"/>
      <c r="G371" s="328"/>
      <c r="H371" s="19"/>
      <c r="I371" s="19"/>
      <c r="J371" s="19"/>
      <c r="K371" s="19"/>
      <c r="L371" s="328"/>
      <c r="M371" s="19"/>
      <c r="N371" s="19"/>
      <c r="O371" s="328"/>
      <c r="P371" s="19"/>
      <c r="Q371" s="19"/>
      <c r="R371" s="328"/>
    </row>
    <row r="372" spans="3:18" x14ac:dyDescent="0.25">
      <c r="C372" s="19"/>
      <c r="D372" s="19"/>
      <c r="E372" s="19"/>
      <c r="F372" s="19"/>
      <c r="G372" s="328"/>
      <c r="H372" s="19"/>
      <c r="I372" s="19"/>
      <c r="J372" s="19"/>
      <c r="K372" s="19"/>
      <c r="L372" s="328"/>
      <c r="M372" s="19"/>
      <c r="N372" s="19"/>
      <c r="O372" s="328"/>
      <c r="P372" s="19"/>
      <c r="Q372" s="19"/>
      <c r="R372" s="328"/>
    </row>
    <row r="373" spans="3:18" x14ac:dyDescent="0.25">
      <c r="C373" s="19"/>
      <c r="D373" s="19"/>
      <c r="E373" s="19"/>
      <c r="F373" s="19"/>
      <c r="G373" s="328"/>
      <c r="H373" s="19"/>
      <c r="I373" s="19"/>
      <c r="J373" s="19"/>
      <c r="K373" s="19"/>
      <c r="L373" s="328"/>
      <c r="M373" s="19"/>
      <c r="N373" s="19"/>
      <c r="O373" s="328"/>
      <c r="P373" s="19"/>
      <c r="Q373" s="19"/>
      <c r="R373" s="328"/>
    </row>
    <row r="374" spans="3:18" x14ac:dyDescent="0.25">
      <c r="C374" s="19"/>
      <c r="D374" s="19"/>
      <c r="E374" s="19"/>
      <c r="F374" s="19"/>
      <c r="G374" s="328"/>
      <c r="H374" s="19"/>
      <c r="I374" s="19"/>
      <c r="J374" s="19"/>
      <c r="K374" s="19"/>
      <c r="L374" s="328"/>
      <c r="M374" s="19"/>
      <c r="N374" s="19"/>
      <c r="O374" s="328"/>
      <c r="P374" s="19"/>
      <c r="Q374" s="19"/>
      <c r="R374" s="328"/>
    </row>
    <row r="375" spans="3:18" x14ac:dyDescent="0.25">
      <c r="C375" s="19"/>
      <c r="D375" s="19"/>
      <c r="E375" s="19"/>
      <c r="F375" s="19"/>
      <c r="G375" s="328"/>
      <c r="H375" s="19"/>
      <c r="I375" s="19"/>
      <c r="J375" s="19"/>
      <c r="K375" s="19"/>
      <c r="L375" s="328"/>
      <c r="M375" s="19"/>
      <c r="N375" s="19"/>
      <c r="O375" s="328"/>
      <c r="P375" s="19"/>
      <c r="Q375" s="19"/>
      <c r="R375" s="328"/>
    </row>
    <row r="376" spans="3:18" x14ac:dyDescent="0.25">
      <c r="C376" s="19"/>
      <c r="D376" s="19"/>
      <c r="E376" s="19"/>
      <c r="F376" s="19"/>
      <c r="G376" s="328"/>
      <c r="H376" s="19"/>
      <c r="I376" s="19"/>
      <c r="J376" s="19"/>
      <c r="K376" s="19"/>
      <c r="L376" s="328"/>
      <c r="M376" s="19"/>
      <c r="N376" s="19"/>
      <c r="O376" s="328"/>
      <c r="P376" s="19"/>
      <c r="Q376" s="19"/>
      <c r="R376" s="328"/>
    </row>
    <row r="377" spans="3:18" x14ac:dyDescent="0.25">
      <c r="C377" s="19"/>
      <c r="D377" s="19"/>
      <c r="E377" s="19"/>
      <c r="F377" s="19"/>
      <c r="G377" s="328"/>
      <c r="H377" s="19"/>
      <c r="I377" s="19"/>
      <c r="J377" s="19"/>
      <c r="K377" s="19"/>
      <c r="L377" s="328"/>
      <c r="M377" s="19"/>
      <c r="N377" s="19"/>
      <c r="O377" s="328"/>
      <c r="P377" s="19"/>
      <c r="Q377" s="19"/>
      <c r="R377" s="328"/>
    </row>
    <row r="378" spans="3:18" x14ac:dyDescent="0.25">
      <c r="C378" s="19"/>
      <c r="D378" s="19"/>
      <c r="E378" s="19"/>
      <c r="F378" s="19"/>
      <c r="G378" s="328"/>
      <c r="H378" s="19"/>
      <c r="I378" s="19"/>
      <c r="J378" s="19"/>
      <c r="K378" s="19"/>
      <c r="L378" s="328"/>
      <c r="M378" s="19"/>
      <c r="N378" s="19"/>
      <c r="O378" s="328"/>
      <c r="P378" s="19"/>
      <c r="Q378" s="19"/>
      <c r="R378" s="328"/>
    </row>
    <row r="379" spans="3:18" x14ac:dyDescent="0.25">
      <c r="C379" s="19"/>
      <c r="D379" s="19"/>
      <c r="E379" s="19"/>
      <c r="F379" s="19"/>
      <c r="G379" s="328"/>
      <c r="H379" s="19"/>
      <c r="I379" s="19"/>
      <c r="J379" s="19"/>
      <c r="K379" s="19"/>
      <c r="L379" s="328"/>
      <c r="M379" s="19"/>
      <c r="N379" s="19"/>
      <c r="O379" s="328"/>
      <c r="P379" s="19"/>
      <c r="Q379" s="19"/>
      <c r="R379" s="328"/>
    </row>
    <row r="380" spans="3:18" x14ac:dyDescent="0.25">
      <c r="C380" s="19"/>
      <c r="D380" s="19"/>
      <c r="E380" s="19"/>
      <c r="F380" s="19"/>
      <c r="G380" s="328"/>
      <c r="H380" s="19"/>
      <c r="I380" s="19"/>
      <c r="J380" s="19"/>
      <c r="K380" s="19"/>
      <c r="L380" s="328"/>
      <c r="M380" s="19"/>
      <c r="N380" s="19"/>
      <c r="O380" s="328"/>
      <c r="P380" s="19"/>
      <c r="Q380" s="19"/>
      <c r="R380" s="328"/>
    </row>
    <row r="381" spans="3:18" x14ac:dyDescent="0.25">
      <c r="C381" s="19"/>
      <c r="D381" s="19"/>
      <c r="E381" s="19"/>
      <c r="F381" s="19"/>
      <c r="G381" s="328"/>
      <c r="H381" s="19"/>
      <c r="I381" s="19"/>
      <c r="J381" s="19"/>
      <c r="K381" s="19"/>
      <c r="L381" s="328"/>
      <c r="M381" s="19"/>
      <c r="N381" s="19"/>
      <c r="O381" s="328"/>
      <c r="P381" s="19"/>
      <c r="Q381" s="19"/>
      <c r="R381" s="328"/>
    </row>
    <row r="382" spans="3:18" x14ac:dyDescent="0.25">
      <c r="C382" s="19"/>
      <c r="D382" s="19"/>
      <c r="E382" s="19"/>
      <c r="F382" s="19"/>
      <c r="G382" s="328"/>
      <c r="H382" s="19"/>
      <c r="I382" s="19"/>
      <c r="J382" s="19"/>
      <c r="K382" s="19"/>
      <c r="L382" s="328"/>
      <c r="M382" s="19"/>
      <c r="N382" s="19"/>
      <c r="O382" s="328"/>
      <c r="P382" s="19"/>
      <c r="Q382" s="19"/>
      <c r="R382" s="328"/>
    </row>
    <row r="383" spans="3:18" x14ac:dyDescent="0.25">
      <c r="C383" s="19"/>
      <c r="D383" s="19"/>
      <c r="E383" s="19"/>
      <c r="F383" s="19"/>
      <c r="G383" s="328"/>
      <c r="H383" s="19"/>
      <c r="I383" s="19"/>
      <c r="J383" s="19"/>
      <c r="K383" s="19"/>
      <c r="L383" s="328"/>
      <c r="M383" s="19"/>
      <c r="N383" s="19"/>
      <c r="O383" s="328"/>
      <c r="P383" s="19"/>
      <c r="Q383" s="19"/>
      <c r="R383" s="328"/>
    </row>
    <row r="384" spans="3:18" x14ac:dyDescent="0.25">
      <c r="C384" s="19"/>
      <c r="D384" s="19"/>
      <c r="E384" s="19"/>
      <c r="F384" s="19"/>
      <c r="G384" s="328"/>
      <c r="H384" s="19"/>
      <c r="I384" s="19"/>
      <c r="J384" s="19"/>
      <c r="K384" s="19"/>
      <c r="L384" s="328"/>
      <c r="M384" s="19"/>
      <c r="N384" s="19"/>
      <c r="O384" s="328"/>
      <c r="P384" s="19"/>
      <c r="Q384" s="19"/>
      <c r="R384" s="328"/>
    </row>
    <row r="385" spans="3:18" x14ac:dyDescent="0.25">
      <c r="C385" s="19"/>
      <c r="D385" s="19"/>
      <c r="E385" s="19"/>
      <c r="F385" s="19"/>
      <c r="G385" s="328"/>
      <c r="H385" s="19"/>
      <c r="I385" s="19"/>
      <c r="J385" s="19"/>
      <c r="K385" s="19"/>
      <c r="L385" s="328"/>
      <c r="M385" s="19"/>
      <c r="N385" s="19"/>
      <c r="O385" s="328"/>
      <c r="P385" s="19"/>
      <c r="Q385" s="19"/>
      <c r="R385" s="328"/>
    </row>
    <row r="386" spans="3:18" x14ac:dyDescent="0.25">
      <c r="C386" s="19"/>
      <c r="D386" s="19"/>
      <c r="E386" s="19"/>
      <c r="F386" s="19"/>
      <c r="G386" s="328"/>
      <c r="H386" s="19"/>
      <c r="I386" s="19"/>
      <c r="J386" s="19"/>
      <c r="K386" s="19"/>
      <c r="L386" s="328"/>
      <c r="M386" s="19"/>
      <c r="N386" s="19"/>
      <c r="O386" s="328"/>
      <c r="P386" s="19"/>
      <c r="Q386" s="19"/>
      <c r="R386" s="328"/>
    </row>
    <row r="387" spans="3:18" x14ac:dyDescent="0.25">
      <c r="C387" s="19"/>
      <c r="D387" s="19"/>
      <c r="E387" s="19"/>
      <c r="F387" s="19"/>
      <c r="G387" s="328"/>
      <c r="H387" s="19"/>
      <c r="I387" s="19"/>
      <c r="J387" s="19"/>
      <c r="K387" s="19"/>
      <c r="L387" s="328"/>
      <c r="M387" s="19"/>
      <c r="N387" s="19"/>
      <c r="O387" s="328"/>
      <c r="P387" s="19"/>
      <c r="Q387" s="19"/>
      <c r="R387" s="328"/>
    </row>
    <row r="388" spans="3:18" x14ac:dyDescent="0.25">
      <c r="C388" s="19"/>
      <c r="D388" s="19"/>
      <c r="E388" s="19"/>
      <c r="F388" s="19"/>
      <c r="G388" s="328"/>
      <c r="H388" s="19"/>
      <c r="I388" s="19"/>
      <c r="J388" s="19"/>
      <c r="K388" s="19"/>
      <c r="L388" s="328"/>
      <c r="M388" s="19"/>
      <c r="N388" s="19"/>
      <c r="O388" s="328"/>
      <c r="P388" s="19"/>
      <c r="Q388" s="19"/>
      <c r="R388" s="328"/>
    </row>
    <row r="389" spans="3:18" x14ac:dyDescent="0.25">
      <c r="C389" s="19"/>
      <c r="D389" s="19"/>
      <c r="E389" s="19"/>
      <c r="F389" s="19"/>
      <c r="G389" s="328"/>
      <c r="H389" s="19"/>
      <c r="I389" s="19"/>
      <c r="J389" s="19"/>
      <c r="K389" s="19"/>
      <c r="L389" s="328"/>
      <c r="M389" s="19"/>
      <c r="N389" s="19"/>
      <c r="O389" s="328"/>
      <c r="P389" s="19"/>
      <c r="Q389" s="19"/>
      <c r="R389" s="328"/>
    </row>
    <row r="390" spans="3:18" x14ac:dyDescent="0.25">
      <c r="C390" s="19"/>
      <c r="D390" s="19"/>
      <c r="E390" s="19"/>
      <c r="F390" s="19"/>
      <c r="G390" s="328"/>
      <c r="H390" s="19"/>
      <c r="I390" s="19"/>
      <c r="J390" s="19"/>
      <c r="K390" s="19"/>
      <c r="L390" s="328"/>
      <c r="M390" s="19"/>
      <c r="N390" s="19"/>
      <c r="O390" s="328"/>
      <c r="P390" s="19"/>
      <c r="Q390" s="19"/>
      <c r="R390" s="328"/>
    </row>
    <row r="391" spans="3:18" x14ac:dyDescent="0.25">
      <c r="C391" s="19"/>
      <c r="D391" s="19"/>
      <c r="E391" s="19"/>
      <c r="F391" s="19"/>
      <c r="G391" s="328"/>
      <c r="H391" s="19"/>
      <c r="I391" s="19"/>
      <c r="J391" s="19"/>
      <c r="K391" s="19"/>
      <c r="L391" s="328"/>
      <c r="M391" s="19"/>
      <c r="N391" s="19"/>
      <c r="O391" s="328"/>
      <c r="P391" s="19"/>
      <c r="Q391" s="19"/>
      <c r="R391" s="328"/>
    </row>
    <row r="392" spans="3:18" x14ac:dyDescent="0.25">
      <c r="C392" s="19"/>
      <c r="D392" s="19"/>
      <c r="E392" s="19"/>
      <c r="F392" s="19"/>
      <c r="G392" s="328"/>
      <c r="H392" s="19"/>
      <c r="I392" s="19"/>
      <c r="J392" s="19"/>
      <c r="K392" s="19"/>
      <c r="L392" s="328"/>
      <c r="M392" s="19"/>
      <c r="N392" s="19"/>
      <c r="O392" s="328"/>
      <c r="P392" s="19"/>
      <c r="Q392" s="19"/>
      <c r="R392" s="328"/>
    </row>
    <row r="393" spans="3:18" x14ac:dyDescent="0.25">
      <c r="C393" s="19"/>
      <c r="D393" s="19"/>
      <c r="E393" s="19"/>
      <c r="F393" s="19"/>
      <c r="G393" s="328"/>
      <c r="H393" s="19"/>
      <c r="I393" s="19"/>
      <c r="J393" s="19"/>
      <c r="K393" s="19"/>
      <c r="L393" s="328"/>
      <c r="M393" s="19"/>
      <c r="N393" s="19"/>
      <c r="O393" s="328"/>
      <c r="P393" s="19"/>
      <c r="Q393" s="19"/>
      <c r="R393" s="328"/>
    </row>
    <row r="394" spans="3:18" x14ac:dyDescent="0.25">
      <c r="C394" s="19"/>
      <c r="D394" s="19"/>
      <c r="E394" s="19"/>
      <c r="F394" s="19"/>
      <c r="G394" s="328"/>
      <c r="H394" s="19"/>
      <c r="I394" s="19"/>
      <c r="J394" s="19"/>
      <c r="K394" s="19"/>
      <c r="L394" s="328"/>
      <c r="M394" s="19"/>
      <c r="N394" s="19"/>
      <c r="O394" s="328"/>
      <c r="P394" s="19"/>
      <c r="Q394" s="19"/>
      <c r="R394" s="328"/>
    </row>
    <row r="395" spans="3:18" x14ac:dyDescent="0.25">
      <c r="C395" s="19"/>
      <c r="D395" s="19"/>
      <c r="E395" s="19"/>
      <c r="F395" s="19"/>
      <c r="G395" s="328"/>
      <c r="H395" s="19"/>
      <c r="I395" s="19"/>
      <c r="J395" s="19"/>
      <c r="K395" s="19"/>
      <c r="L395" s="328"/>
      <c r="M395" s="19"/>
      <c r="N395" s="19"/>
      <c r="O395" s="328"/>
      <c r="P395" s="19"/>
      <c r="Q395" s="19"/>
      <c r="R395" s="328"/>
    </row>
    <row r="396" spans="3:18" x14ac:dyDescent="0.25">
      <c r="C396" s="19"/>
      <c r="D396" s="19"/>
      <c r="E396" s="19"/>
      <c r="F396" s="19"/>
      <c r="G396" s="328"/>
      <c r="H396" s="19"/>
      <c r="I396" s="19"/>
      <c r="J396" s="19"/>
      <c r="K396" s="19"/>
      <c r="L396" s="328"/>
      <c r="M396" s="19"/>
      <c r="N396" s="19"/>
      <c r="O396" s="328"/>
      <c r="P396" s="19"/>
      <c r="Q396" s="19"/>
      <c r="R396" s="328"/>
    </row>
    <row r="397" spans="3:18" x14ac:dyDescent="0.25">
      <c r="C397" s="19"/>
      <c r="D397" s="19"/>
      <c r="E397" s="19"/>
      <c r="F397" s="19"/>
      <c r="G397" s="328"/>
      <c r="H397" s="19"/>
      <c r="I397" s="19"/>
      <c r="J397" s="19"/>
      <c r="K397" s="19"/>
      <c r="L397" s="328"/>
      <c r="M397" s="19"/>
      <c r="N397" s="19"/>
      <c r="O397" s="328"/>
      <c r="P397" s="19"/>
      <c r="Q397" s="19"/>
      <c r="R397" s="328"/>
    </row>
    <row r="398" spans="3:18" x14ac:dyDescent="0.25">
      <c r="C398" s="19"/>
      <c r="D398" s="19"/>
      <c r="E398" s="19"/>
      <c r="F398" s="19"/>
      <c r="G398" s="328"/>
      <c r="H398" s="19"/>
      <c r="I398" s="19"/>
      <c r="J398" s="19"/>
      <c r="K398" s="19"/>
      <c r="L398" s="328"/>
      <c r="M398" s="19"/>
      <c r="N398" s="19"/>
      <c r="O398" s="328"/>
      <c r="P398" s="19"/>
      <c r="Q398" s="19"/>
      <c r="R398" s="328"/>
    </row>
    <row r="399" spans="3:18" x14ac:dyDescent="0.25">
      <c r="C399" s="19"/>
      <c r="D399" s="19"/>
      <c r="E399" s="19"/>
      <c r="F399" s="19"/>
      <c r="G399" s="328"/>
      <c r="H399" s="19"/>
      <c r="I399" s="19"/>
      <c r="J399" s="19"/>
      <c r="K399" s="19"/>
      <c r="L399" s="328"/>
      <c r="M399" s="19"/>
      <c r="N399" s="19"/>
      <c r="O399" s="328"/>
      <c r="P399" s="19"/>
      <c r="Q399" s="19"/>
      <c r="R399" s="328"/>
    </row>
    <row r="400" spans="3:18" x14ac:dyDescent="0.25">
      <c r="C400" s="19"/>
      <c r="D400" s="19"/>
      <c r="E400" s="19"/>
      <c r="F400" s="19"/>
      <c r="G400" s="328"/>
      <c r="H400" s="19"/>
      <c r="I400" s="19"/>
      <c r="J400" s="19"/>
      <c r="K400" s="19"/>
      <c r="L400" s="328"/>
      <c r="M400" s="19"/>
      <c r="N400" s="19"/>
      <c r="O400" s="328"/>
      <c r="P400" s="19"/>
      <c r="Q400" s="19"/>
      <c r="R400" s="328"/>
    </row>
    <row r="401" spans="3:18" x14ac:dyDescent="0.25">
      <c r="C401" s="19"/>
      <c r="D401" s="19"/>
      <c r="E401" s="19"/>
      <c r="F401" s="19"/>
      <c r="G401" s="328"/>
      <c r="H401" s="19"/>
      <c r="I401" s="19"/>
      <c r="J401" s="19"/>
      <c r="K401" s="19"/>
      <c r="L401" s="328"/>
      <c r="M401" s="19"/>
      <c r="N401" s="19"/>
      <c r="O401" s="328"/>
      <c r="P401" s="19"/>
      <c r="Q401" s="19"/>
      <c r="R401" s="328"/>
    </row>
    <row r="402" spans="3:18" x14ac:dyDescent="0.25">
      <c r="C402" s="19"/>
      <c r="D402" s="19"/>
      <c r="E402" s="19"/>
      <c r="F402" s="19"/>
      <c r="G402" s="328"/>
      <c r="H402" s="19"/>
      <c r="I402" s="19"/>
      <c r="J402" s="19"/>
      <c r="K402" s="19"/>
      <c r="L402" s="328"/>
      <c r="M402" s="19"/>
      <c r="N402" s="19"/>
      <c r="O402" s="328"/>
      <c r="P402" s="19"/>
      <c r="Q402" s="19"/>
      <c r="R402" s="328"/>
    </row>
    <row r="403" spans="3:18" x14ac:dyDescent="0.25">
      <c r="C403" s="19"/>
      <c r="D403" s="19"/>
      <c r="E403" s="19"/>
      <c r="F403" s="19"/>
      <c r="G403" s="328"/>
      <c r="H403" s="19"/>
      <c r="I403" s="19"/>
      <c r="J403" s="19"/>
      <c r="K403" s="19"/>
      <c r="L403" s="328"/>
      <c r="M403" s="19"/>
      <c r="N403" s="19"/>
      <c r="O403" s="328"/>
      <c r="P403" s="19"/>
      <c r="Q403" s="19"/>
      <c r="R403" s="328"/>
    </row>
    <row r="404" spans="3:18" x14ac:dyDescent="0.25">
      <c r="C404" s="19"/>
      <c r="D404" s="19"/>
      <c r="E404" s="19"/>
      <c r="F404" s="19"/>
      <c r="G404" s="328"/>
      <c r="H404" s="19"/>
      <c r="I404" s="19"/>
      <c r="J404" s="19"/>
      <c r="K404" s="19"/>
      <c r="L404" s="328"/>
      <c r="M404" s="19"/>
      <c r="N404" s="19"/>
      <c r="O404" s="328"/>
      <c r="P404" s="19"/>
      <c r="Q404" s="19"/>
      <c r="R404" s="328"/>
    </row>
    <row r="405" spans="3:18" x14ac:dyDescent="0.25">
      <c r="C405" s="19"/>
      <c r="D405" s="19"/>
      <c r="E405" s="19"/>
      <c r="F405" s="19"/>
      <c r="G405" s="328"/>
      <c r="H405" s="19"/>
      <c r="I405" s="19"/>
      <c r="J405" s="19"/>
      <c r="K405" s="19"/>
      <c r="L405" s="328"/>
      <c r="M405" s="19"/>
      <c r="N405" s="19"/>
      <c r="O405" s="328"/>
      <c r="P405" s="19"/>
      <c r="Q405" s="19"/>
      <c r="R405" s="328"/>
    </row>
    <row r="406" spans="3:18" x14ac:dyDescent="0.25">
      <c r="C406" s="19"/>
      <c r="D406" s="19"/>
      <c r="E406" s="19"/>
      <c r="F406" s="19"/>
      <c r="G406" s="328"/>
      <c r="H406" s="19"/>
      <c r="I406" s="19"/>
      <c r="J406" s="19"/>
      <c r="K406" s="19"/>
      <c r="L406" s="328"/>
      <c r="M406" s="19"/>
      <c r="N406" s="19"/>
      <c r="O406" s="328"/>
      <c r="P406" s="19"/>
      <c r="Q406" s="19"/>
      <c r="R406" s="328"/>
    </row>
    <row r="407" spans="3:18" x14ac:dyDescent="0.25">
      <c r="C407" s="19"/>
      <c r="D407" s="19"/>
      <c r="E407" s="19"/>
      <c r="F407" s="19"/>
      <c r="G407" s="328"/>
      <c r="H407" s="19"/>
      <c r="I407" s="19"/>
      <c r="J407" s="19"/>
      <c r="K407" s="19"/>
      <c r="L407" s="328"/>
      <c r="M407" s="19"/>
      <c r="N407" s="19"/>
      <c r="O407" s="328"/>
      <c r="P407" s="19"/>
      <c r="Q407" s="19"/>
      <c r="R407" s="328"/>
    </row>
    <row r="408" spans="3:18" x14ac:dyDescent="0.25">
      <c r="C408" s="19"/>
      <c r="D408" s="19"/>
      <c r="E408" s="19"/>
      <c r="F408" s="19"/>
      <c r="G408" s="328"/>
      <c r="H408" s="19"/>
      <c r="I408" s="19"/>
      <c r="J408" s="19"/>
      <c r="K408" s="19"/>
      <c r="L408" s="328"/>
      <c r="M408" s="19"/>
      <c r="N408" s="19"/>
      <c r="O408" s="328"/>
      <c r="P408" s="19"/>
      <c r="Q408" s="19"/>
      <c r="R408" s="328"/>
    </row>
    <row r="409" spans="3:18" x14ac:dyDescent="0.25">
      <c r="C409" s="19"/>
      <c r="D409" s="19"/>
      <c r="E409" s="19"/>
      <c r="F409" s="19"/>
      <c r="G409" s="328"/>
      <c r="H409" s="19"/>
      <c r="I409" s="19"/>
      <c r="J409" s="19"/>
      <c r="K409" s="19"/>
      <c r="L409" s="328"/>
      <c r="M409" s="19"/>
      <c r="N409" s="19"/>
      <c r="O409" s="328"/>
      <c r="P409" s="19"/>
      <c r="Q409" s="19"/>
      <c r="R409" s="328"/>
    </row>
    <row r="410" spans="3:18" x14ac:dyDescent="0.25">
      <c r="C410" s="19"/>
      <c r="D410" s="19"/>
      <c r="E410" s="19"/>
      <c r="F410" s="19"/>
      <c r="G410" s="328"/>
      <c r="H410" s="19"/>
      <c r="I410" s="19"/>
      <c r="J410" s="19"/>
      <c r="K410" s="19"/>
      <c r="L410" s="328"/>
      <c r="M410" s="19"/>
      <c r="N410" s="19"/>
      <c r="O410" s="328"/>
      <c r="P410" s="19"/>
      <c r="Q410" s="19"/>
      <c r="R410" s="328"/>
    </row>
    <row r="411" spans="3:18" x14ac:dyDescent="0.25">
      <c r="C411" s="19"/>
      <c r="D411" s="19"/>
      <c r="E411" s="19"/>
      <c r="F411" s="19"/>
      <c r="G411" s="328"/>
      <c r="H411" s="19"/>
      <c r="I411" s="19"/>
      <c r="J411" s="19"/>
      <c r="K411" s="19"/>
      <c r="L411" s="328"/>
      <c r="M411" s="19"/>
      <c r="N411" s="19"/>
      <c r="O411" s="328"/>
      <c r="P411" s="19"/>
      <c r="Q411" s="19"/>
      <c r="R411" s="328"/>
    </row>
    <row r="412" spans="3:18" x14ac:dyDescent="0.25">
      <c r="C412" s="19"/>
      <c r="D412" s="19"/>
      <c r="E412" s="19"/>
      <c r="F412" s="19"/>
      <c r="G412" s="328"/>
      <c r="H412" s="19"/>
      <c r="I412" s="19"/>
      <c r="J412" s="19"/>
      <c r="K412" s="19"/>
      <c r="L412" s="328"/>
      <c r="M412" s="19"/>
      <c r="N412" s="19"/>
      <c r="O412" s="328"/>
      <c r="P412" s="19"/>
      <c r="Q412" s="19"/>
      <c r="R412" s="328"/>
    </row>
    <row r="413" spans="3:18" x14ac:dyDescent="0.25">
      <c r="C413" s="19"/>
      <c r="D413" s="19"/>
      <c r="E413" s="19"/>
      <c r="F413" s="19"/>
      <c r="G413" s="328"/>
      <c r="H413" s="19"/>
      <c r="I413" s="19"/>
      <c r="J413" s="19"/>
      <c r="K413" s="19"/>
      <c r="L413" s="328"/>
      <c r="M413" s="19"/>
      <c r="N413" s="19"/>
      <c r="O413" s="328"/>
      <c r="P413" s="19"/>
      <c r="Q413" s="19"/>
      <c r="R413" s="328"/>
    </row>
    <row r="414" spans="3:18" x14ac:dyDescent="0.25">
      <c r="C414" s="19"/>
      <c r="D414" s="19"/>
      <c r="E414" s="19"/>
      <c r="F414" s="19"/>
      <c r="G414" s="328"/>
      <c r="H414" s="19"/>
      <c r="I414" s="19"/>
      <c r="J414" s="19"/>
      <c r="K414" s="19"/>
      <c r="L414" s="328"/>
      <c r="M414" s="19"/>
      <c r="N414" s="19"/>
      <c r="O414" s="328"/>
      <c r="P414" s="19"/>
      <c r="Q414" s="19"/>
      <c r="R414" s="328"/>
    </row>
    <row r="415" spans="3:18" x14ac:dyDescent="0.25">
      <c r="C415" s="19"/>
      <c r="D415" s="19"/>
      <c r="E415" s="19"/>
      <c r="F415" s="19"/>
      <c r="G415" s="328"/>
      <c r="H415" s="19"/>
      <c r="I415" s="19"/>
      <c r="J415" s="19"/>
      <c r="K415" s="19"/>
      <c r="L415" s="328"/>
      <c r="M415" s="19"/>
      <c r="N415" s="19"/>
      <c r="O415" s="328"/>
      <c r="P415" s="19"/>
      <c r="Q415" s="19"/>
      <c r="R415" s="328"/>
    </row>
    <row r="416" spans="3:18" x14ac:dyDescent="0.25">
      <c r="C416" s="19"/>
      <c r="D416" s="19"/>
      <c r="E416" s="19"/>
      <c r="F416" s="19"/>
      <c r="G416" s="328"/>
      <c r="H416" s="19"/>
      <c r="I416" s="19"/>
      <c r="J416" s="19"/>
      <c r="K416" s="19"/>
      <c r="L416" s="328"/>
      <c r="M416" s="19"/>
      <c r="N416" s="19"/>
      <c r="O416" s="328"/>
      <c r="P416" s="19"/>
      <c r="Q416" s="19"/>
      <c r="R416" s="328"/>
    </row>
    <row r="417" spans="3:18" x14ac:dyDescent="0.25">
      <c r="C417" s="19"/>
      <c r="D417" s="19"/>
      <c r="E417" s="19"/>
      <c r="F417" s="19"/>
      <c r="G417" s="328"/>
      <c r="H417" s="19"/>
      <c r="I417" s="19"/>
      <c r="J417" s="19"/>
      <c r="K417" s="19"/>
      <c r="L417" s="328"/>
      <c r="M417" s="19"/>
      <c r="N417" s="19"/>
      <c r="O417" s="328"/>
      <c r="P417" s="19"/>
      <c r="Q417" s="19"/>
      <c r="R417" s="328"/>
    </row>
    <row r="418" spans="3:18" x14ac:dyDescent="0.25">
      <c r="D418" s="1"/>
      <c r="G418" s="326"/>
      <c r="H418" s="100"/>
      <c r="I418" s="100"/>
      <c r="O418" s="326"/>
      <c r="R418" s="326"/>
    </row>
    <row r="419" spans="3:18" x14ac:dyDescent="0.25">
      <c r="D419" s="1"/>
      <c r="G419" s="326"/>
      <c r="H419" s="100"/>
      <c r="I419" s="100"/>
      <c r="O419" s="326"/>
      <c r="R419" s="326"/>
    </row>
    <row r="420" spans="3:18" x14ac:dyDescent="0.25">
      <c r="D420" s="1"/>
      <c r="G420" s="326"/>
      <c r="H420" s="100"/>
      <c r="I420" s="100"/>
      <c r="O420" s="326"/>
      <c r="R420" s="326"/>
    </row>
    <row r="421" spans="3:18" x14ac:dyDescent="0.25">
      <c r="D421" s="1"/>
      <c r="G421" s="326"/>
      <c r="H421" s="100"/>
      <c r="I421" s="100"/>
      <c r="O421" s="326"/>
      <c r="R421" s="326"/>
    </row>
    <row r="422" spans="3:18" x14ac:dyDescent="0.25">
      <c r="D422" s="1"/>
      <c r="G422" s="326"/>
      <c r="H422" s="100"/>
      <c r="I422" s="100"/>
      <c r="O422" s="326"/>
      <c r="R422" s="326"/>
    </row>
    <row r="423" spans="3:18" x14ac:dyDescent="0.25">
      <c r="D423" s="1"/>
      <c r="G423" s="326"/>
      <c r="H423" s="100"/>
      <c r="I423" s="100"/>
      <c r="O423" s="326"/>
      <c r="R423" s="326"/>
    </row>
    <row r="424" spans="3:18" x14ac:dyDescent="0.25">
      <c r="D424" s="1"/>
      <c r="G424" s="326"/>
      <c r="H424" s="100"/>
      <c r="I424" s="100"/>
      <c r="O424" s="326"/>
      <c r="R424" s="326"/>
    </row>
    <row r="425" spans="3:18" x14ac:dyDescent="0.25">
      <c r="D425" s="1"/>
      <c r="G425" s="326"/>
      <c r="H425" s="100"/>
      <c r="I425" s="100"/>
      <c r="O425" s="326"/>
      <c r="R425" s="326"/>
    </row>
    <row r="426" spans="3:18" x14ac:dyDescent="0.25">
      <c r="D426" s="1"/>
      <c r="G426" s="326"/>
      <c r="H426" s="100"/>
      <c r="I426" s="100"/>
      <c r="O426" s="326"/>
      <c r="R426" s="326"/>
    </row>
    <row r="427" spans="3:18" x14ac:dyDescent="0.25">
      <c r="D427" s="1"/>
      <c r="G427" s="326"/>
      <c r="H427" s="100"/>
      <c r="I427" s="100"/>
      <c r="O427" s="326"/>
      <c r="R427" s="326"/>
    </row>
    <row r="428" spans="3:18" x14ac:dyDescent="0.25">
      <c r="D428" s="1"/>
      <c r="G428" s="326"/>
      <c r="H428" s="100"/>
      <c r="I428" s="100"/>
      <c r="O428" s="326"/>
      <c r="R428" s="326"/>
    </row>
    <row r="429" spans="3:18" x14ac:dyDescent="0.25">
      <c r="D429" s="1"/>
      <c r="G429" s="326"/>
      <c r="H429" s="100"/>
      <c r="I429" s="100"/>
      <c r="O429" s="326"/>
      <c r="R429" s="326"/>
    </row>
    <row r="430" spans="3:18" x14ac:dyDescent="0.25">
      <c r="D430" s="1"/>
      <c r="G430" s="326"/>
      <c r="H430" s="100"/>
      <c r="I430" s="100"/>
      <c r="O430" s="326"/>
      <c r="R430" s="326"/>
    </row>
    <row r="431" spans="3:18" x14ac:dyDescent="0.25">
      <c r="D431" s="1"/>
      <c r="G431" s="326"/>
      <c r="H431" s="100"/>
      <c r="I431" s="100"/>
      <c r="O431" s="326"/>
      <c r="R431" s="326"/>
    </row>
    <row r="432" spans="3:18" x14ac:dyDescent="0.25">
      <c r="D432" s="1"/>
      <c r="G432" s="326"/>
      <c r="H432" s="100"/>
      <c r="I432" s="100"/>
      <c r="O432" s="326"/>
      <c r="R432" s="326"/>
    </row>
    <row r="433" spans="4:18" x14ac:dyDescent="0.25">
      <c r="D433" s="1"/>
      <c r="G433" s="326"/>
      <c r="H433" s="100"/>
      <c r="I433" s="100"/>
      <c r="O433" s="326"/>
      <c r="R433" s="326"/>
    </row>
    <row r="434" spans="4:18" x14ac:dyDescent="0.25">
      <c r="D434" s="1"/>
      <c r="G434" s="326"/>
      <c r="H434" s="100"/>
      <c r="I434" s="100"/>
      <c r="O434" s="326"/>
      <c r="R434" s="326"/>
    </row>
    <row r="435" spans="4:18" x14ac:dyDescent="0.25">
      <c r="D435" s="1"/>
      <c r="G435" s="326"/>
      <c r="H435" s="100"/>
      <c r="I435" s="100"/>
      <c r="O435" s="326"/>
      <c r="R435" s="326"/>
    </row>
    <row r="436" spans="4:18" x14ac:dyDescent="0.25">
      <c r="D436" s="1"/>
      <c r="G436" s="326"/>
      <c r="H436" s="100"/>
      <c r="I436" s="100"/>
      <c r="O436" s="326"/>
      <c r="R436" s="326"/>
    </row>
    <row r="437" spans="4:18" x14ac:dyDescent="0.25">
      <c r="D437" s="1"/>
      <c r="G437" s="326"/>
      <c r="H437" s="100"/>
      <c r="I437" s="100"/>
      <c r="O437" s="326"/>
      <c r="R437" s="326"/>
    </row>
    <row r="438" spans="4:18" x14ac:dyDescent="0.25">
      <c r="D438" s="1"/>
      <c r="G438" s="326"/>
      <c r="H438" s="100"/>
      <c r="I438" s="100"/>
      <c r="O438" s="326"/>
      <c r="R438" s="326"/>
    </row>
    <row r="439" spans="4:18" x14ac:dyDescent="0.25">
      <c r="D439" s="1"/>
      <c r="G439" s="326"/>
      <c r="H439" s="100"/>
      <c r="I439" s="100"/>
      <c r="O439" s="326"/>
      <c r="R439" s="326"/>
    </row>
    <row r="440" spans="4:18" x14ac:dyDescent="0.25">
      <c r="D440" s="1"/>
      <c r="G440" s="326"/>
      <c r="H440" s="100"/>
      <c r="I440" s="100"/>
      <c r="O440" s="326"/>
      <c r="R440" s="326"/>
    </row>
    <row r="441" spans="4:18" x14ac:dyDescent="0.25">
      <c r="D441" s="1"/>
      <c r="G441" s="326"/>
      <c r="H441" s="100"/>
      <c r="I441" s="100"/>
      <c r="O441" s="326"/>
      <c r="R441" s="326"/>
    </row>
    <row r="442" spans="4:18" x14ac:dyDescent="0.25">
      <c r="D442" s="1"/>
      <c r="G442" s="326"/>
      <c r="H442" s="100"/>
      <c r="I442" s="100"/>
      <c r="O442" s="326"/>
      <c r="R442" s="326"/>
    </row>
    <row r="443" spans="4:18" x14ac:dyDescent="0.25">
      <c r="D443" s="1"/>
      <c r="G443" s="326"/>
      <c r="H443" s="100"/>
      <c r="I443" s="100"/>
      <c r="O443" s="326"/>
      <c r="R443" s="326"/>
    </row>
    <row r="444" spans="4:18" x14ac:dyDescent="0.25">
      <c r="D444" s="1"/>
      <c r="G444" s="326"/>
      <c r="H444" s="100"/>
      <c r="I444" s="100"/>
      <c r="O444" s="326"/>
      <c r="R444" s="326"/>
    </row>
    <row r="445" spans="4:18" x14ac:dyDescent="0.25">
      <c r="D445" s="1"/>
      <c r="G445" s="326"/>
      <c r="H445" s="100"/>
      <c r="I445" s="100"/>
      <c r="O445" s="326"/>
      <c r="R445" s="326"/>
    </row>
    <row r="446" spans="4:18" x14ac:dyDescent="0.25">
      <c r="D446" s="1"/>
      <c r="G446" s="326"/>
      <c r="H446" s="100"/>
      <c r="I446" s="100"/>
      <c r="O446" s="326"/>
      <c r="R446" s="326"/>
    </row>
    <row r="447" spans="4:18" x14ac:dyDescent="0.25">
      <c r="D447" s="1"/>
      <c r="G447" s="326"/>
      <c r="H447" s="100"/>
      <c r="I447" s="100"/>
      <c r="O447" s="326"/>
      <c r="R447" s="326"/>
    </row>
    <row r="448" spans="4:18" x14ac:dyDescent="0.25">
      <c r="D448" s="1"/>
      <c r="G448" s="326"/>
      <c r="H448" s="100"/>
      <c r="I448" s="100"/>
      <c r="O448" s="326"/>
      <c r="R448" s="326"/>
    </row>
    <row r="449" spans="4:18" x14ac:dyDescent="0.25">
      <c r="D449" s="1"/>
      <c r="G449" s="326"/>
      <c r="H449" s="100"/>
      <c r="I449" s="100"/>
      <c r="O449" s="326"/>
      <c r="R449" s="326"/>
    </row>
    <row r="450" spans="4:18" x14ac:dyDescent="0.25">
      <c r="D450" s="1"/>
      <c r="G450" s="326"/>
      <c r="H450" s="100"/>
      <c r="I450" s="100"/>
      <c r="O450" s="326"/>
      <c r="R450" s="326"/>
    </row>
    <row r="451" spans="4:18" x14ac:dyDescent="0.25">
      <c r="D451" s="1"/>
      <c r="G451" s="326"/>
      <c r="H451" s="100"/>
      <c r="I451" s="100"/>
      <c r="O451" s="326"/>
      <c r="R451" s="326"/>
    </row>
    <row r="452" spans="4:18" x14ac:dyDescent="0.25">
      <c r="D452" s="1"/>
      <c r="G452" s="326"/>
      <c r="H452" s="100"/>
      <c r="I452" s="100"/>
      <c r="O452" s="326"/>
      <c r="R452" s="326"/>
    </row>
    <row r="453" spans="4:18" x14ac:dyDescent="0.25">
      <c r="D453" s="1"/>
      <c r="G453" s="326"/>
      <c r="H453" s="100"/>
      <c r="I453" s="100"/>
      <c r="O453" s="326"/>
      <c r="R453" s="326"/>
    </row>
    <row r="454" spans="4:18" x14ac:dyDescent="0.25">
      <c r="D454" s="1"/>
      <c r="G454" s="326"/>
      <c r="H454" s="100"/>
      <c r="I454" s="100"/>
      <c r="O454" s="326"/>
      <c r="R454" s="326"/>
    </row>
    <row r="455" spans="4:18" x14ac:dyDescent="0.25">
      <c r="D455" s="1"/>
      <c r="G455" s="326"/>
      <c r="H455" s="100"/>
      <c r="I455" s="100"/>
      <c r="O455" s="326"/>
      <c r="R455" s="326"/>
    </row>
    <row r="456" spans="4:18" x14ac:dyDescent="0.25">
      <c r="D456" s="1"/>
      <c r="G456" s="326"/>
      <c r="H456" s="100"/>
      <c r="I456" s="100"/>
      <c r="O456" s="326"/>
      <c r="R456" s="326"/>
    </row>
    <row r="457" spans="4:18" x14ac:dyDescent="0.25">
      <c r="D457" s="1"/>
      <c r="G457" s="326"/>
      <c r="H457" s="100"/>
      <c r="I457" s="100"/>
      <c r="O457" s="326"/>
      <c r="R457" s="326"/>
    </row>
    <row r="458" spans="4:18" x14ac:dyDescent="0.25">
      <c r="D458" s="1"/>
      <c r="G458" s="326"/>
      <c r="H458" s="100"/>
      <c r="I458" s="100"/>
      <c r="O458" s="326"/>
      <c r="R458" s="326"/>
    </row>
    <row r="459" spans="4:18" x14ac:dyDescent="0.25">
      <c r="D459" s="1"/>
      <c r="G459" s="326"/>
      <c r="H459" s="100"/>
      <c r="I459" s="100"/>
      <c r="O459" s="326"/>
      <c r="R459" s="326"/>
    </row>
    <row r="460" spans="4:18" x14ac:dyDescent="0.25">
      <c r="D460" s="1"/>
      <c r="G460" s="326"/>
      <c r="H460" s="100"/>
      <c r="I460" s="100"/>
      <c r="O460" s="326"/>
      <c r="R460" s="326"/>
    </row>
    <row r="461" spans="4:18" x14ac:dyDescent="0.25">
      <c r="D461" s="1"/>
      <c r="G461" s="326"/>
      <c r="H461" s="100"/>
      <c r="I461" s="100"/>
      <c r="O461" s="326"/>
      <c r="R461" s="326"/>
    </row>
    <row r="462" spans="4:18" x14ac:dyDescent="0.25">
      <c r="D462" s="1"/>
      <c r="G462" s="326"/>
      <c r="H462" s="100"/>
      <c r="I462" s="100"/>
      <c r="O462" s="326"/>
      <c r="R462" s="326"/>
    </row>
  </sheetData>
  <mergeCells count="46">
    <mergeCell ref="B33:C40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131:C138"/>
    <mergeCell ref="B41:C95"/>
    <mergeCell ref="C100:R100"/>
    <mergeCell ref="C101:R101"/>
    <mergeCell ref="C102:R102"/>
    <mergeCell ref="E105:G105"/>
    <mergeCell ref="H105:I105"/>
    <mergeCell ref="J105:L105"/>
    <mergeCell ref="M105:O105"/>
    <mergeCell ref="P105:R105"/>
    <mergeCell ref="B107:B113"/>
    <mergeCell ref="C107:C109"/>
    <mergeCell ref="C110:C113"/>
    <mergeCell ref="B114:C128"/>
    <mergeCell ref="B129:C130"/>
    <mergeCell ref="B139:C193"/>
    <mergeCell ref="C199:R199"/>
    <mergeCell ref="C200:R200"/>
    <mergeCell ref="C201:R201"/>
    <mergeCell ref="E203:G203"/>
    <mergeCell ref="H203:I203"/>
    <mergeCell ref="J203:L203"/>
    <mergeCell ref="M203:O203"/>
    <mergeCell ref="P203:R203"/>
    <mergeCell ref="B237:C291"/>
    <mergeCell ref="B205:B211"/>
    <mergeCell ref="C205:C207"/>
    <mergeCell ref="C208:C211"/>
    <mergeCell ref="B212:C226"/>
    <mergeCell ref="B227:C228"/>
    <mergeCell ref="B229:C236"/>
  </mergeCells>
  <conditionalFormatting sqref="B96:B100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{47190C12-3B40-46C1-98C0-DBDB2742796A}</x14:id>
        </ext>
      </extLst>
    </cfRule>
  </conditionalFormatting>
  <conditionalFormatting sqref="C99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{C21FCA19-98EF-4A78-AEA9-F8DD556DF72E}</x14:id>
        </ext>
      </extLst>
    </cfRule>
  </conditionalFormatting>
  <conditionalFormatting sqref="C96:R98 E99 E89:R95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{A46356CD-1394-4EDB-80D3-5611B8BBDC4F}</x14:id>
        </ext>
      </extLst>
    </cfRule>
  </conditionalFormatting>
  <conditionalFormatting sqref="D9:D15 E9:R95 C96:R98 B96:B100 C99 E99:R99 E198:R198">
    <cfRule type="cellIs" dxfId="94" priority="7" operator="lessThan">
      <formula>0</formula>
    </cfRule>
  </conditionalFormatting>
  <conditionalFormatting sqref="D107:D113 E107:R193">
    <cfRule type="cellIs" dxfId="93" priority="4" operator="lessThan">
      <formula>0</formula>
    </cfRule>
  </conditionalFormatting>
  <conditionalFormatting sqref="D205:D211 E205:R291">
    <cfRule type="cellIs" dxfId="92" priority="1" operator="lessThan">
      <formula>0</formula>
    </cfRule>
  </conditionalFormatting>
  <conditionalFormatting sqref="E19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{8E6413C9-B397-415F-9524-5F02F9B34737}</x14:id>
        </ext>
      </extLst>
    </cfRule>
  </conditionalFormatting>
  <conditionalFormatting sqref="E41:R95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{AFAAEE3B-6E30-4E77-AC40-43B6796B18B1}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{9A997718-CFA8-4C8A-A511-DC667D04BF6E}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{59313D72-7B25-44CE-8157-FCD3F90375E7}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{80B86DD3-549F-45AE-8718-BAD3C5B2B230}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{7A1B7956-BB88-490F-A9BF-A513AA0895E4}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7190C12-3B40-46C1-98C0-DBDB274279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C21FCA19-98EF-4A78-AEA9-F8DD556DF72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A46356CD-1394-4EDB-80D3-5611B8BBDC4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8E6413C9-B397-415F-9524-5F02F9B3473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AFAAEE3B-6E30-4E77-AC40-43B6796B18B1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9A997718-CFA8-4C8A-A511-DC667D04BF6E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59313D72-7B25-44CE-8157-FCD3F90375E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80B86DD3-549F-45AE-8718-BAD3C5B2B230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7A1B7956-BB88-490F-A9BF-A513AA0895E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30388-5B87-4D36-B207-2D247E73657B}">
  <sheetPr>
    <tabColor rgb="FFC00000"/>
    <pageSetUpPr fitToPage="1"/>
  </sheetPr>
  <dimension ref="A2:R447"/>
  <sheetViews>
    <sheetView showGridLines="0" zoomScale="55" zoomScaleNormal="55" workbookViewId="0">
      <selection activeCell="H39" sqref="H39"/>
    </sheetView>
  </sheetViews>
  <sheetFormatPr defaultColWidth="9.28515625" defaultRowHeight="15" x14ac:dyDescent="0.25"/>
  <cols>
    <col min="1" max="1" width="9.28515625" style="1"/>
    <col min="2" max="3" width="19.42578125" style="1" customWidth="1"/>
    <col min="4" max="4" width="43.28515625" style="22" bestFit="1" customWidth="1"/>
    <col min="5" max="5" width="18.7109375" style="100" bestFit="1" customWidth="1"/>
    <col min="6" max="6" width="16.28515625" style="100" bestFit="1" customWidth="1"/>
    <col min="7" max="7" width="14.5703125" style="329" bestFit="1" customWidth="1"/>
    <col min="8" max="8" width="9.28515625" style="101" bestFit="1" customWidth="1"/>
    <col min="9" max="9" width="10.140625" style="101" bestFit="1" customWidth="1"/>
    <col min="10" max="10" width="12.42578125" style="154" customWidth="1"/>
    <col min="11" max="11" width="15.28515625" style="101" customWidth="1"/>
    <col min="12" max="12" width="11.5703125" style="329" bestFit="1" customWidth="1"/>
    <col min="13" max="13" width="18.7109375" style="96" bestFit="1" customWidth="1"/>
    <col min="14" max="14" width="17.7109375" style="96" bestFit="1" customWidth="1"/>
    <col min="15" max="15" width="18.7109375" style="329" bestFit="1" customWidth="1"/>
    <col min="16" max="16" width="18.7109375" style="100" bestFit="1" customWidth="1"/>
    <col min="17" max="17" width="16.28515625" style="100" bestFit="1" customWidth="1"/>
    <col min="18" max="18" width="17.7109375" style="329" bestFit="1" customWidth="1"/>
    <col min="19" max="16384" width="9.28515625" style="1"/>
  </cols>
  <sheetData>
    <row r="2" spans="1:18" ht="18.75" x14ac:dyDescent="0.25">
      <c r="G2" s="506" t="s">
        <v>273</v>
      </c>
      <c r="H2" s="506"/>
      <c r="I2" s="506"/>
      <c r="J2" s="506"/>
      <c r="K2" s="506"/>
      <c r="L2" s="506"/>
    </row>
    <row r="4" spans="1:18" ht="23.25" x14ac:dyDescent="0.25">
      <c r="C4" s="491" t="s">
        <v>111</v>
      </c>
      <c r="D4" s="491"/>
      <c r="E4" s="491"/>
      <c r="F4" s="491"/>
      <c r="G4" s="491"/>
      <c r="H4" s="491"/>
      <c r="I4" s="491"/>
      <c r="J4" s="491"/>
      <c r="K4" s="491"/>
      <c r="L4" s="491"/>
      <c r="M4" s="491"/>
      <c r="N4" s="491"/>
      <c r="O4" s="491"/>
      <c r="P4" s="491"/>
      <c r="Q4" s="491"/>
      <c r="R4" s="491"/>
    </row>
    <row r="5" spans="1:18" x14ac:dyDescent="0.25">
      <c r="C5" s="493" t="s">
        <v>252</v>
      </c>
      <c r="D5" s="493"/>
      <c r="E5" s="493"/>
      <c r="F5" s="493"/>
      <c r="G5" s="493"/>
      <c r="H5" s="493"/>
      <c r="I5" s="493"/>
      <c r="J5" s="493"/>
      <c r="K5" s="493"/>
      <c r="L5" s="493"/>
      <c r="M5" s="493"/>
      <c r="N5" s="493"/>
      <c r="O5" s="493"/>
      <c r="P5" s="493"/>
      <c r="Q5" s="493"/>
      <c r="R5" s="493"/>
    </row>
    <row r="6" spans="1:18" ht="15.75" thickBot="1" x14ac:dyDescent="0.3">
      <c r="C6" s="493" t="str">
        <f>'HOME PAGE'!H5</f>
        <v>4 WEEKS ENDING 12-28-2025</v>
      </c>
      <c r="D6" s="493"/>
      <c r="E6" s="493"/>
      <c r="F6" s="493"/>
      <c r="G6" s="493"/>
      <c r="H6" s="493"/>
      <c r="I6" s="493"/>
      <c r="J6" s="493"/>
      <c r="K6" s="493"/>
      <c r="L6" s="493"/>
      <c r="M6" s="493"/>
      <c r="N6" s="493"/>
      <c r="O6" s="493"/>
      <c r="P6" s="493"/>
      <c r="Q6" s="493"/>
      <c r="R6" s="493"/>
    </row>
    <row r="7" spans="1:18" x14ac:dyDescent="0.25">
      <c r="E7" s="496" t="s">
        <v>48</v>
      </c>
      <c r="F7" s="497"/>
      <c r="G7" s="517"/>
      <c r="H7" s="497" t="s">
        <v>17</v>
      </c>
      <c r="I7" s="497"/>
      <c r="J7" s="499" t="s">
        <v>18</v>
      </c>
      <c r="K7" s="500"/>
      <c r="L7" s="524"/>
      <c r="M7" s="501" t="s">
        <v>19</v>
      </c>
      <c r="N7" s="501"/>
      <c r="O7" s="501"/>
      <c r="P7" s="496" t="s">
        <v>20</v>
      </c>
      <c r="Q7" s="497"/>
      <c r="R7" s="517"/>
    </row>
    <row r="8" spans="1:18" s="2" customFormat="1" ht="29.25" customHeight="1" thickBot="1" x14ac:dyDescent="0.3">
      <c r="A8" s="1"/>
      <c r="D8" s="23"/>
      <c r="E8" s="130" t="s">
        <v>16</v>
      </c>
      <c r="F8" s="139" t="s">
        <v>22</v>
      </c>
      <c r="G8" s="309" t="s">
        <v>23</v>
      </c>
      <c r="H8" s="108" t="s">
        <v>16</v>
      </c>
      <c r="I8" s="300" t="s">
        <v>22</v>
      </c>
      <c r="J8" s="98" t="s">
        <v>16</v>
      </c>
      <c r="K8" s="99" t="s">
        <v>22</v>
      </c>
      <c r="L8" s="309" t="s">
        <v>23</v>
      </c>
      <c r="M8" s="248" t="s">
        <v>16</v>
      </c>
      <c r="N8" s="155" t="s">
        <v>22</v>
      </c>
      <c r="O8" s="330" t="s">
        <v>23</v>
      </c>
      <c r="P8" s="103" t="s">
        <v>16</v>
      </c>
      <c r="Q8" s="99" t="s">
        <v>22</v>
      </c>
      <c r="R8" s="309" t="s">
        <v>23</v>
      </c>
    </row>
    <row r="9" spans="1:18" ht="14.45" customHeight="1" x14ac:dyDescent="0.25">
      <c r="B9" s="464" t="s">
        <v>46</v>
      </c>
      <c r="C9" s="525" t="s">
        <v>355</v>
      </c>
      <c r="D9" s="127" t="s">
        <v>281</v>
      </c>
      <c r="E9" s="115">
        <f>'Segment Data'!E65</f>
        <v>0</v>
      </c>
      <c r="F9" s="93">
        <f>'Segment Data'!F65</f>
        <v>-47.224510475993156</v>
      </c>
      <c r="G9" s="310">
        <f>'Segment Data'!G65</f>
        <v>-1</v>
      </c>
      <c r="H9" s="109">
        <f>'Segment Data'!H65</f>
        <v>0</v>
      </c>
      <c r="I9" s="262">
        <f>'Segment Data'!I65</f>
        <v>-2.2336602286719834E-3</v>
      </c>
      <c r="J9" s="115">
        <f>'Segment Data'!J65</f>
        <v>0</v>
      </c>
      <c r="K9" s="93">
        <f>'Segment Data'!K65</f>
        <v>-26.887406065468948</v>
      </c>
      <c r="L9" s="310">
        <f>'Segment Data'!L65</f>
        <v>-1</v>
      </c>
      <c r="M9" s="109">
        <f>'Segment Data'!M65</f>
        <v>0</v>
      </c>
      <c r="N9" s="93">
        <f>'Segment Data'!N65</f>
        <v>-1269.7445894110203</v>
      </c>
      <c r="O9" s="331">
        <f>'Segment Data'!O65</f>
        <v>-1</v>
      </c>
      <c r="P9" s="115">
        <f>'Segment Data'!P65</f>
        <v>0</v>
      </c>
      <c r="Q9" s="93">
        <f>'Segment Data'!Q65</f>
        <v>-263.06864392757416</v>
      </c>
      <c r="R9" s="310">
        <f>'Segment Data'!R65</f>
        <v>-1</v>
      </c>
    </row>
    <row r="10" spans="1:18" x14ac:dyDescent="0.25">
      <c r="B10" s="465"/>
      <c r="C10" s="526"/>
      <c r="D10" s="128" t="s">
        <v>283</v>
      </c>
      <c r="E10" s="117">
        <f>'Segment Data'!E66</f>
        <v>979960.1618763404</v>
      </c>
      <c r="F10" s="92">
        <f>'Segment Data'!F66</f>
        <v>20656.445794248255</v>
      </c>
      <c r="G10" s="311">
        <f>'Segment Data'!G66</f>
        <v>2.1532748646707615E-2</v>
      </c>
      <c r="H10" s="110">
        <f>'Segment Data'!H66</f>
        <v>48.135228783009204</v>
      </c>
      <c r="I10" s="263">
        <f>'Segment Data'!I66</f>
        <v>2.7613638931001319</v>
      </c>
      <c r="J10" s="117">
        <f>'Segment Data'!J66</f>
        <v>16.580614927654437</v>
      </c>
      <c r="K10" s="92">
        <f>'Segment Data'!K66</f>
        <v>0.81951830775270906</v>
      </c>
      <c r="L10" s="311">
        <f>'Segment Data'!L66</f>
        <v>5.1996274594109992E-2</v>
      </c>
      <c r="M10" s="110">
        <f>'Segment Data'!M66</f>
        <v>16248342.088513508</v>
      </c>
      <c r="N10" s="92">
        <f>'Segment Data'!N66</f>
        <v>1128663.5315128788</v>
      </c>
      <c r="O10" s="332">
        <f>'Segment Data'!O66</f>
        <v>7.4648645952217763E-2</v>
      </c>
      <c r="P10" s="117">
        <f>'Segment Data'!P66</f>
        <v>3479362.3751751184</v>
      </c>
      <c r="Q10" s="92">
        <f>'Segment Data'!Q66</f>
        <v>35229.753810441121</v>
      </c>
      <c r="R10" s="311">
        <f>'Segment Data'!R66</f>
        <v>1.0228919058431016E-2</v>
      </c>
    </row>
    <row r="11" spans="1:18" ht="15.75" thickBot="1" x14ac:dyDescent="0.3">
      <c r="B11" s="465"/>
      <c r="C11" s="527"/>
      <c r="D11" s="129" t="s">
        <v>286</v>
      </c>
      <c r="E11" s="119">
        <f>'Segment Data'!E67</f>
        <v>40381.881550635924</v>
      </c>
      <c r="F11" s="94">
        <f>'Segment Data'!F67</f>
        <v>4107.495965111877</v>
      </c>
      <c r="G11" s="312">
        <f>'Segment Data'!G67</f>
        <v>0.11323406031034328</v>
      </c>
      <c r="H11" s="111">
        <f>'Segment Data'!H67</f>
        <v>1.9835409466099527</v>
      </c>
      <c r="I11" s="264">
        <f>'Segment Data'!I67</f>
        <v>0.26780791761250722</v>
      </c>
      <c r="J11" s="119">
        <f>'Segment Data'!J67</f>
        <v>22.427677416634843</v>
      </c>
      <c r="K11" s="94">
        <f>'Segment Data'!K67</f>
        <v>0.4308342065311912</v>
      </c>
      <c r="L11" s="312">
        <f>'Segment Data'!L67</f>
        <v>1.958618345441946E-2</v>
      </c>
      <c r="M11" s="111">
        <f>'Segment Data'!M67</f>
        <v>905671.81289442058</v>
      </c>
      <c r="N11" s="94">
        <f>'Segment Data'!N67</f>
        <v>107749.84062680416</v>
      </c>
      <c r="O11" s="333">
        <f>'Segment Data'!O67</f>
        <v>0.13503806684328998</v>
      </c>
      <c r="P11" s="119">
        <f>'Segment Data'!P67</f>
        <v>403536.66338253021</v>
      </c>
      <c r="Q11" s="94">
        <f>'Segment Data'!Q67</f>
        <v>35398.671291738166</v>
      </c>
      <c r="R11" s="312">
        <f>'Segment Data'!R67</f>
        <v>9.615598512583827E-2</v>
      </c>
    </row>
    <row r="12" spans="1:18" x14ac:dyDescent="0.25">
      <c r="B12" s="465"/>
      <c r="C12" s="511" t="s">
        <v>354</v>
      </c>
      <c r="D12" s="127" t="s">
        <v>280</v>
      </c>
      <c r="E12" s="115">
        <f>'Segment Data'!E68</f>
        <v>307.0607202609998</v>
      </c>
      <c r="F12" s="93">
        <f>'Segment Data'!F68</f>
        <v>-1043.118163744668</v>
      </c>
      <c r="G12" s="310">
        <f>'Segment Data'!G68</f>
        <v>-0.77257774958676462</v>
      </c>
      <c r="H12" s="109">
        <f>'Segment Data'!H68</f>
        <v>1.5082692741038116E-2</v>
      </c>
      <c r="I12" s="262">
        <f>'Segment Data'!I68</f>
        <v>-4.877907828418622E-2</v>
      </c>
      <c r="J12" s="115">
        <f>'Segment Data'!J68</f>
        <v>44.603692341118119</v>
      </c>
      <c r="K12" s="93">
        <f>'Segment Data'!K68</f>
        <v>6.7438552630958455</v>
      </c>
      <c r="L12" s="310">
        <f>'Segment Data'!L68</f>
        <v>0.17812689603491902</v>
      </c>
      <c r="M12" s="109">
        <f>'Segment Data'!M68</f>
        <v>13696.041896563769</v>
      </c>
      <c r="N12" s="93">
        <f>'Segment Data'!N68</f>
        <v>-37421.510678076738</v>
      </c>
      <c r="O12" s="331">
        <f>'Segment Data'!O68</f>
        <v>-0.73206773003137871</v>
      </c>
      <c r="P12" s="115">
        <f>'Segment Data'!P68</f>
        <v>2820.6544780731201</v>
      </c>
      <c r="Q12" s="93">
        <f>'Segment Data'!Q68</f>
        <v>-8387.7569644451141</v>
      </c>
      <c r="R12" s="310">
        <f>'Segment Data'!R68</f>
        <v>-0.74834484863990736</v>
      </c>
    </row>
    <row r="13" spans="1:18" x14ac:dyDescent="0.25">
      <c r="B13" s="465"/>
      <c r="C13" s="471"/>
      <c r="D13" s="128" t="s">
        <v>282</v>
      </c>
      <c r="E13" s="117">
        <f>'Segment Data'!E69</f>
        <v>5548.4482233390609</v>
      </c>
      <c r="F13" s="92">
        <f>'Segment Data'!F69</f>
        <v>1527.0464191475776</v>
      </c>
      <c r="G13" s="311">
        <f>'Segment Data'!G69</f>
        <v>0.37972987865971169</v>
      </c>
      <c r="H13" s="110">
        <f>'Segment Data'!H69</f>
        <v>0.27253743061323399</v>
      </c>
      <c r="I13" s="263">
        <f>'Segment Data'!I69</f>
        <v>8.2330159367965033E-2</v>
      </c>
      <c r="J13" s="117">
        <f>'Segment Data'!J69</f>
        <v>3.2681442453786524</v>
      </c>
      <c r="K13" s="92">
        <f>'Segment Data'!K69</f>
        <v>-9.7650096914686291E-2</v>
      </c>
      <c r="L13" s="311">
        <f>'Segment Data'!L69</f>
        <v>-2.9012496600772941E-2</v>
      </c>
      <c r="M13" s="110">
        <f>'Segment Data'!M69</f>
        <v>18133.129131886959</v>
      </c>
      <c r="N13" s="92">
        <f>'Segment Data'!N69</f>
        <v>4597.9176912510393</v>
      </c>
      <c r="O13" s="332">
        <f>'Segment Data'!O69</f>
        <v>0.3397004702451118</v>
      </c>
      <c r="P13" s="117">
        <f>'Segment Data'!P69</f>
        <v>8372.5772480964661</v>
      </c>
      <c r="Q13" s="92">
        <f>'Segment Data'!Q69</f>
        <v>2330.0081404447556</v>
      </c>
      <c r="R13" s="311">
        <f>'Segment Data'!R69</f>
        <v>0.38559892306308324</v>
      </c>
    </row>
    <row r="14" spans="1:18" x14ac:dyDescent="0.25">
      <c r="B14" s="465"/>
      <c r="C14" s="471"/>
      <c r="D14" s="128" t="s">
        <v>284</v>
      </c>
      <c r="E14" s="117">
        <f>'Segment Data'!E70</f>
        <v>0</v>
      </c>
      <c r="F14" s="92">
        <f>'Segment Data'!F70</f>
        <v>0</v>
      </c>
      <c r="G14" s="311">
        <f>'Segment Data'!G70</f>
        <v>0</v>
      </c>
      <c r="H14" s="110">
        <f>'Segment Data'!H70</f>
        <v>0</v>
      </c>
      <c r="I14" s="263">
        <f>'Segment Data'!I70</f>
        <v>0</v>
      </c>
      <c r="J14" s="117">
        <f>'Segment Data'!J70</f>
        <v>0</v>
      </c>
      <c r="K14" s="92">
        <f>'Segment Data'!K70</f>
        <v>0</v>
      </c>
      <c r="L14" s="311">
        <f>'Segment Data'!L70</f>
        <v>0</v>
      </c>
      <c r="M14" s="110">
        <f>'Segment Data'!M70</f>
        <v>0</v>
      </c>
      <c r="N14" s="92">
        <f>'Segment Data'!N70</f>
        <v>0</v>
      </c>
      <c r="O14" s="332">
        <f>'Segment Data'!O70</f>
        <v>0</v>
      </c>
      <c r="P14" s="117">
        <f>'Segment Data'!P70</f>
        <v>0</v>
      </c>
      <c r="Q14" s="92">
        <f>'Segment Data'!Q70</f>
        <v>0</v>
      </c>
      <c r="R14" s="311">
        <f>'Segment Data'!R70</f>
        <v>0</v>
      </c>
    </row>
    <row r="15" spans="1:18" ht="15.75" thickBot="1" x14ac:dyDescent="0.3">
      <c r="B15" s="510"/>
      <c r="C15" s="512"/>
      <c r="D15" s="129" t="s">
        <v>285</v>
      </c>
      <c r="E15" s="119">
        <f>'Segment Data'!E71</f>
        <v>0</v>
      </c>
      <c r="F15" s="94">
        <f>'Segment Data'!F71</f>
        <v>0</v>
      </c>
      <c r="G15" s="312">
        <f>'Segment Data'!G71</f>
        <v>0</v>
      </c>
      <c r="H15" s="111">
        <f>'Segment Data'!H71</f>
        <v>0</v>
      </c>
      <c r="I15" s="264">
        <f>'Segment Data'!I71</f>
        <v>0</v>
      </c>
      <c r="J15" s="119">
        <f>'Segment Data'!J71</f>
        <v>0</v>
      </c>
      <c r="K15" s="94">
        <f>'Segment Data'!K71</f>
        <v>0</v>
      </c>
      <c r="L15" s="312">
        <f>'Segment Data'!L71</f>
        <v>0</v>
      </c>
      <c r="M15" s="111">
        <f>'Segment Data'!M71</f>
        <v>0</v>
      </c>
      <c r="N15" s="94">
        <f>'Segment Data'!N71</f>
        <v>0</v>
      </c>
      <c r="O15" s="333">
        <f>'Segment Data'!O71</f>
        <v>0</v>
      </c>
      <c r="P15" s="119">
        <f>'Segment Data'!P71</f>
        <v>0</v>
      </c>
      <c r="Q15" s="94">
        <f>'Segment Data'!Q71</f>
        <v>0</v>
      </c>
      <c r="R15" s="312">
        <f>'Segment Data'!R71</f>
        <v>0</v>
      </c>
    </row>
    <row r="16" spans="1:18" x14ac:dyDescent="0.25">
      <c r="B16" s="473" t="s">
        <v>47</v>
      </c>
      <c r="C16" s="480"/>
      <c r="D16" s="260" t="str">
        <f>_xlfn.XLOOKUP('TOTAL U.S. CONVENIENCE'!E16,'Form Data'!E:E,'Form Data'!D:D,"NOT FOUND",0)</f>
        <v>CHUNK</v>
      </c>
      <c r="E16" s="95">
        <f>'Form Data'!E137</f>
        <v>112767.64373377452</v>
      </c>
      <c r="F16" s="244">
        <f>'Form Data'!F137</f>
        <v>-4609.091081628605</v>
      </c>
      <c r="G16" s="355">
        <f>'Form Data'!G137</f>
        <v>-3.9267501254633325E-2</v>
      </c>
      <c r="H16" s="161">
        <f>'Form Data'!H137</f>
        <v>5.8987566821685551</v>
      </c>
      <c r="I16" s="285">
        <f>'Form Data'!I137</f>
        <v>-0.2021497078010519</v>
      </c>
      <c r="J16" s="95">
        <f>'Form Data'!J137</f>
        <v>11.166626114764844</v>
      </c>
      <c r="K16" s="244">
        <f>'Form Data'!K137</f>
        <v>0.66233274354322447</v>
      </c>
      <c r="L16" s="355">
        <f>'Form Data'!L137</f>
        <v>6.3053526794843995E-2</v>
      </c>
      <c r="M16" s="161">
        <f>'Form Data'!M137</f>
        <v>1259234.1154180646</v>
      </c>
      <c r="N16" s="244">
        <f>'Form Data'!N137</f>
        <v>26274.457960987696</v>
      </c>
      <c r="O16" s="351">
        <f>'Form Data'!O137</f>
        <v>2.1310071097685034E-2</v>
      </c>
      <c r="P16" s="95">
        <f>'Form Data'!P137</f>
        <v>380492.83171951771</v>
      </c>
      <c r="Q16" s="244">
        <f>'Form Data'!Q137</f>
        <v>2382.99457044882</v>
      </c>
      <c r="R16" s="355">
        <f>'Form Data'!R137</f>
        <v>6.3023871275513258E-3</v>
      </c>
    </row>
    <row r="17" spans="2:18" x14ac:dyDescent="0.25">
      <c r="B17" s="475"/>
      <c r="C17" s="476"/>
      <c r="D17" s="88" t="str">
        <f>_xlfn.XLOOKUP('TOTAL U.S. CONVENIENCE'!E17,'Form Data'!E:E,'Form Data'!D:D,"NOT FOUND",0)</f>
        <v>CURD</v>
      </c>
      <c r="E17" s="123">
        <f>'Form Data'!E138</f>
        <v>65522.471695192158</v>
      </c>
      <c r="F17" s="105">
        <f>'Form Data'!F138</f>
        <v>-10087.313911540026</v>
      </c>
      <c r="G17" s="316">
        <f>'Form Data'!G138</f>
        <v>-0.13341280934199432</v>
      </c>
      <c r="H17" s="113">
        <f>'Form Data'!H138</f>
        <v>3.4274114892094318</v>
      </c>
      <c r="I17" s="266">
        <f>'Form Data'!I138</f>
        <v>-0.50256854369748494</v>
      </c>
      <c r="J17" s="123">
        <f>'Form Data'!J138</f>
        <v>9.7905562214662449</v>
      </c>
      <c r="K17" s="105">
        <f>'Form Data'!K138</f>
        <v>0.26970719452336667</v>
      </c>
      <c r="L17" s="316">
        <f>'Form Data'!L138</f>
        <v>2.8328061264297665E-2</v>
      </c>
      <c r="M17" s="113">
        <f>'Form Data'!M138</f>
        <v>641501.44290120958</v>
      </c>
      <c r="N17" s="105">
        <f>'Form Data'!N138</f>
        <v>-78367.91082000616</v>
      </c>
      <c r="O17" s="337">
        <f>'Form Data'!O138</f>
        <v>-0.10886407431417862</v>
      </c>
      <c r="P17" s="123">
        <f>'Form Data'!P138</f>
        <v>118271.60583198071</v>
      </c>
      <c r="Q17" s="105">
        <f>'Form Data'!Q138</f>
        <v>-22913.180407421722</v>
      </c>
      <c r="R17" s="316">
        <f>'Form Data'!R138</f>
        <v>-0.16229213513535792</v>
      </c>
    </row>
    <row r="18" spans="2:18" x14ac:dyDescent="0.25">
      <c r="B18" s="475"/>
      <c r="C18" s="476"/>
      <c r="D18" s="88" t="str">
        <f>_xlfn.XLOOKUP('TOTAL U.S. CONVENIENCE'!E18,'Form Data'!E:E,'Form Data'!D:D,"NOT FOUND",0)</f>
        <v>BAR</v>
      </c>
      <c r="E18" s="123">
        <f>'Form Data'!E139</f>
        <v>45194.114327745272</v>
      </c>
      <c r="F18" s="105">
        <f>'Form Data'!F139</f>
        <v>581.54235208761384</v>
      </c>
      <c r="G18" s="316">
        <f>'Form Data'!G139</f>
        <v>1.3035391736771549E-2</v>
      </c>
      <c r="H18" s="113">
        <f>'Form Data'!H139</f>
        <v>2.3640565241821418</v>
      </c>
      <c r="I18" s="266">
        <f>'Form Data'!I139</f>
        <v>4.5222848434402607E-2</v>
      </c>
      <c r="J18" s="123">
        <f>'Form Data'!J139</f>
        <v>17.762556544997853</v>
      </c>
      <c r="K18" s="105">
        <f>'Form Data'!K139</f>
        <v>0.95790290835996217</v>
      </c>
      <c r="L18" s="316">
        <f>'Form Data'!L139</f>
        <v>5.7002240514587001E-2</v>
      </c>
      <c r="M18" s="113">
        <f>'Form Data'!M139</f>
        <v>802763.01124767307</v>
      </c>
      <c r="N18" s="105">
        <f>'Form Data'!N139</f>
        <v>53064.191357167903</v>
      </c>
      <c r="O18" s="337">
        <f>'Form Data'!O139</f>
        <v>7.0780678786339854E-2</v>
      </c>
      <c r="P18" s="123">
        <f>'Form Data'!P139</f>
        <v>514994.80661273003</v>
      </c>
      <c r="Q18" s="105">
        <f>'Form Data'!Q139</f>
        <v>6607.8829475566745</v>
      </c>
      <c r="R18" s="316">
        <f>'Form Data'!R139</f>
        <v>1.2997743726210915E-2</v>
      </c>
    </row>
    <row r="19" spans="2:18" x14ac:dyDescent="0.25">
      <c r="B19" s="475"/>
      <c r="C19" s="476"/>
      <c r="D19" s="88" t="str">
        <f>_xlfn.XLOOKUP('TOTAL U.S. CONVENIENCE'!E19,'Form Data'!E:E,'Form Data'!D:D,"NOT FOUND",0)</f>
        <v>ROUND</v>
      </c>
      <c r="E19" s="123">
        <f>'Form Data'!E140</f>
        <v>41086.158811788388</v>
      </c>
      <c r="F19" s="105">
        <f>'Form Data'!F140</f>
        <v>5200.0678835248909</v>
      </c>
      <c r="G19" s="316">
        <f>'Form Data'!G140</f>
        <v>0.14490482939253141</v>
      </c>
      <c r="H19" s="113">
        <f>'Form Data'!H140</f>
        <v>2.1491736974467606</v>
      </c>
      <c r="I19" s="266">
        <f>'Form Data'!I140</f>
        <v>0.28391750507104319</v>
      </c>
      <c r="J19" s="123">
        <f>'Form Data'!J140</f>
        <v>21.192126242276359</v>
      </c>
      <c r="K19" s="105">
        <f>'Form Data'!K140</f>
        <v>1.1544494548902442</v>
      </c>
      <c r="L19" s="316">
        <f>'Form Data'!L140</f>
        <v>5.7613937341128275E-2</v>
      </c>
      <c r="M19" s="113">
        <f>'Form Data'!M140</f>
        <v>870703.06434963469</v>
      </c>
      <c r="N19" s="105">
        <f>'Form Data'!N140</f>
        <v>151629.17316634185</v>
      </c>
      <c r="O19" s="337">
        <f>'Form Data'!O140</f>
        <v>0.21086730449470786</v>
      </c>
      <c r="P19" s="123">
        <f>'Form Data'!P140</f>
        <v>591815.70031964779</v>
      </c>
      <c r="Q19" s="105">
        <f>'Form Data'!Q140</f>
        <v>95405.193415089161</v>
      </c>
      <c r="R19" s="316">
        <f>'Form Data'!R140</f>
        <v>0.19219011702633451</v>
      </c>
    </row>
    <row r="20" spans="2:18" x14ac:dyDescent="0.25">
      <c r="B20" s="475"/>
      <c r="C20" s="476"/>
      <c r="D20" s="88" t="str">
        <f>_xlfn.XLOOKUP('TOTAL U.S. CONVENIENCE'!E20,'Form Data'!E:E,'Form Data'!D:D,"NOT FOUND",0)</f>
        <v>SPREAD/COLD PACK</v>
      </c>
      <c r="E20" s="123">
        <f>'Form Data'!E141</f>
        <v>8113.6087812082415</v>
      </c>
      <c r="F20" s="105">
        <f>'Form Data'!F141</f>
        <v>2249.0120978677933</v>
      </c>
      <c r="G20" s="316">
        <f>'Form Data'!G141</f>
        <v>0.3834896446087348</v>
      </c>
      <c r="H20" s="113">
        <f>'Form Data'!H141</f>
        <v>0.42441433047624449</v>
      </c>
      <c r="I20" s="266">
        <f>'Form Data'!I141</f>
        <v>0.11958939701514559</v>
      </c>
      <c r="J20" s="123">
        <f>'Form Data'!J141</f>
        <v>8.3679166035930628</v>
      </c>
      <c r="K20" s="105">
        <f>'Form Data'!K141</f>
        <v>-2.0210457013279335</v>
      </c>
      <c r="L20" s="316">
        <f>'Form Data'!L141</f>
        <v>-0.19453778366012683</v>
      </c>
      <c r="M20" s="113">
        <f>'Form Data'!M141</f>
        <v>67894.001635330918</v>
      </c>
      <c r="N20" s="105">
        <f>'Form Data'!N141</f>
        <v>6966.9277585423042</v>
      </c>
      <c r="O20" s="337">
        <f>'Form Data'!O141</f>
        <v>0.11434863542981497</v>
      </c>
      <c r="P20" s="123">
        <f>'Form Data'!P141</f>
        <v>15925.439453959465</v>
      </c>
      <c r="Q20" s="105">
        <f>'Form Data'!Q141</f>
        <v>1177.9770249128342</v>
      </c>
      <c r="R20" s="316">
        <f>'Form Data'!R141</f>
        <v>7.9876591012206163E-2</v>
      </c>
    </row>
    <row r="21" spans="2:18" x14ac:dyDescent="0.25">
      <c r="B21" s="475"/>
      <c r="C21" s="476"/>
      <c r="D21" s="88" t="str">
        <f>_xlfn.XLOOKUP('TOTAL U.S. CONVENIENCE'!E21,'Form Data'!E:E,'Form Data'!D:D,"NOT FOUND",0)</f>
        <v>LOAF</v>
      </c>
      <c r="E21" s="123">
        <f>'Form Data'!E142</f>
        <v>2332.638585627079</v>
      </c>
      <c r="F21" s="105">
        <f>'Form Data'!F142</f>
        <v>935.77202087640762</v>
      </c>
      <c r="G21" s="316">
        <f>'Form Data'!G142</f>
        <v>0.6699079529070372</v>
      </c>
      <c r="H21" s="113">
        <f>'Form Data'!H142</f>
        <v>0.12201786778959579</v>
      </c>
      <c r="I21" s="266">
        <f>'Form Data'!I142</f>
        <v>4.9412745793103521E-2</v>
      </c>
      <c r="J21" s="123">
        <f>'Form Data'!J142</f>
        <v>10.226968753119746</v>
      </c>
      <c r="K21" s="105">
        <f>'Form Data'!K142</f>
        <v>-0.28552111736072128</v>
      </c>
      <c r="L21" s="316">
        <f>'Form Data'!L142</f>
        <v>-2.7160180021906809E-2</v>
      </c>
      <c r="M21" s="113">
        <f>'Form Data'!M142</f>
        <v>23855.821927529574</v>
      </c>
      <c r="N21" s="105">
        <f>'Form Data'!N142</f>
        <v>9171.2763151752952</v>
      </c>
      <c r="O21" s="337">
        <f>'Form Data'!O142</f>
        <v>0.62455295228606822</v>
      </c>
      <c r="P21" s="123">
        <f>'Form Data'!P142</f>
        <v>3237.3335491418839</v>
      </c>
      <c r="Q21" s="105">
        <f>'Form Data'!Q142</f>
        <v>1293.2023788690567</v>
      </c>
      <c r="R21" s="316">
        <f>'Form Data'!R142</f>
        <v>0.6651826783311009</v>
      </c>
    </row>
    <row r="22" spans="2:18" x14ac:dyDescent="0.25">
      <c r="B22" s="475"/>
      <c r="C22" s="476"/>
      <c r="D22" s="88" t="str">
        <f>_xlfn.XLOOKUP('TOTAL U.S. CONVENIENCE'!E22,'Form Data'!E:E,'Form Data'!D:D,"NOT FOUND",0)</f>
        <v>BALL</v>
      </c>
      <c r="E22" s="123">
        <f>'Form Data'!E143</f>
        <v>1487.5226640579601</v>
      </c>
      <c r="F22" s="105">
        <f>'Form Data'!F143</f>
        <v>1075.3116542294813</v>
      </c>
      <c r="G22" s="316">
        <f>'Form Data'!G143</f>
        <v>2.6086437008970695</v>
      </c>
      <c r="H22" s="113">
        <f>'Form Data'!H143</f>
        <v>7.7810743968405219E-2</v>
      </c>
      <c r="I22" s="266">
        <f>'Form Data'!I143</f>
        <v>5.6385196666944838E-2</v>
      </c>
      <c r="J22" s="123">
        <f>'Form Data'!J143</f>
        <v>7.9614103988861986</v>
      </c>
      <c r="K22" s="105">
        <f>'Form Data'!K143</f>
        <v>-5.1044982947545288</v>
      </c>
      <c r="L22" s="316">
        <f>'Form Data'!L143</f>
        <v>-0.39067304191700997</v>
      </c>
      <c r="M22" s="113">
        <f>'Form Data'!M143</f>
        <v>11842.778406209945</v>
      </c>
      <c r="N22" s="105">
        <f>'Form Data'!N143</f>
        <v>6456.8669892776006</v>
      </c>
      <c r="O22" s="337">
        <f>'Form Data'!O143</f>
        <v>1.1988438890729547</v>
      </c>
      <c r="P22" s="123">
        <f>'Form Data'!P143</f>
        <v>2121.9127579927444</v>
      </c>
      <c r="Q22" s="105">
        <f>'Form Data'!Q143</f>
        <v>827.87182426452637</v>
      </c>
      <c r="R22" s="316">
        <f>'Form Data'!R143</f>
        <v>0.63975706075956384</v>
      </c>
    </row>
    <row r="23" spans="2:18" x14ac:dyDescent="0.25">
      <c r="B23" s="475"/>
      <c r="C23" s="476"/>
      <c r="D23" s="88" t="str">
        <f>_xlfn.XLOOKUP('TOTAL U.S. CONVENIENCE'!E23,'Form Data'!E:E,'Form Data'!D:D,"NOT FOUND",0)</f>
        <v>PARTIAL ROUND</v>
      </c>
      <c r="E23" s="123">
        <f>'Form Data'!E144</f>
        <v>1214.9880294799805</v>
      </c>
      <c r="F23" s="105">
        <f>'Form Data'!F144</f>
        <v>-508.90528678894043</v>
      </c>
      <c r="G23" s="316">
        <f>'Form Data'!G144</f>
        <v>-0.29520694928522662</v>
      </c>
      <c r="H23" s="113">
        <f>'Form Data'!H144</f>
        <v>6.3554744254209414E-2</v>
      </c>
      <c r="I23" s="266">
        <f>'Form Data'!I144</f>
        <v>-2.6048291350686203E-2</v>
      </c>
      <c r="J23" s="123">
        <f>'Form Data'!J144</f>
        <v>6.7198738560434359</v>
      </c>
      <c r="K23" s="105">
        <f>'Form Data'!K144</f>
        <v>0.53141954356727616</v>
      </c>
      <c r="L23" s="316">
        <f>'Form Data'!L144</f>
        <v>8.5872742486910528E-2</v>
      </c>
      <c r="M23" s="113">
        <f>'Form Data'!M144</f>
        <v>8164.5662947082519</v>
      </c>
      <c r="N23" s="105">
        <f>'Form Data'!N144</f>
        <v>-2503.6687326049805</v>
      </c>
      <c r="O23" s="337">
        <f>'Form Data'!O144</f>
        <v>-0.23468443713463286</v>
      </c>
      <c r="P23" s="123">
        <f>'Form Data'!P144</f>
        <v>2429.9760589599609</v>
      </c>
      <c r="Q23" s="105">
        <f>'Form Data'!Q144</f>
        <v>-720.42434692382813</v>
      </c>
      <c r="R23" s="316">
        <f>'Form Data'!R144</f>
        <v>-0.22867707405647245</v>
      </c>
    </row>
    <row r="24" spans="2:18" x14ac:dyDescent="0.25">
      <c r="B24" s="475"/>
      <c r="C24" s="476"/>
      <c r="D24" s="88" t="str">
        <f>_xlfn.XLOOKUP('TOTAL U.S. CONVENIENCE'!E24,'Form Data'!E:E,'Form Data'!D:D,"NOT FOUND",0)</f>
        <v>SHAVED</v>
      </c>
      <c r="E24" s="123">
        <f>'Form Data'!E145</f>
        <v>889.97118473052979</v>
      </c>
      <c r="F24" s="105">
        <f>'Form Data'!F145</f>
        <v>432.9508613795042</v>
      </c>
      <c r="G24" s="316">
        <f>'Form Data'!G145</f>
        <v>0.94733393518468489</v>
      </c>
      <c r="H24" s="113">
        <f>'Form Data'!H145</f>
        <v>4.6553455397723785E-2</v>
      </c>
      <c r="I24" s="266">
        <f>'Form Data'!I145</f>
        <v>2.2798848358575232E-2</v>
      </c>
      <c r="J24" s="123">
        <f>'Form Data'!J145</f>
        <v>9.8879999999999999</v>
      </c>
      <c r="K24" s="105">
        <f>'Form Data'!K145</f>
        <v>-4.504717391467139E-2</v>
      </c>
      <c r="L24" s="316">
        <f>'Form Data'!L145</f>
        <v>-4.5350810406871384E-3</v>
      </c>
      <c r="M24" s="113">
        <f>'Form Data'!M145</f>
        <v>8800.0350746154782</v>
      </c>
      <c r="N24" s="105">
        <f>'Form Data'!N145</f>
        <v>4260.4306433320044</v>
      </c>
      <c r="O24" s="337">
        <f>'Form Data'!O145</f>
        <v>0.93850261797534218</v>
      </c>
      <c r="P24" s="123">
        <f>'Form Data'!P145</f>
        <v>2847.9077911376953</v>
      </c>
      <c r="Q24" s="105">
        <f>'Form Data'!Q145</f>
        <v>1385.4427564144135</v>
      </c>
      <c r="R24" s="316">
        <f>'Form Data'!R145</f>
        <v>0.94733393518468489</v>
      </c>
    </row>
    <row r="25" spans="2:18" x14ac:dyDescent="0.25">
      <c r="B25" s="475"/>
      <c r="C25" s="476"/>
      <c r="D25" s="88" t="str">
        <f>_xlfn.XLOOKUP('TOTAL U.S. CONVENIENCE'!E25,'Form Data'!E:E,'Form Data'!D:D,"NOT FOUND",0)</f>
        <v>STRING</v>
      </c>
      <c r="E25" s="123">
        <f>'Form Data'!E146</f>
        <v>280.3427506685257</v>
      </c>
      <c r="F25" s="105">
        <f>'Form Data'!F146</f>
        <v>-37.867758095264435</v>
      </c>
      <c r="G25" s="316">
        <f>'Form Data'!G146</f>
        <v>-0.11900222353553362</v>
      </c>
      <c r="H25" s="113">
        <f>'Form Data'!H146</f>
        <v>1.4664434043753944E-2</v>
      </c>
      <c r="I25" s="266">
        <f>'Form Data'!I146</f>
        <v>-1.8752365249124821E-3</v>
      </c>
      <c r="J25" s="123">
        <f>'Form Data'!J146</f>
        <v>11.965076491839369</v>
      </c>
      <c r="K25" s="105">
        <f>'Form Data'!K146</f>
        <v>5.3004666397590938E-2</v>
      </c>
      <c r="L25" s="316">
        <f>'Form Data'!L146</f>
        <v>4.4496597379797258E-3</v>
      </c>
      <c r="M25" s="113">
        <f>'Form Data'!M146</f>
        <v>3354.3224556815626</v>
      </c>
      <c r="N25" s="105">
        <f>'Form Data'!N146</f>
        <v>-436.22398032307592</v>
      </c>
      <c r="O25" s="337">
        <f>'Form Data'!O146</f>
        <v>-0.11508208320034999</v>
      </c>
      <c r="P25" s="123">
        <f>'Form Data'!P146</f>
        <v>560.68550133705139</v>
      </c>
      <c r="Q25" s="105">
        <f>'Form Data'!Q146</f>
        <v>-75.73551619052887</v>
      </c>
      <c r="R25" s="316">
        <f>'Form Data'!R146</f>
        <v>-0.11900222353553362</v>
      </c>
    </row>
    <row r="26" spans="2:18" x14ac:dyDescent="0.25">
      <c r="B26" s="475"/>
      <c r="C26" s="476"/>
      <c r="D26" s="88" t="str">
        <f>_xlfn.XLOOKUP('TOTAL U.S. CONVENIENCE'!E26,'Form Data'!E:E,'Form Data'!D:D,"NOT FOUND",0)</f>
        <v>LOG/ROLL</v>
      </c>
      <c r="E26" s="123">
        <f>'Form Data'!E147</f>
        <v>198.62352337688208</v>
      </c>
      <c r="F26" s="105">
        <f>'Form Data'!F147</f>
        <v>-54.41240344196558</v>
      </c>
      <c r="G26" s="316">
        <f>'Form Data'!G147</f>
        <v>-0.21503825218037226</v>
      </c>
      <c r="H26" s="113">
        <f>'Form Data'!H147</f>
        <v>1.0389787326950553E-2</v>
      </c>
      <c r="I26" s="266">
        <f>'Form Data'!I147</f>
        <v>-2.7622951981667362E-3</v>
      </c>
      <c r="J26" s="123">
        <f>'Form Data'!J147</f>
        <v>21.915415088215173</v>
      </c>
      <c r="K26" s="105">
        <f>'Form Data'!K147</f>
        <v>2.3634889871038673</v>
      </c>
      <c r="L26" s="316">
        <f>'Form Data'!L147</f>
        <v>0.12088266776793564</v>
      </c>
      <c r="M26" s="113">
        <f>'Form Data'!M147</f>
        <v>4352.9169610881809</v>
      </c>
      <c r="N26" s="105">
        <f>'Form Data'!N147</f>
        <v>-594.42278100013664</v>
      </c>
      <c r="O26" s="337">
        <f>'Form Data'!O147</f>
        <v>-0.12014998200815401</v>
      </c>
      <c r="P26" s="123">
        <f>'Form Data'!P147</f>
        <v>769.24310779571533</v>
      </c>
      <c r="Q26" s="105">
        <f>'Form Data'!Q147</f>
        <v>-175.66280269622803</v>
      </c>
      <c r="R26" s="316">
        <f>'Form Data'!R147</f>
        <v>-0.18590507345305235</v>
      </c>
    </row>
    <row r="27" spans="2:18" ht="15" customHeight="1" x14ac:dyDescent="0.25">
      <c r="B27" s="475"/>
      <c r="C27" s="476"/>
      <c r="D27" s="88" t="str">
        <f>_xlfn.XLOOKUP('TOTAL U.S. CONVENIENCE'!E27,'Form Data'!E:E,'Form Data'!D:D,"NOT FOUND",0)</f>
        <v>STICK</v>
      </c>
      <c r="E27" s="123">
        <f>'Form Data'!E148</f>
        <v>22.412958860397339</v>
      </c>
      <c r="F27" s="105">
        <f>'Form Data'!F148</f>
        <v>-157.46316724270582</v>
      </c>
      <c r="G27" s="316">
        <f>'Form Data'!G148</f>
        <v>-0.87539781211682055</v>
      </c>
      <c r="H27" s="113">
        <f>'Form Data'!H148</f>
        <v>1.1723982737198982E-3</v>
      </c>
      <c r="I27" s="266">
        <f>'Form Data'!I148</f>
        <v>-8.1770474138882915E-3</v>
      </c>
      <c r="J27" s="123">
        <f>'Form Data'!J148</f>
        <v>22.827353095010835</v>
      </c>
      <c r="K27" s="105">
        <f>'Form Data'!K148</f>
        <v>10.514556080148401</v>
      </c>
      <c r="L27" s="316">
        <f>'Form Data'!L148</f>
        <v>0.85395349793037056</v>
      </c>
      <c r="M27" s="113">
        <f>'Form Data'!M148</f>
        <v>511.62852581024168</v>
      </c>
      <c r="N27" s="105">
        <f>'Form Data'!N148</f>
        <v>-1703.1497027170658</v>
      </c>
      <c r="O27" s="337">
        <f>'Form Data'!O148</f>
        <v>-0.76899333792420232</v>
      </c>
      <c r="P27" s="123">
        <f>'Form Data'!P148</f>
        <v>244.41121292114258</v>
      </c>
      <c r="Q27" s="105">
        <f>'Form Data'!Q148</f>
        <v>-837.06640708446503</v>
      </c>
      <c r="R27" s="316">
        <f>'Form Data'!R148</f>
        <v>-0.77400252358446842</v>
      </c>
    </row>
    <row r="28" spans="2:18" x14ac:dyDescent="0.25">
      <c r="B28" s="475"/>
      <c r="C28" s="476"/>
      <c r="D28" s="88" t="str">
        <f>_xlfn.XLOOKUP('TOTAL U.S. CONVENIENCE'!E28,'Form Data'!E:E,'Form Data'!D:D,"NOT FOUND",0)</f>
        <v>NOT FOUND</v>
      </c>
      <c r="E28" s="123">
        <f>'Form Data'!E149</f>
        <v>0</v>
      </c>
      <c r="F28" s="105">
        <f>'Form Data'!F149</f>
        <v>0</v>
      </c>
      <c r="G28" s="316">
        <f>'Form Data'!G149</f>
        <v>0</v>
      </c>
      <c r="H28" s="113">
        <f>'Form Data'!H149</f>
        <v>0</v>
      </c>
      <c r="I28" s="266">
        <f>'Form Data'!I149</f>
        <v>0</v>
      </c>
      <c r="J28" s="123">
        <f>'Form Data'!J149</f>
        <v>0</v>
      </c>
      <c r="K28" s="105">
        <f>'Form Data'!K149</f>
        <v>0</v>
      </c>
      <c r="L28" s="316">
        <f>'Form Data'!L149</f>
        <v>0</v>
      </c>
      <c r="M28" s="113">
        <f>'Form Data'!M149</f>
        <v>0</v>
      </c>
      <c r="N28" s="105">
        <f>'Form Data'!N149</f>
        <v>0</v>
      </c>
      <c r="O28" s="337">
        <f>'Form Data'!O149</f>
        <v>0</v>
      </c>
      <c r="P28" s="123">
        <f>'Form Data'!P149</f>
        <v>0</v>
      </c>
      <c r="Q28" s="105">
        <f>'Form Data'!Q149</f>
        <v>0</v>
      </c>
      <c r="R28" s="316">
        <f>'Form Data'!R149</f>
        <v>0</v>
      </c>
    </row>
    <row r="29" spans="2:18" x14ac:dyDescent="0.25">
      <c r="B29" s="475"/>
      <c r="C29" s="476"/>
      <c r="D29" s="88" t="str">
        <f>_xlfn.XLOOKUP('TOTAL U.S. CONVENIENCE'!E29,'Form Data'!E:E,'Form Data'!D:D,"NOT FOUND",0)</f>
        <v>CHUNK</v>
      </c>
      <c r="E29" s="123">
        <f>'Form Data'!E152</f>
        <v>1541572.3821208687</v>
      </c>
      <c r="F29" s="105">
        <f>'Form Data'!F152</f>
        <v>-75495.594342486467</v>
      </c>
      <c r="G29" s="316">
        <f>'Form Data'!G152</f>
        <v>-4.6686716601488085E-2</v>
      </c>
      <c r="H29" s="113">
        <f>'Form Data'!H152</f>
        <v>5.3964536437322117</v>
      </c>
      <c r="I29" s="266">
        <f>'Form Data'!I152</f>
        <v>0.10573413095426165</v>
      </c>
      <c r="J29" s="123">
        <f>'Form Data'!J152</f>
        <v>11.406356002332803</v>
      </c>
      <c r="K29" s="105">
        <f>'Form Data'!K152</f>
        <v>0.40128448627821456</v>
      </c>
      <c r="L29" s="316">
        <f>'Form Data'!L152</f>
        <v>3.646359641487168E-2</v>
      </c>
      <c r="M29" s="113">
        <f>'Form Data'!M152</f>
        <v>17583723.393834848</v>
      </c>
      <c r="N29" s="105">
        <f>'Form Data'!N152</f>
        <v>-212225.33346605301</v>
      </c>
      <c r="O29" s="337">
        <f>'Form Data'!O152</f>
        <v>-1.1925485778708528E-2</v>
      </c>
      <c r="P29" s="123">
        <f>'Form Data'!P152</f>
        <v>5390485.8820309676</v>
      </c>
      <c r="Q29" s="105">
        <f>'Form Data'!Q152</f>
        <v>-334020.0226380853</v>
      </c>
      <c r="R29" s="316">
        <f>'Form Data'!R152</f>
        <v>-5.8349144572573515E-2</v>
      </c>
    </row>
    <row r="30" spans="2:18" ht="15.75" thickBot="1" x14ac:dyDescent="0.3">
      <c r="B30" s="481"/>
      <c r="C30" s="482"/>
      <c r="D30" s="303" t="str">
        <f>_xlfn.XLOOKUP('TOTAL U.S. CONVENIENCE'!E30,'Form Data'!E:E,'Form Data'!D:D,"NOT FOUND",0)</f>
        <v>CURD</v>
      </c>
      <c r="E30" s="289">
        <f>'Form Data'!E153</f>
        <v>1031212.6439295517</v>
      </c>
      <c r="F30" s="284">
        <f>'Form Data'!F153</f>
        <v>-524477.25565415726</v>
      </c>
      <c r="G30" s="356">
        <f>'Form Data'!G153</f>
        <v>-0.33713483374450365</v>
      </c>
      <c r="H30" s="287">
        <f>'Form Data'!H153</f>
        <v>3.6098799474730314</v>
      </c>
      <c r="I30" s="288">
        <f>'Form Data'!I153</f>
        <v>-1.4800229059371746</v>
      </c>
      <c r="J30" s="289">
        <f>'Form Data'!J153</f>
        <v>9.9519232885259221</v>
      </c>
      <c r="K30" s="284">
        <f>'Form Data'!K153</f>
        <v>0.37631588710073238</v>
      </c>
      <c r="L30" s="356">
        <f>'Form Data'!L153</f>
        <v>3.9299427318284084E-2</v>
      </c>
      <c r="M30" s="287">
        <f>'Form Data'!M153</f>
        <v>10262549.126544895</v>
      </c>
      <c r="N30" s="284">
        <f>'Form Data'!N153</f>
        <v>-4634126.5902312789</v>
      </c>
      <c r="O30" s="352">
        <f>'Form Data'!O153</f>
        <v>-0.31108461232142348</v>
      </c>
      <c r="P30" s="289">
        <f>'Form Data'!P153</f>
        <v>1967834.6436300788</v>
      </c>
      <c r="Q30" s="284">
        <f>'Form Data'!Q153</f>
        <v>-864024.10484855366</v>
      </c>
      <c r="R30" s="356">
        <f>'Form Data'!R153</f>
        <v>-0.30510847524183038</v>
      </c>
    </row>
    <row r="31" spans="2:18" x14ac:dyDescent="0.25">
      <c r="B31" s="473" t="s">
        <v>65</v>
      </c>
      <c r="C31" s="474"/>
      <c r="D31" s="85" t="s">
        <v>12</v>
      </c>
      <c r="E31" s="115">
        <f>'NB &amp; PL'!D21</f>
        <v>0</v>
      </c>
      <c r="F31" s="93">
        <f>'NB &amp; PL'!E21</f>
        <v>0</v>
      </c>
      <c r="G31" s="310">
        <f>'NB &amp; PL'!F21</f>
        <v>0</v>
      </c>
      <c r="H31" s="109">
        <f>'NB &amp; PL'!G21</f>
        <v>0</v>
      </c>
      <c r="I31" s="262">
        <f>'NB &amp; PL'!H21</f>
        <v>0</v>
      </c>
      <c r="J31" s="115">
        <f>'NB &amp; PL'!I21</f>
        <v>0</v>
      </c>
      <c r="K31" s="93">
        <f>'NB &amp; PL'!J21</f>
        <v>0</v>
      </c>
      <c r="L31" s="310">
        <f>'NB &amp; PL'!K21</f>
        <v>0</v>
      </c>
      <c r="M31" s="109">
        <f>'NB &amp; PL'!L21</f>
        <v>0</v>
      </c>
      <c r="N31" s="93">
        <f>'NB &amp; PL'!M21</f>
        <v>0</v>
      </c>
      <c r="O31" s="331">
        <f>'NB &amp; PL'!N21</f>
        <v>0</v>
      </c>
      <c r="P31" s="115">
        <f>'NB &amp; PL'!O21</f>
        <v>0</v>
      </c>
      <c r="Q31" s="93">
        <f>'NB &amp; PL'!P21</f>
        <v>0</v>
      </c>
      <c r="R31" s="310">
        <f>'NB &amp; PL'!Q21</f>
        <v>0</v>
      </c>
    </row>
    <row r="32" spans="2:18" ht="15.75" thickBot="1" x14ac:dyDescent="0.3">
      <c r="B32" s="477"/>
      <c r="C32" s="478"/>
      <c r="D32" s="86" t="s">
        <v>11</v>
      </c>
      <c r="E32" s="119">
        <f>'NB &amp; PL'!D22</f>
        <v>0</v>
      </c>
      <c r="F32" s="94">
        <f>'NB &amp; PL'!E22</f>
        <v>0</v>
      </c>
      <c r="G32" s="312">
        <f>'NB &amp; PL'!F22</f>
        <v>0</v>
      </c>
      <c r="H32" s="111">
        <f>'NB &amp; PL'!G22</f>
        <v>0</v>
      </c>
      <c r="I32" s="264">
        <f>'NB &amp; PL'!H22</f>
        <v>0</v>
      </c>
      <c r="J32" s="119">
        <f>'NB &amp; PL'!I22</f>
        <v>0</v>
      </c>
      <c r="K32" s="94">
        <f>'NB &amp; PL'!J22</f>
        <v>0</v>
      </c>
      <c r="L32" s="312">
        <f>'NB &amp; PL'!K22</f>
        <v>0</v>
      </c>
      <c r="M32" s="111">
        <f>'NB &amp; PL'!L22</f>
        <v>0</v>
      </c>
      <c r="N32" s="94">
        <f>'NB &amp; PL'!M22</f>
        <v>0</v>
      </c>
      <c r="O32" s="333">
        <f>'NB &amp; PL'!N22</f>
        <v>0</v>
      </c>
      <c r="P32" s="119">
        <f>'NB &amp; PL'!O22</f>
        <v>0</v>
      </c>
      <c r="Q32" s="94">
        <f>'NB &amp; PL'!P22</f>
        <v>0</v>
      </c>
      <c r="R32" s="312">
        <f>'NB &amp; PL'!Q22</f>
        <v>0</v>
      </c>
    </row>
    <row r="33" spans="2:18" x14ac:dyDescent="0.25">
      <c r="B33" s="460" t="s">
        <v>339</v>
      </c>
      <c r="C33" s="520"/>
      <c r="D33" s="260" t="s">
        <v>83</v>
      </c>
      <c r="E33" s="293">
        <f>'Store location'!D74</f>
        <v>50108.217737160441</v>
      </c>
      <c r="F33" s="261">
        <f>'Store location'!E74</f>
        <v>-4497.780848786475</v>
      </c>
      <c r="G33" s="357">
        <f>'Store location'!F74</f>
        <v>-8.2367889339249226E-2</v>
      </c>
      <c r="H33" s="291">
        <f>'Store location'!G74</f>
        <v>2.6211080982275186</v>
      </c>
      <c r="I33" s="292">
        <f>'Store location'!H74</f>
        <v>-0.21715526143749031</v>
      </c>
      <c r="J33" s="293">
        <f>'Store location'!I74</f>
        <v>10.29470214548493</v>
      </c>
      <c r="K33" s="261">
        <f>'Store location'!J74</f>
        <v>0.22361824423976806</v>
      </c>
      <c r="L33" s="357">
        <f>'Store location'!K74</f>
        <v>2.2203989802142398E-2</v>
      </c>
      <c r="M33" s="291">
        <f>'Store location'!L74</f>
        <v>515849.17664517165</v>
      </c>
      <c r="N33" s="261">
        <f>'Store location'!M74</f>
        <v>-34092.416625174403</v>
      </c>
      <c r="O33" s="353">
        <f>'Store location'!N74</f>
        <v>-6.1992795312019428E-2</v>
      </c>
      <c r="P33" s="293">
        <f>'Store location'!O74</f>
        <v>100896.19179928303</v>
      </c>
      <c r="Q33" s="261">
        <f>'Store location'!P74</f>
        <v>-7219.4993539256247</v>
      </c>
      <c r="R33" s="357">
        <f>'Store location'!Q74</f>
        <v>-6.677568516576389E-2</v>
      </c>
    </row>
    <row r="34" spans="2:18" x14ac:dyDescent="0.25">
      <c r="B34" s="460"/>
      <c r="C34" s="520"/>
      <c r="D34" s="88" t="s">
        <v>307</v>
      </c>
      <c r="E34" s="132">
        <f>'Store location'!D75</f>
        <v>11090.728520506833</v>
      </c>
      <c r="F34" s="141">
        <f>'Store location'!E75</f>
        <v>-2293.8048865628225</v>
      </c>
      <c r="G34" s="319">
        <f>'Store location'!F75</f>
        <v>-0.17137727680153902</v>
      </c>
      <c r="H34" s="157">
        <f>'Store location'!G75</f>
        <v>0.58014432867734878</v>
      </c>
      <c r="I34" s="269">
        <f>'Store location'!H75</f>
        <v>-0.11554537097544082</v>
      </c>
      <c r="J34" s="132">
        <f>'Store location'!I75</f>
        <v>11.027110975155551</v>
      </c>
      <c r="K34" s="141">
        <f>'Store location'!J75</f>
        <v>-0.34401525465252014</v>
      </c>
      <c r="L34" s="319">
        <f>'Store location'!K75</f>
        <v>-3.0253402143292064E-2</v>
      </c>
      <c r="M34" s="157">
        <f>'Store location'!L75</f>
        <v>122298.69419095159</v>
      </c>
      <c r="N34" s="141">
        <f>'Store location'!M75</f>
        <v>-29898.524707920558</v>
      </c>
      <c r="O34" s="340">
        <f>'Store location'!N75</f>
        <v>-0.19644593327153181</v>
      </c>
      <c r="P34" s="132">
        <f>'Store location'!O75</f>
        <v>24815.204236268997</v>
      </c>
      <c r="Q34" s="141">
        <f>'Store location'!P75</f>
        <v>-3462.861986041069</v>
      </c>
      <c r="R34" s="319">
        <f>'Store location'!Q75</f>
        <v>-0.12245752445791479</v>
      </c>
    </row>
    <row r="35" spans="2:18" ht="15.75" thickBot="1" x14ac:dyDescent="0.3">
      <c r="B35" s="460"/>
      <c r="C35" s="520"/>
      <c r="D35" s="303" t="s">
        <v>311</v>
      </c>
      <c r="E35" s="298">
        <f>'Store location'!D76</f>
        <v>7857.1810192146668</v>
      </c>
      <c r="F35" s="296">
        <f>'Store location'!E76</f>
        <v>-1335.5325900027428</v>
      </c>
      <c r="G35" s="358">
        <f>'Store location'!F76</f>
        <v>-0.14528164879014857</v>
      </c>
      <c r="H35" s="295">
        <f>'Store location'!G76</f>
        <v>0.41100086430394306</v>
      </c>
      <c r="I35" s="297">
        <f>'Store location'!H76</f>
        <v>-6.6810051869841069E-2</v>
      </c>
      <c r="J35" s="298">
        <f>'Store location'!I76</f>
        <v>14.809574486831998</v>
      </c>
      <c r="K35" s="296">
        <f>'Store location'!J76</f>
        <v>-0.88256194091443341</v>
      </c>
      <c r="L35" s="358">
        <f>'Store location'!K76</f>
        <v>-5.6242306137098713E-2</v>
      </c>
      <c r="M35" s="295">
        <f>'Store location'!L76</f>
        <v>116361.50756058216</v>
      </c>
      <c r="N35" s="296">
        <f>'Store location'!M76</f>
        <v>-27891.808536458731</v>
      </c>
      <c r="O35" s="354">
        <f>'Store location'!N76</f>
        <v>-0.19335297995988934</v>
      </c>
      <c r="P35" s="298">
        <f>'Store location'!O76</f>
        <v>25022.224353432655</v>
      </c>
      <c r="Q35" s="296">
        <f>'Store location'!P76</f>
        <v>-5422.0721071920452</v>
      </c>
      <c r="R35" s="358">
        <f>'Store location'!Q76</f>
        <v>-0.1780981246915892</v>
      </c>
    </row>
    <row r="36" spans="2:18" x14ac:dyDescent="0.25">
      <c r="B36" s="489" t="s">
        <v>64</v>
      </c>
      <c r="C36" s="490"/>
      <c r="D36" s="87" t="s">
        <v>312</v>
      </c>
      <c r="E36" s="134">
        <f>Variety!E497</f>
        <v>0</v>
      </c>
      <c r="F36" s="143">
        <f>Variety!F497</f>
        <v>0</v>
      </c>
      <c r="G36" s="327">
        <f>Variety!G497</f>
        <v>0</v>
      </c>
      <c r="H36" s="159">
        <f>Variety!H497</f>
        <v>0</v>
      </c>
      <c r="I36" s="271">
        <f>Variety!I497</f>
        <v>0</v>
      </c>
      <c r="J36" s="134">
        <f>Variety!J497</f>
        <v>0</v>
      </c>
      <c r="K36" s="143">
        <f>Variety!K497</f>
        <v>0</v>
      </c>
      <c r="L36" s="327">
        <f>Variety!L497</f>
        <v>0</v>
      </c>
      <c r="M36" s="159">
        <f>Variety!M497</f>
        <v>0</v>
      </c>
      <c r="N36" s="143">
        <f>Variety!N497</f>
        <v>0</v>
      </c>
      <c r="O36" s="344">
        <f>Variety!O497</f>
        <v>0</v>
      </c>
      <c r="P36" s="134">
        <f>Variety!P497</f>
        <v>0</v>
      </c>
      <c r="Q36" s="143">
        <f>Variety!Q497</f>
        <v>0</v>
      </c>
      <c r="R36" s="327">
        <f>Variety!R497</f>
        <v>0</v>
      </c>
    </row>
    <row r="37" spans="2:18" x14ac:dyDescent="0.25">
      <c r="B37" s="460"/>
      <c r="C37" s="461"/>
      <c r="D37" s="88" t="s">
        <v>313</v>
      </c>
      <c r="E37" s="135">
        <f>Variety!E498</f>
        <v>0</v>
      </c>
      <c r="F37" s="144">
        <f>Variety!F498</f>
        <v>0</v>
      </c>
      <c r="G37" s="322">
        <f>Variety!G498</f>
        <v>0</v>
      </c>
      <c r="H37" s="145">
        <f>Variety!H498</f>
        <v>0</v>
      </c>
      <c r="I37" s="272">
        <f>Variety!I498</f>
        <v>0</v>
      </c>
      <c r="J37" s="135">
        <f>Variety!J498</f>
        <v>0</v>
      </c>
      <c r="K37" s="144">
        <f>Variety!K498</f>
        <v>0</v>
      </c>
      <c r="L37" s="322">
        <f>Variety!L498</f>
        <v>0</v>
      </c>
      <c r="M37" s="145">
        <f>Variety!M498</f>
        <v>0</v>
      </c>
      <c r="N37" s="144">
        <f>Variety!N498</f>
        <v>0</v>
      </c>
      <c r="O37" s="343">
        <f>Variety!O498</f>
        <v>0</v>
      </c>
      <c r="P37" s="135">
        <f>Variety!P498</f>
        <v>0</v>
      </c>
      <c r="Q37" s="144">
        <f>Variety!Q498</f>
        <v>0</v>
      </c>
      <c r="R37" s="322">
        <f>Variety!R498</f>
        <v>0</v>
      </c>
    </row>
    <row r="38" spans="2:18" x14ac:dyDescent="0.25">
      <c r="B38" s="460"/>
      <c r="C38" s="461"/>
      <c r="D38" s="88" t="s">
        <v>314</v>
      </c>
      <c r="E38" s="135">
        <f>Variety!E499</f>
        <v>0</v>
      </c>
      <c r="F38" s="144">
        <f>Variety!F499</f>
        <v>0</v>
      </c>
      <c r="G38" s="322">
        <f>Variety!G499</f>
        <v>0</v>
      </c>
      <c r="H38" s="145">
        <f>Variety!H499</f>
        <v>0</v>
      </c>
      <c r="I38" s="272">
        <f>Variety!I499</f>
        <v>0</v>
      </c>
      <c r="J38" s="135">
        <f>Variety!J499</f>
        <v>0</v>
      </c>
      <c r="K38" s="144">
        <f>Variety!K499</f>
        <v>0</v>
      </c>
      <c r="L38" s="322">
        <f>Variety!L499</f>
        <v>0</v>
      </c>
      <c r="M38" s="145">
        <f>Variety!M499</f>
        <v>0</v>
      </c>
      <c r="N38" s="144">
        <f>Variety!N499</f>
        <v>0</v>
      </c>
      <c r="O38" s="343">
        <f>Variety!O499</f>
        <v>0</v>
      </c>
      <c r="P38" s="135">
        <f>Variety!P499</f>
        <v>0</v>
      </c>
      <c r="Q38" s="144">
        <f>Variety!Q499</f>
        <v>0</v>
      </c>
      <c r="R38" s="322">
        <f>Variety!R499</f>
        <v>0</v>
      </c>
    </row>
    <row r="39" spans="2:18" x14ac:dyDescent="0.25">
      <c r="B39" s="460"/>
      <c r="C39" s="461"/>
      <c r="D39" s="88" t="s">
        <v>315</v>
      </c>
      <c r="E39" s="135">
        <f>Variety!E500</f>
        <v>3357.4537812843919</v>
      </c>
      <c r="F39" s="144">
        <f>Variety!F500</f>
        <v>1568.59051220119</v>
      </c>
      <c r="G39" s="322">
        <f>Variety!G500</f>
        <v>0.87686439724658083</v>
      </c>
      <c r="H39" s="145">
        <f>Variety!H500</f>
        <v>0.17562487138756933</v>
      </c>
      <c r="I39" s="272">
        <f>Variety!I500</f>
        <v>8.2644883775071482E-2</v>
      </c>
      <c r="J39" s="135">
        <f>Variety!J500</f>
        <v>10.404957381847803</v>
      </c>
      <c r="K39" s="144">
        <f>Variety!K500</f>
        <v>-1.4331429304962029</v>
      </c>
      <c r="L39" s="322">
        <f>Variety!L500</f>
        <v>-0.12106190120739339</v>
      </c>
      <c r="M39" s="145">
        <f>Variety!M500</f>
        <v>34934.163505787852</v>
      </c>
      <c r="N39" s="144">
        <f>Variety!N500</f>
        <v>13757.420681313281</v>
      </c>
      <c r="O39" s="343">
        <f>Variety!O500</f>
        <v>0.64964762500744133</v>
      </c>
      <c r="P39" s="135">
        <f>Variety!P500</f>
        <v>31743.055090904236</v>
      </c>
      <c r="Q39" s="144">
        <f>Variety!Q500</f>
        <v>10215.942263484001</v>
      </c>
      <c r="R39" s="322">
        <f>Variety!R500</f>
        <v>0.47456165373330556</v>
      </c>
    </row>
    <row r="40" spans="2:18" x14ac:dyDescent="0.25">
      <c r="B40" s="460"/>
      <c r="C40" s="461"/>
      <c r="D40" s="88" t="s">
        <v>316</v>
      </c>
      <c r="E40" s="135">
        <f>Variety!E501</f>
        <v>0</v>
      </c>
      <c r="F40" s="144">
        <f>Variety!F501</f>
        <v>0</v>
      </c>
      <c r="G40" s="322">
        <f>Variety!G501</f>
        <v>0</v>
      </c>
      <c r="H40" s="145">
        <f>Variety!H501</f>
        <v>0</v>
      </c>
      <c r="I40" s="272">
        <f>Variety!I501</f>
        <v>0</v>
      </c>
      <c r="J40" s="135">
        <f>Variety!J501</f>
        <v>0</v>
      </c>
      <c r="K40" s="144">
        <f>Variety!K501</f>
        <v>0</v>
      </c>
      <c r="L40" s="322">
        <f>Variety!L501</f>
        <v>0</v>
      </c>
      <c r="M40" s="145">
        <f>Variety!M501</f>
        <v>0</v>
      </c>
      <c r="N40" s="144">
        <f>Variety!N501</f>
        <v>0</v>
      </c>
      <c r="O40" s="343">
        <f>Variety!O501</f>
        <v>0</v>
      </c>
      <c r="P40" s="135">
        <f>Variety!P501</f>
        <v>0</v>
      </c>
      <c r="Q40" s="144">
        <f>Variety!Q501</f>
        <v>0</v>
      </c>
      <c r="R40" s="322">
        <f>Variety!R501</f>
        <v>0</v>
      </c>
    </row>
    <row r="41" spans="2:18" x14ac:dyDescent="0.25">
      <c r="B41" s="460"/>
      <c r="C41" s="461"/>
      <c r="D41" s="88" t="s">
        <v>96</v>
      </c>
      <c r="E41" s="135">
        <f>Variety!E502</f>
        <v>0</v>
      </c>
      <c r="F41" s="144">
        <f>Variety!F502</f>
        <v>0</v>
      </c>
      <c r="G41" s="322">
        <f>Variety!G502</f>
        <v>0</v>
      </c>
      <c r="H41" s="145">
        <f>Variety!H502</f>
        <v>0</v>
      </c>
      <c r="I41" s="272">
        <f>Variety!I502</f>
        <v>0</v>
      </c>
      <c r="J41" s="135">
        <f>Variety!J502</f>
        <v>0</v>
      </c>
      <c r="K41" s="144">
        <f>Variety!K502</f>
        <v>0</v>
      </c>
      <c r="L41" s="322">
        <f>Variety!L502</f>
        <v>0</v>
      </c>
      <c r="M41" s="145">
        <f>Variety!M502</f>
        <v>0</v>
      </c>
      <c r="N41" s="144">
        <f>Variety!N502</f>
        <v>0</v>
      </c>
      <c r="O41" s="343">
        <f>Variety!O502</f>
        <v>0</v>
      </c>
      <c r="P41" s="135">
        <f>Variety!P502</f>
        <v>0</v>
      </c>
      <c r="Q41" s="144">
        <f>Variety!Q502</f>
        <v>0</v>
      </c>
      <c r="R41" s="322">
        <f>Variety!R502</f>
        <v>0</v>
      </c>
    </row>
    <row r="42" spans="2:18" x14ac:dyDescent="0.25">
      <c r="B42" s="460"/>
      <c r="C42" s="461"/>
      <c r="D42" s="88" t="s">
        <v>317</v>
      </c>
      <c r="E42" s="135">
        <f>Variety!E503</f>
        <v>0</v>
      </c>
      <c r="F42" s="144">
        <f>Variety!F503</f>
        <v>0</v>
      </c>
      <c r="G42" s="322">
        <f>Variety!G503</f>
        <v>0</v>
      </c>
      <c r="H42" s="145">
        <f>Variety!H503</f>
        <v>0</v>
      </c>
      <c r="I42" s="272">
        <f>Variety!I503</f>
        <v>0</v>
      </c>
      <c r="J42" s="135">
        <f>Variety!J503</f>
        <v>0</v>
      </c>
      <c r="K42" s="144">
        <f>Variety!K503</f>
        <v>0</v>
      </c>
      <c r="L42" s="322">
        <f>Variety!L503</f>
        <v>0</v>
      </c>
      <c r="M42" s="145">
        <f>Variety!M503</f>
        <v>0</v>
      </c>
      <c r="N42" s="144">
        <f>Variety!N503</f>
        <v>0</v>
      </c>
      <c r="O42" s="343">
        <f>Variety!O503</f>
        <v>0</v>
      </c>
      <c r="P42" s="135">
        <f>Variety!P503</f>
        <v>0</v>
      </c>
      <c r="Q42" s="144">
        <f>Variety!Q503</f>
        <v>0</v>
      </c>
      <c r="R42" s="322">
        <f>Variety!R503</f>
        <v>0</v>
      </c>
    </row>
    <row r="43" spans="2:18" x14ac:dyDescent="0.25">
      <c r="B43" s="460"/>
      <c r="C43" s="461"/>
      <c r="D43" s="88" t="s">
        <v>95</v>
      </c>
      <c r="E43" s="135">
        <f>Variety!E504</f>
        <v>0</v>
      </c>
      <c r="F43" s="144">
        <f>Variety!F504</f>
        <v>0</v>
      </c>
      <c r="G43" s="322">
        <f>Variety!G504</f>
        <v>0</v>
      </c>
      <c r="H43" s="145">
        <f>Variety!H504</f>
        <v>0</v>
      </c>
      <c r="I43" s="272">
        <f>Variety!I504</f>
        <v>0</v>
      </c>
      <c r="J43" s="135">
        <f>Variety!J504</f>
        <v>0</v>
      </c>
      <c r="K43" s="144">
        <f>Variety!K504</f>
        <v>0</v>
      </c>
      <c r="L43" s="322">
        <f>Variety!L504</f>
        <v>0</v>
      </c>
      <c r="M43" s="145">
        <f>Variety!M504</f>
        <v>0</v>
      </c>
      <c r="N43" s="144">
        <f>Variety!N504</f>
        <v>0</v>
      </c>
      <c r="O43" s="343">
        <f>Variety!O504</f>
        <v>0</v>
      </c>
      <c r="P43" s="135">
        <f>Variety!P504</f>
        <v>0</v>
      </c>
      <c r="Q43" s="144">
        <f>Variety!Q504</f>
        <v>0</v>
      </c>
      <c r="R43" s="322">
        <f>Variety!R504</f>
        <v>0</v>
      </c>
    </row>
    <row r="44" spans="2:18" x14ac:dyDescent="0.25">
      <c r="B44" s="460"/>
      <c r="C44" s="461"/>
      <c r="D44" s="88" t="s">
        <v>92</v>
      </c>
      <c r="E44" s="135">
        <f>Variety!E505</f>
        <v>0</v>
      </c>
      <c r="F44" s="144">
        <f>Variety!F505</f>
        <v>0</v>
      </c>
      <c r="G44" s="322">
        <f>Variety!G505</f>
        <v>0</v>
      </c>
      <c r="H44" s="145">
        <f>Variety!H505</f>
        <v>0</v>
      </c>
      <c r="I44" s="272">
        <f>Variety!I505</f>
        <v>0</v>
      </c>
      <c r="J44" s="135">
        <f>Variety!J505</f>
        <v>0</v>
      </c>
      <c r="K44" s="144">
        <f>Variety!K505</f>
        <v>0</v>
      </c>
      <c r="L44" s="322">
        <f>Variety!L505</f>
        <v>0</v>
      </c>
      <c r="M44" s="145">
        <f>Variety!M505</f>
        <v>0</v>
      </c>
      <c r="N44" s="144">
        <f>Variety!N505</f>
        <v>0</v>
      </c>
      <c r="O44" s="343">
        <f>Variety!O505</f>
        <v>0</v>
      </c>
      <c r="P44" s="135">
        <f>Variety!P505</f>
        <v>0</v>
      </c>
      <c r="Q44" s="144">
        <f>Variety!Q505</f>
        <v>0</v>
      </c>
      <c r="R44" s="322">
        <f>Variety!R505</f>
        <v>0</v>
      </c>
    </row>
    <row r="45" spans="2:18" x14ac:dyDescent="0.25">
      <c r="B45" s="460"/>
      <c r="C45" s="461"/>
      <c r="D45" s="88" t="s">
        <v>318</v>
      </c>
      <c r="E45" s="135">
        <f>Variety!E506</f>
        <v>0</v>
      </c>
      <c r="F45" s="144">
        <f>Variety!F506</f>
        <v>0</v>
      </c>
      <c r="G45" s="322">
        <f>Variety!G506</f>
        <v>0</v>
      </c>
      <c r="H45" s="145">
        <f>Variety!H506</f>
        <v>0</v>
      </c>
      <c r="I45" s="272">
        <f>Variety!I506</f>
        <v>0</v>
      </c>
      <c r="J45" s="135">
        <f>Variety!J506</f>
        <v>0</v>
      </c>
      <c r="K45" s="144">
        <f>Variety!K506</f>
        <v>0</v>
      </c>
      <c r="L45" s="322">
        <f>Variety!L506</f>
        <v>0</v>
      </c>
      <c r="M45" s="145">
        <f>Variety!M506</f>
        <v>0</v>
      </c>
      <c r="N45" s="144">
        <f>Variety!N506</f>
        <v>0</v>
      </c>
      <c r="O45" s="343">
        <f>Variety!O506</f>
        <v>0</v>
      </c>
      <c r="P45" s="135">
        <f>Variety!P506</f>
        <v>0</v>
      </c>
      <c r="Q45" s="144">
        <f>Variety!Q506</f>
        <v>0</v>
      </c>
      <c r="R45" s="322">
        <f>Variety!R506</f>
        <v>0</v>
      </c>
    </row>
    <row r="46" spans="2:18" x14ac:dyDescent="0.25">
      <c r="B46" s="460"/>
      <c r="C46" s="461"/>
      <c r="D46" s="88" t="s">
        <v>82</v>
      </c>
      <c r="E46" s="135">
        <f>Variety!E507</f>
        <v>0</v>
      </c>
      <c r="F46" s="144">
        <f>Variety!F507</f>
        <v>0</v>
      </c>
      <c r="G46" s="322">
        <f>Variety!G507</f>
        <v>0</v>
      </c>
      <c r="H46" s="145">
        <f>Variety!H507</f>
        <v>0</v>
      </c>
      <c r="I46" s="272">
        <f>Variety!I507</f>
        <v>0</v>
      </c>
      <c r="J46" s="135">
        <f>Variety!J507</f>
        <v>0</v>
      </c>
      <c r="K46" s="144">
        <f>Variety!K507</f>
        <v>0</v>
      </c>
      <c r="L46" s="322">
        <f>Variety!L507</f>
        <v>0</v>
      </c>
      <c r="M46" s="145">
        <f>Variety!M507</f>
        <v>0</v>
      </c>
      <c r="N46" s="144">
        <f>Variety!N507</f>
        <v>0</v>
      </c>
      <c r="O46" s="343">
        <f>Variety!O507</f>
        <v>0</v>
      </c>
      <c r="P46" s="135">
        <f>Variety!P507</f>
        <v>0</v>
      </c>
      <c r="Q46" s="144">
        <f>Variety!Q507</f>
        <v>0</v>
      </c>
      <c r="R46" s="322">
        <f>Variety!R507</f>
        <v>0</v>
      </c>
    </row>
    <row r="47" spans="2:18" x14ac:dyDescent="0.25">
      <c r="B47" s="460"/>
      <c r="C47" s="461"/>
      <c r="D47" s="88" t="s">
        <v>319</v>
      </c>
      <c r="E47" s="135">
        <f>Variety!E508</f>
        <v>207027.38447931714</v>
      </c>
      <c r="F47" s="144">
        <f>Variety!F508</f>
        <v>-17295.793485954986</v>
      </c>
      <c r="G47" s="322">
        <f>Variety!G508</f>
        <v>-7.7102124010710024E-2</v>
      </c>
      <c r="H47" s="145">
        <f>Variety!H508</f>
        <v>10.829384450670164</v>
      </c>
      <c r="I47" s="272">
        <f>Variety!I508</f>
        <v>-0.83029165140370864</v>
      </c>
      <c r="J47" s="135">
        <f>Variety!J508</f>
        <v>13.826811367233383</v>
      </c>
      <c r="K47" s="144">
        <f>Variety!K508</f>
        <v>0.60335564422170229</v>
      </c>
      <c r="L47" s="322">
        <f>Variety!L508</f>
        <v>4.5627682873526976E-2</v>
      </c>
      <c r="M47" s="145">
        <f>Variety!M508</f>
        <v>2862528.5930472184</v>
      </c>
      <c r="N47" s="144">
        <f>Variety!N508</f>
        <v>-103799.01842182688</v>
      </c>
      <c r="O47" s="343">
        <f>Variety!O508</f>
        <v>-3.4992432400418987E-2</v>
      </c>
      <c r="P47" s="135">
        <f>Variety!P508</f>
        <v>1722560.6577193737</v>
      </c>
      <c r="Q47" s="144">
        <f>Variety!Q508</f>
        <v>-35426.660966451745</v>
      </c>
      <c r="R47" s="322">
        <f>Variety!R508</f>
        <v>-2.0151829646265461E-2</v>
      </c>
    </row>
    <row r="48" spans="2:18" x14ac:dyDescent="0.25">
      <c r="B48" s="460"/>
      <c r="C48" s="461"/>
      <c r="D48" s="88" t="s">
        <v>91</v>
      </c>
      <c r="E48" s="135">
        <f>Variety!E509</f>
        <v>0</v>
      </c>
      <c r="F48" s="144">
        <f>Variety!F509</f>
        <v>0</v>
      </c>
      <c r="G48" s="322">
        <f>Variety!G509</f>
        <v>0</v>
      </c>
      <c r="H48" s="145">
        <f>Variety!H509</f>
        <v>0</v>
      </c>
      <c r="I48" s="272">
        <f>Variety!I509</f>
        <v>0</v>
      </c>
      <c r="J48" s="135">
        <f>Variety!J509</f>
        <v>0</v>
      </c>
      <c r="K48" s="144">
        <f>Variety!K509</f>
        <v>0</v>
      </c>
      <c r="L48" s="322">
        <f>Variety!L509</f>
        <v>0</v>
      </c>
      <c r="M48" s="145">
        <f>Variety!M509</f>
        <v>0</v>
      </c>
      <c r="N48" s="144">
        <f>Variety!N509</f>
        <v>0</v>
      </c>
      <c r="O48" s="343">
        <f>Variety!O509</f>
        <v>0</v>
      </c>
      <c r="P48" s="135">
        <f>Variety!P509</f>
        <v>0</v>
      </c>
      <c r="Q48" s="144">
        <f>Variety!Q509</f>
        <v>0</v>
      </c>
      <c r="R48" s="322">
        <f>Variety!R509</f>
        <v>0</v>
      </c>
    </row>
    <row r="49" spans="2:18" x14ac:dyDescent="0.25">
      <c r="B49" s="460"/>
      <c r="C49" s="461"/>
      <c r="D49" s="88" t="s">
        <v>320</v>
      </c>
      <c r="E49" s="135">
        <f>Variety!E510</f>
        <v>0</v>
      </c>
      <c r="F49" s="144">
        <f>Variety!F510</f>
        <v>0</v>
      </c>
      <c r="G49" s="322">
        <f>Variety!G510</f>
        <v>0</v>
      </c>
      <c r="H49" s="145">
        <f>Variety!H510</f>
        <v>0</v>
      </c>
      <c r="I49" s="272">
        <f>Variety!I510</f>
        <v>0</v>
      </c>
      <c r="J49" s="135">
        <f>Variety!J510</f>
        <v>0</v>
      </c>
      <c r="K49" s="144">
        <f>Variety!K510</f>
        <v>0</v>
      </c>
      <c r="L49" s="322">
        <f>Variety!L510</f>
        <v>0</v>
      </c>
      <c r="M49" s="145">
        <f>Variety!M510</f>
        <v>0</v>
      </c>
      <c r="N49" s="144">
        <f>Variety!N510</f>
        <v>0</v>
      </c>
      <c r="O49" s="343">
        <f>Variety!O510</f>
        <v>0</v>
      </c>
      <c r="P49" s="135">
        <f>Variety!P510</f>
        <v>0</v>
      </c>
      <c r="Q49" s="144">
        <f>Variety!Q510</f>
        <v>0</v>
      </c>
      <c r="R49" s="322">
        <f>Variety!R510</f>
        <v>0</v>
      </c>
    </row>
    <row r="50" spans="2:18" x14ac:dyDescent="0.25">
      <c r="B50" s="460"/>
      <c r="C50" s="461"/>
      <c r="D50" s="88" t="s">
        <v>98</v>
      </c>
      <c r="E50" s="135">
        <f>Variety!E511</f>
        <v>0</v>
      </c>
      <c r="F50" s="144">
        <f>Variety!F511</f>
        <v>0</v>
      </c>
      <c r="G50" s="322">
        <f>Variety!G511</f>
        <v>0</v>
      </c>
      <c r="H50" s="145">
        <f>Variety!H511</f>
        <v>0</v>
      </c>
      <c r="I50" s="272">
        <f>Variety!I511</f>
        <v>0</v>
      </c>
      <c r="J50" s="135">
        <f>Variety!J511</f>
        <v>0</v>
      </c>
      <c r="K50" s="144">
        <f>Variety!K511</f>
        <v>0</v>
      </c>
      <c r="L50" s="322">
        <f>Variety!L511</f>
        <v>0</v>
      </c>
      <c r="M50" s="145">
        <f>Variety!M511</f>
        <v>0</v>
      </c>
      <c r="N50" s="144">
        <f>Variety!N511</f>
        <v>0</v>
      </c>
      <c r="O50" s="343">
        <f>Variety!O511</f>
        <v>0</v>
      </c>
      <c r="P50" s="135">
        <f>Variety!P511</f>
        <v>0</v>
      </c>
      <c r="Q50" s="144">
        <f>Variety!Q511</f>
        <v>0</v>
      </c>
      <c r="R50" s="322">
        <f>Variety!R511</f>
        <v>0</v>
      </c>
    </row>
    <row r="51" spans="2:18" x14ac:dyDescent="0.25">
      <c r="B51" s="460"/>
      <c r="C51" s="461"/>
      <c r="D51" s="88" t="s">
        <v>321</v>
      </c>
      <c r="E51" s="135">
        <f>Variety!E512</f>
        <v>0</v>
      </c>
      <c r="F51" s="144">
        <f>Variety!F512</f>
        <v>0</v>
      </c>
      <c r="G51" s="322">
        <f>Variety!G512</f>
        <v>0</v>
      </c>
      <c r="H51" s="145">
        <f>Variety!H512</f>
        <v>0</v>
      </c>
      <c r="I51" s="272">
        <f>Variety!I512</f>
        <v>0</v>
      </c>
      <c r="J51" s="135">
        <f>Variety!J512</f>
        <v>0</v>
      </c>
      <c r="K51" s="144">
        <f>Variety!K512</f>
        <v>0</v>
      </c>
      <c r="L51" s="322">
        <f>Variety!L512</f>
        <v>0</v>
      </c>
      <c r="M51" s="145">
        <f>Variety!M512</f>
        <v>0</v>
      </c>
      <c r="N51" s="144">
        <f>Variety!N512</f>
        <v>0</v>
      </c>
      <c r="O51" s="343">
        <f>Variety!O512</f>
        <v>0</v>
      </c>
      <c r="P51" s="135">
        <f>Variety!P512</f>
        <v>0</v>
      </c>
      <c r="Q51" s="144">
        <f>Variety!Q512</f>
        <v>0</v>
      </c>
      <c r="R51" s="322">
        <f>Variety!R512</f>
        <v>0</v>
      </c>
    </row>
    <row r="52" spans="2:18" x14ac:dyDescent="0.25">
      <c r="B52" s="460"/>
      <c r="C52" s="461"/>
      <c r="D52" s="88" t="s">
        <v>112</v>
      </c>
      <c r="E52" s="135">
        <f>Variety!E513</f>
        <v>0</v>
      </c>
      <c r="F52" s="144">
        <f>Variety!F513</f>
        <v>0</v>
      </c>
      <c r="G52" s="322">
        <f>Variety!G513</f>
        <v>0</v>
      </c>
      <c r="H52" s="145">
        <f>Variety!H513</f>
        <v>0</v>
      </c>
      <c r="I52" s="272">
        <f>Variety!I513</f>
        <v>0</v>
      </c>
      <c r="J52" s="135">
        <f>Variety!J513</f>
        <v>0</v>
      </c>
      <c r="K52" s="144">
        <f>Variety!K513</f>
        <v>0</v>
      </c>
      <c r="L52" s="322">
        <f>Variety!L513</f>
        <v>0</v>
      </c>
      <c r="M52" s="145">
        <f>Variety!M513</f>
        <v>0</v>
      </c>
      <c r="N52" s="144">
        <f>Variety!N513</f>
        <v>0</v>
      </c>
      <c r="O52" s="343">
        <f>Variety!O513</f>
        <v>0</v>
      </c>
      <c r="P52" s="135">
        <f>Variety!P513</f>
        <v>0</v>
      </c>
      <c r="Q52" s="144">
        <f>Variety!Q513</f>
        <v>0</v>
      </c>
      <c r="R52" s="322">
        <f>Variety!R513</f>
        <v>0</v>
      </c>
    </row>
    <row r="53" spans="2:18" x14ac:dyDescent="0.25">
      <c r="B53" s="460"/>
      <c r="C53" s="461"/>
      <c r="D53" s="88" t="s">
        <v>322</v>
      </c>
      <c r="E53" s="135">
        <f>Variety!E514</f>
        <v>0</v>
      </c>
      <c r="F53" s="144">
        <f>Variety!F514</f>
        <v>0</v>
      </c>
      <c r="G53" s="322">
        <f>Variety!G514</f>
        <v>0</v>
      </c>
      <c r="H53" s="145">
        <f>Variety!H514</f>
        <v>0</v>
      </c>
      <c r="I53" s="272">
        <f>Variety!I514</f>
        <v>0</v>
      </c>
      <c r="J53" s="135">
        <f>Variety!J514</f>
        <v>0</v>
      </c>
      <c r="K53" s="144">
        <f>Variety!K514</f>
        <v>0</v>
      </c>
      <c r="L53" s="322">
        <f>Variety!L514</f>
        <v>0</v>
      </c>
      <c r="M53" s="145">
        <f>Variety!M514</f>
        <v>0</v>
      </c>
      <c r="N53" s="144">
        <f>Variety!N514</f>
        <v>0</v>
      </c>
      <c r="O53" s="343">
        <f>Variety!O514</f>
        <v>0</v>
      </c>
      <c r="P53" s="135">
        <f>Variety!P514</f>
        <v>0</v>
      </c>
      <c r="Q53" s="144">
        <f>Variety!Q514</f>
        <v>0</v>
      </c>
      <c r="R53" s="322">
        <f>Variety!R514</f>
        <v>0</v>
      </c>
    </row>
    <row r="54" spans="2:18" x14ac:dyDescent="0.25">
      <c r="B54" s="460"/>
      <c r="C54" s="461"/>
      <c r="D54" s="88" t="s">
        <v>323</v>
      </c>
      <c r="E54" s="135">
        <f>Variety!E515</f>
        <v>0</v>
      </c>
      <c r="F54" s="144">
        <f>Variety!F515</f>
        <v>0</v>
      </c>
      <c r="G54" s="322">
        <f>Variety!G515</f>
        <v>0</v>
      </c>
      <c r="H54" s="145">
        <f>Variety!H515</f>
        <v>0</v>
      </c>
      <c r="I54" s="272">
        <f>Variety!I515</f>
        <v>0</v>
      </c>
      <c r="J54" s="135">
        <f>Variety!J515</f>
        <v>0</v>
      </c>
      <c r="K54" s="144">
        <f>Variety!K515</f>
        <v>0</v>
      </c>
      <c r="L54" s="322">
        <f>Variety!L515</f>
        <v>0</v>
      </c>
      <c r="M54" s="145">
        <f>Variety!M515</f>
        <v>0</v>
      </c>
      <c r="N54" s="144">
        <f>Variety!N515</f>
        <v>0</v>
      </c>
      <c r="O54" s="343">
        <f>Variety!O515</f>
        <v>0</v>
      </c>
      <c r="P54" s="135">
        <f>Variety!P515</f>
        <v>0</v>
      </c>
      <c r="Q54" s="144">
        <f>Variety!Q515</f>
        <v>0</v>
      </c>
      <c r="R54" s="322">
        <f>Variety!R515</f>
        <v>0</v>
      </c>
    </row>
    <row r="55" spans="2:18" x14ac:dyDescent="0.25">
      <c r="B55" s="460"/>
      <c r="C55" s="461"/>
      <c r="D55" s="88" t="s">
        <v>102</v>
      </c>
      <c r="E55" s="135">
        <f>Variety!E516</f>
        <v>0</v>
      </c>
      <c r="F55" s="144">
        <f>Variety!F516</f>
        <v>0</v>
      </c>
      <c r="G55" s="322">
        <f>Variety!G516</f>
        <v>0</v>
      </c>
      <c r="H55" s="145">
        <f>Variety!H516</f>
        <v>0</v>
      </c>
      <c r="I55" s="272">
        <f>Variety!I516</f>
        <v>0</v>
      </c>
      <c r="J55" s="135">
        <f>Variety!J516</f>
        <v>0</v>
      </c>
      <c r="K55" s="144">
        <f>Variety!K516</f>
        <v>0</v>
      </c>
      <c r="L55" s="322">
        <f>Variety!L516</f>
        <v>0</v>
      </c>
      <c r="M55" s="145">
        <f>Variety!M516</f>
        <v>0</v>
      </c>
      <c r="N55" s="144">
        <f>Variety!N516</f>
        <v>0</v>
      </c>
      <c r="O55" s="343">
        <f>Variety!O516</f>
        <v>0</v>
      </c>
      <c r="P55" s="135">
        <f>Variety!P516</f>
        <v>0</v>
      </c>
      <c r="Q55" s="144">
        <f>Variety!Q516</f>
        <v>0</v>
      </c>
      <c r="R55" s="322">
        <f>Variety!R516</f>
        <v>0</v>
      </c>
    </row>
    <row r="56" spans="2:18" x14ac:dyDescent="0.25">
      <c r="B56" s="460"/>
      <c r="C56" s="461"/>
      <c r="D56" s="88" t="s">
        <v>90</v>
      </c>
      <c r="E56" s="135">
        <f>Variety!E517</f>
        <v>0</v>
      </c>
      <c r="F56" s="144">
        <f>Variety!F517</f>
        <v>0</v>
      </c>
      <c r="G56" s="322">
        <f>Variety!G517</f>
        <v>0</v>
      </c>
      <c r="H56" s="145">
        <f>Variety!H517</f>
        <v>0</v>
      </c>
      <c r="I56" s="272">
        <f>Variety!I517</f>
        <v>0</v>
      </c>
      <c r="J56" s="135">
        <f>Variety!J517</f>
        <v>0</v>
      </c>
      <c r="K56" s="144">
        <f>Variety!K517</f>
        <v>0</v>
      </c>
      <c r="L56" s="322">
        <f>Variety!L517</f>
        <v>0</v>
      </c>
      <c r="M56" s="145">
        <f>Variety!M517</f>
        <v>0</v>
      </c>
      <c r="N56" s="144">
        <f>Variety!N517</f>
        <v>0</v>
      </c>
      <c r="O56" s="343">
        <f>Variety!O517</f>
        <v>0</v>
      </c>
      <c r="P56" s="135">
        <f>Variety!P517</f>
        <v>0</v>
      </c>
      <c r="Q56" s="144">
        <f>Variety!Q517</f>
        <v>0</v>
      </c>
      <c r="R56" s="322">
        <f>Variety!R517</f>
        <v>0</v>
      </c>
    </row>
    <row r="57" spans="2:18" x14ac:dyDescent="0.25">
      <c r="B57" s="460"/>
      <c r="C57" s="461"/>
      <c r="D57" s="88" t="s">
        <v>106</v>
      </c>
      <c r="E57" s="135">
        <f>Variety!E518</f>
        <v>0</v>
      </c>
      <c r="F57" s="144">
        <f>Variety!F518</f>
        <v>0</v>
      </c>
      <c r="G57" s="322">
        <f>Variety!G518</f>
        <v>0</v>
      </c>
      <c r="H57" s="145">
        <f>Variety!H518</f>
        <v>0</v>
      </c>
      <c r="I57" s="272">
        <f>Variety!I518</f>
        <v>0</v>
      </c>
      <c r="J57" s="135">
        <f>Variety!J518</f>
        <v>0</v>
      </c>
      <c r="K57" s="144">
        <f>Variety!K518</f>
        <v>0</v>
      </c>
      <c r="L57" s="322">
        <f>Variety!L518</f>
        <v>0</v>
      </c>
      <c r="M57" s="145">
        <f>Variety!M518</f>
        <v>0</v>
      </c>
      <c r="N57" s="144">
        <f>Variety!N518</f>
        <v>0</v>
      </c>
      <c r="O57" s="343">
        <f>Variety!O518</f>
        <v>0</v>
      </c>
      <c r="P57" s="135">
        <f>Variety!P518</f>
        <v>0</v>
      </c>
      <c r="Q57" s="144">
        <f>Variety!Q518</f>
        <v>0</v>
      </c>
      <c r="R57" s="322">
        <f>Variety!R518</f>
        <v>0</v>
      </c>
    </row>
    <row r="58" spans="2:18" x14ac:dyDescent="0.25">
      <c r="B58" s="460"/>
      <c r="C58" s="461"/>
      <c r="D58" s="88" t="s">
        <v>324</v>
      </c>
      <c r="E58" s="135">
        <f>Variety!E519</f>
        <v>0</v>
      </c>
      <c r="F58" s="144">
        <f>Variety!F519</f>
        <v>0</v>
      </c>
      <c r="G58" s="322">
        <f>Variety!G519</f>
        <v>0</v>
      </c>
      <c r="H58" s="145">
        <f>Variety!H519</f>
        <v>0</v>
      </c>
      <c r="I58" s="272">
        <f>Variety!I519</f>
        <v>0</v>
      </c>
      <c r="J58" s="135">
        <f>Variety!J519</f>
        <v>0</v>
      </c>
      <c r="K58" s="144">
        <f>Variety!K519</f>
        <v>0</v>
      </c>
      <c r="L58" s="322">
        <f>Variety!L519</f>
        <v>0</v>
      </c>
      <c r="M58" s="145">
        <f>Variety!M519</f>
        <v>0</v>
      </c>
      <c r="N58" s="144">
        <f>Variety!N519</f>
        <v>0</v>
      </c>
      <c r="O58" s="343">
        <f>Variety!O519</f>
        <v>0</v>
      </c>
      <c r="P58" s="135">
        <f>Variety!P519</f>
        <v>0</v>
      </c>
      <c r="Q58" s="144">
        <f>Variety!Q519</f>
        <v>0</v>
      </c>
      <c r="R58" s="322">
        <f>Variety!R519</f>
        <v>0</v>
      </c>
    </row>
    <row r="59" spans="2:18" x14ac:dyDescent="0.25">
      <c r="B59" s="460"/>
      <c r="C59" s="461"/>
      <c r="D59" s="88" t="s">
        <v>103</v>
      </c>
      <c r="E59" s="135">
        <f>Variety!E520</f>
        <v>0</v>
      </c>
      <c r="F59" s="144">
        <f>Variety!F520</f>
        <v>0</v>
      </c>
      <c r="G59" s="322">
        <f>Variety!G520</f>
        <v>0</v>
      </c>
      <c r="H59" s="145">
        <f>Variety!H520</f>
        <v>0</v>
      </c>
      <c r="I59" s="272">
        <f>Variety!I520</f>
        <v>0</v>
      </c>
      <c r="J59" s="135">
        <f>Variety!J520</f>
        <v>0</v>
      </c>
      <c r="K59" s="144">
        <f>Variety!K520</f>
        <v>0</v>
      </c>
      <c r="L59" s="322">
        <f>Variety!L520</f>
        <v>0</v>
      </c>
      <c r="M59" s="145">
        <f>Variety!M520</f>
        <v>0</v>
      </c>
      <c r="N59" s="144">
        <f>Variety!N520</f>
        <v>0</v>
      </c>
      <c r="O59" s="343">
        <f>Variety!O520</f>
        <v>0</v>
      </c>
      <c r="P59" s="135">
        <f>Variety!P520</f>
        <v>0</v>
      </c>
      <c r="Q59" s="144">
        <f>Variety!Q520</f>
        <v>0</v>
      </c>
      <c r="R59" s="322">
        <f>Variety!R520</f>
        <v>0</v>
      </c>
    </row>
    <row r="60" spans="2:18" x14ac:dyDescent="0.25">
      <c r="B60" s="460"/>
      <c r="C60" s="461"/>
      <c r="D60" s="88" t="s">
        <v>93</v>
      </c>
      <c r="E60" s="135">
        <f>Variety!E521</f>
        <v>0</v>
      </c>
      <c r="F60" s="144">
        <f>Variety!F521</f>
        <v>0</v>
      </c>
      <c r="G60" s="322">
        <f>Variety!G521</f>
        <v>0</v>
      </c>
      <c r="H60" s="145">
        <f>Variety!H521</f>
        <v>0</v>
      </c>
      <c r="I60" s="272">
        <f>Variety!I521</f>
        <v>0</v>
      </c>
      <c r="J60" s="135">
        <f>Variety!J521</f>
        <v>0</v>
      </c>
      <c r="K60" s="144">
        <f>Variety!K521</f>
        <v>0</v>
      </c>
      <c r="L60" s="322">
        <f>Variety!L521</f>
        <v>0</v>
      </c>
      <c r="M60" s="145">
        <f>Variety!M521</f>
        <v>0</v>
      </c>
      <c r="N60" s="144">
        <f>Variety!N521</f>
        <v>0</v>
      </c>
      <c r="O60" s="343">
        <f>Variety!O521</f>
        <v>0</v>
      </c>
      <c r="P60" s="135">
        <f>Variety!P521</f>
        <v>0</v>
      </c>
      <c r="Q60" s="144">
        <f>Variety!Q521</f>
        <v>0</v>
      </c>
      <c r="R60" s="322">
        <f>Variety!R521</f>
        <v>0</v>
      </c>
    </row>
    <row r="61" spans="2:18" x14ac:dyDescent="0.25">
      <c r="B61" s="460"/>
      <c r="C61" s="461"/>
      <c r="D61" s="88" t="s">
        <v>101</v>
      </c>
      <c r="E61" s="135">
        <f>Variety!E522</f>
        <v>0</v>
      </c>
      <c r="F61" s="144">
        <f>Variety!F522</f>
        <v>0</v>
      </c>
      <c r="G61" s="322">
        <f>Variety!G522</f>
        <v>0</v>
      </c>
      <c r="H61" s="145">
        <f>Variety!H522</f>
        <v>0</v>
      </c>
      <c r="I61" s="272">
        <f>Variety!I522</f>
        <v>0</v>
      </c>
      <c r="J61" s="135">
        <f>Variety!J522</f>
        <v>0</v>
      </c>
      <c r="K61" s="144">
        <f>Variety!K522</f>
        <v>0</v>
      </c>
      <c r="L61" s="322">
        <f>Variety!L522</f>
        <v>0</v>
      </c>
      <c r="M61" s="145">
        <f>Variety!M522</f>
        <v>0</v>
      </c>
      <c r="N61" s="144">
        <f>Variety!N522</f>
        <v>0</v>
      </c>
      <c r="O61" s="343">
        <f>Variety!O522</f>
        <v>0</v>
      </c>
      <c r="P61" s="135">
        <f>Variety!P522</f>
        <v>0</v>
      </c>
      <c r="Q61" s="144">
        <f>Variety!Q522</f>
        <v>0</v>
      </c>
      <c r="R61" s="322">
        <f>Variety!R522</f>
        <v>0</v>
      </c>
    </row>
    <row r="62" spans="2:18" x14ac:dyDescent="0.25">
      <c r="B62" s="460"/>
      <c r="C62" s="461"/>
      <c r="D62" s="88" t="s">
        <v>94</v>
      </c>
      <c r="E62" s="135">
        <f>Variety!E523</f>
        <v>0</v>
      </c>
      <c r="F62" s="144">
        <f>Variety!F523</f>
        <v>0</v>
      </c>
      <c r="G62" s="322">
        <f>Variety!G523</f>
        <v>0</v>
      </c>
      <c r="H62" s="145">
        <f>Variety!H523</f>
        <v>0</v>
      </c>
      <c r="I62" s="272">
        <f>Variety!I523</f>
        <v>0</v>
      </c>
      <c r="J62" s="135">
        <f>Variety!J523</f>
        <v>0</v>
      </c>
      <c r="K62" s="144">
        <f>Variety!K523</f>
        <v>0</v>
      </c>
      <c r="L62" s="322">
        <f>Variety!L523</f>
        <v>0</v>
      </c>
      <c r="M62" s="145">
        <f>Variety!M523</f>
        <v>0</v>
      </c>
      <c r="N62" s="144">
        <f>Variety!N523</f>
        <v>0</v>
      </c>
      <c r="O62" s="343">
        <f>Variety!O523</f>
        <v>0</v>
      </c>
      <c r="P62" s="135">
        <f>Variety!P523</f>
        <v>0</v>
      </c>
      <c r="Q62" s="144">
        <f>Variety!Q523</f>
        <v>0</v>
      </c>
      <c r="R62" s="322">
        <f>Variety!R523</f>
        <v>0</v>
      </c>
    </row>
    <row r="63" spans="2:18" x14ac:dyDescent="0.25">
      <c r="B63" s="460"/>
      <c r="C63" s="461"/>
      <c r="D63" s="88" t="s">
        <v>107</v>
      </c>
      <c r="E63" s="135">
        <f>Variety!E524</f>
        <v>0</v>
      </c>
      <c r="F63" s="144">
        <f>Variety!F524</f>
        <v>0</v>
      </c>
      <c r="G63" s="322">
        <f>Variety!G524</f>
        <v>0</v>
      </c>
      <c r="H63" s="145">
        <f>Variety!H524</f>
        <v>0</v>
      </c>
      <c r="I63" s="272">
        <f>Variety!I524</f>
        <v>0</v>
      </c>
      <c r="J63" s="135">
        <f>Variety!J524</f>
        <v>0</v>
      </c>
      <c r="K63" s="144">
        <f>Variety!K524</f>
        <v>0</v>
      </c>
      <c r="L63" s="322">
        <f>Variety!L524</f>
        <v>0</v>
      </c>
      <c r="M63" s="145">
        <f>Variety!M524</f>
        <v>0</v>
      </c>
      <c r="N63" s="144">
        <f>Variety!N524</f>
        <v>0</v>
      </c>
      <c r="O63" s="343">
        <f>Variety!O524</f>
        <v>0</v>
      </c>
      <c r="P63" s="135">
        <f>Variety!P524</f>
        <v>0</v>
      </c>
      <c r="Q63" s="144">
        <f>Variety!Q524</f>
        <v>0</v>
      </c>
      <c r="R63" s="322">
        <f>Variety!R524</f>
        <v>0</v>
      </c>
    </row>
    <row r="64" spans="2:18" x14ac:dyDescent="0.25">
      <c r="B64" s="460"/>
      <c r="C64" s="461"/>
      <c r="D64" s="88" t="s">
        <v>325</v>
      </c>
      <c r="E64" s="135">
        <f>Variety!E525</f>
        <v>0</v>
      </c>
      <c r="F64" s="144">
        <f>Variety!F525</f>
        <v>0</v>
      </c>
      <c r="G64" s="322">
        <f>Variety!G525</f>
        <v>0</v>
      </c>
      <c r="H64" s="145">
        <f>Variety!H525</f>
        <v>0</v>
      </c>
      <c r="I64" s="272">
        <f>Variety!I525</f>
        <v>0</v>
      </c>
      <c r="J64" s="135">
        <f>Variety!J525</f>
        <v>0</v>
      </c>
      <c r="K64" s="144">
        <f>Variety!K525</f>
        <v>0</v>
      </c>
      <c r="L64" s="322">
        <f>Variety!L525</f>
        <v>0</v>
      </c>
      <c r="M64" s="145">
        <f>Variety!M525</f>
        <v>0</v>
      </c>
      <c r="N64" s="144">
        <f>Variety!N525</f>
        <v>0</v>
      </c>
      <c r="O64" s="343">
        <f>Variety!O525</f>
        <v>0</v>
      </c>
      <c r="P64" s="135">
        <f>Variety!P525</f>
        <v>0</v>
      </c>
      <c r="Q64" s="144">
        <f>Variety!Q525</f>
        <v>0</v>
      </c>
      <c r="R64" s="322">
        <f>Variety!R525</f>
        <v>0</v>
      </c>
    </row>
    <row r="65" spans="2:18" x14ac:dyDescent="0.25">
      <c r="B65" s="460"/>
      <c r="C65" s="461"/>
      <c r="D65" s="88" t="s">
        <v>326</v>
      </c>
      <c r="E65" s="135">
        <f>Variety!E526</f>
        <v>295.28773498535156</v>
      </c>
      <c r="F65" s="144">
        <f>Variety!F526</f>
        <v>-248.93245169154966</v>
      </c>
      <c r="G65" s="322">
        <f>Variety!G526</f>
        <v>-0.4574112790846156</v>
      </c>
      <c r="H65" s="145">
        <f>Variety!H526</f>
        <v>1.5446190434016953E-2</v>
      </c>
      <c r="I65" s="272">
        <f>Variety!I526</f>
        <v>-1.2840815672169693E-2</v>
      </c>
      <c r="J65" s="135">
        <f>Variety!J526</f>
        <v>6.7688350203185959</v>
      </c>
      <c r="K65" s="144">
        <f>Variety!K526</f>
        <v>-2.0118849043207305</v>
      </c>
      <c r="L65" s="322">
        <f>Variety!L526</f>
        <v>-0.22912527920122336</v>
      </c>
      <c r="M65" s="145">
        <f>Variety!M526</f>
        <v>1998.7539616394042</v>
      </c>
      <c r="N65" s="144">
        <f>Variety!N526</f>
        <v>-2779.8910749053957</v>
      </c>
      <c r="O65" s="343">
        <f>Variety!O526</f>
        <v>-0.58173207125578774</v>
      </c>
      <c r="P65" s="135">
        <f>Variety!P526</f>
        <v>295.28773498535156</v>
      </c>
      <c r="Q65" s="144">
        <f>Variety!Q526</f>
        <v>-1551.011604309082</v>
      </c>
      <c r="R65" s="322">
        <f>Variety!R526</f>
        <v>-0.84006508115948508</v>
      </c>
    </row>
    <row r="66" spans="2:18" x14ac:dyDescent="0.25">
      <c r="B66" s="460"/>
      <c r="C66" s="461"/>
      <c r="D66" s="88" t="s">
        <v>327</v>
      </c>
      <c r="E66" s="135">
        <f>Variety!E527</f>
        <v>0</v>
      </c>
      <c r="F66" s="144">
        <f>Variety!F527</f>
        <v>0</v>
      </c>
      <c r="G66" s="322">
        <f>Variety!G527</f>
        <v>0</v>
      </c>
      <c r="H66" s="145">
        <f>Variety!H527</f>
        <v>0</v>
      </c>
      <c r="I66" s="272">
        <f>Variety!I527</f>
        <v>0</v>
      </c>
      <c r="J66" s="135">
        <f>Variety!J527</f>
        <v>0</v>
      </c>
      <c r="K66" s="144">
        <f>Variety!K527</f>
        <v>0</v>
      </c>
      <c r="L66" s="322">
        <f>Variety!L527</f>
        <v>0</v>
      </c>
      <c r="M66" s="145">
        <f>Variety!M527</f>
        <v>0</v>
      </c>
      <c r="N66" s="144">
        <f>Variety!N527</f>
        <v>0</v>
      </c>
      <c r="O66" s="343">
        <f>Variety!O527</f>
        <v>0</v>
      </c>
      <c r="P66" s="135">
        <f>Variety!P527</f>
        <v>0</v>
      </c>
      <c r="Q66" s="144">
        <f>Variety!Q527</f>
        <v>0</v>
      </c>
      <c r="R66" s="322">
        <f>Variety!R527</f>
        <v>0</v>
      </c>
    </row>
    <row r="67" spans="2:18" x14ac:dyDescent="0.25">
      <c r="B67" s="460"/>
      <c r="C67" s="461"/>
      <c r="D67" s="88" t="s">
        <v>85</v>
      </c>
      <c r="E67" s="135">
        <f>Variety!E528</f>
        <v>0</v>
      </c>
      <c r="F67" s="144">
        <f>Variety!F528</f>
        <v>0</v>
      </c>
      <c r="G67" s="322">
        <f>Variety!G528</f>
        <v>0</v>
      </c>
      <c r="H67" s="145">
        <f>Variety!H528</f>
        <v>0</v>
      </c>
      <c r="I67" s="272">
        <f>Variety!I528</f>
        <v>0</v>
      </c>
      <c r="J67" s="135">
        <f>Variety!J528</f>
        <v>0</v>
      </c>
      <c r="K67" s="144">
        <f>Variety!K528</f>
        <v>0</v>
      </c>
      <c r="L67" s="322">
        <f>Variety!L528</f>
        <v>0</v>
      </c>
      <c r="M67" s="145">
        <f>Variety!M528</f>
        <v>0</v>
      </c>
      <c r="N67" s="144">
        <f>Variety!N528</f>
        <v>0</v>
      </c>
      <c r="O67" s="343">
        <f>Variety!O528</f>
        <v>0</v>
      </c>
      <c r="P67" s="135">
        <f>Variety!P528</f>
        <v>0</v>
      </c>
      <c r="Q67" s="144">
        <f>Variety!Q528</f>
        <v>0</v>
      </c>
      <c r="R67" s="322">
        <f>Variety!R528</f>
        <v>0</v>
      </c>
    </row>
    <row r="68" spans="2:18" x14ac:dyDescent="0.25">
      <c r="B68" s="460"/>
      <c r="C68" s="461"/>
      <c r="D68" s="88" t="s">
        <v>84</v>
      </c>
      <c r="E68" s="135">
        <f>Variety!E529</f>
        <v>0</v>
      </c>
      <c r="F68" s="144">
        <f>Variety!F529</f>
        <v>0</v>
      </c>
      <c r="G68" s="322">
        <f>Variety!G529</f>
        <v>0</v>
      </c>
      <c r="H68" s="145">
        <f>Variety!H529</f>
        <v>0</v>
      </c>
      <c r="I68" s="272">
        <f>Variety!I529</f>
        <v>0</v>
      </c>
      <c r="J68" s="135">
        <f>Variety!J529</f>
        <v>0</v>
      </c>
      <c r="K68" s="144">
        <f>Variety!K529</f>
        <v>0</v>
      </c>
      <c r="L68" s="322">
        <f>Variety!L529</f>
        <v>0</v>
      </c>
      <c r="M68" s="145">
        <f>Variety!M529</f>
        <v>0</v>
      </c>
      <c r="N68" s="144">
        <f>Variety!N529</f>
        <v>0</v>
      </c>
      <c r="O68" s="343">
        <f>Variety!O529</f>
        <v>0</v>
      </c>
      <c r="P68" s="135">
        <f>Variety!P529</f>
        <v>0</v>
      </c>
      <c r="Q68" s="144">
        <f>Variety!Q529</f>
        <v>0</v>
      </c>
      <c r="R68" s="322">
        <f>Variety!R529</f>
        <v>0</v>
      </c>
    </row>
    <row r="69" spans="2:18" x14ac:dyDescent="0.25">
      <c r="B69" s="460"/>
      <c r="C69" s="461"/>
      <c r="D69" s="88" t="s">
        <v>89</v>
      </c>
      <c r="E69" s="135">
        <f>Variety!E530</f>
        <v>0</v>
      </c>
      <c r="F69" s="144">
        <f>Variety!F530</f>
        <v>0</v>
      </c>
      <c r="G69" s="322">
        <f>Variety!G530</f>
        <v>0</v>
      </c>
      <c r="H69" s="145">
        <f>Variety!H530</f>
        <v>0</v>
      </c>
      <c r="I69" s="272">
        <f>Variety!I530</f>
        <v>0</v>
      </c>
      <c r="J69" s="135">
        <f>Variety!J530</f>
        <v>0</v>
      </c>
      <c r="K69" s="144">
        <f>Variety!K530</f>
        <v>0</v>
      </c>
      <c r="L69" s="322">
        <f>Variety!L530</f>
        <v>0</v>
      </c>
      <c r="M69" s="145">
        <f>Variety!M530</f>
        <v>0</v>
      </c>
      <c r="N69" s="144">
        <f>Variety!N530</f>
        <v>0</v>
      </c>
      <c r="O69" s="343">
        <f>Variety!O530</f>
        <v>0</v>
      </c>
      <c r="P69" s="135">
        <f>Variety!P530</f>
        <v>0</v>
      </c>
      <c r="Q69" s="144">
        <f>Variety!Q530</f>
        <v>0</v>
      </c>
      <c r="R69" s="322">
        <f>Variety!R530</f>
        <v>0</v>
      </c>
    </row>
    <row r="70" spans="2:18" x14ac:dyDescent="0.25">
      <c r="B70" s="460"/>
      <c r="C70" s="461"/>
      <c r="D70" s="88" t="s">
        <v>105</v>
      </c>
      <c r="E70" s="135">
        <f>Variety!E531</f>
        <v>0</v>
      </c>
      <c r="F70" s="144">
        <f>Variety!F531</f>
        <v>0</v>
      </c>
      <c r="G70" s="322">
        <f>Variety!G531</f>
        <v>0</v>
      </c>
      <c r="H70" s="145">
        <f>Variety!H531</f>
        <v>0</v>
      </c>
      <c r="I70" s="272">
        <f>Variety!I531</f>
        <v>0</v>
      </c>
      <c r="J70" s="135">
        <f>Variety!J531</f>
        <v>0</v>
      </c>
      <c r="K70" s="144">
        <f>Variety!K531</f>
        <v>0</v>
      </c>
      <c r="L70" s="322">
        <f>Variety!L531</f>
        <v>0</v>
      </c>
      <c r="M70" s="145">
        <f>Variety!M531</f>
        <v>0</v>
      </c>
      <c r="N70" s="144">
        <f>Variety!N531</f>
        <v>0</v>
      </c>
      <c r="O70" s="343">
        <f>Variety!O531</f>
        <v>0</v>
      </c>
      <c r="P70" s="135">
        <f>Variety!P531</f>
        <v>0</v>
      </c>
      <c r="Q70" s="144">
        <f>Variety!Q531</f>
        <v>0</v>
      </c>
      <c r="R70" s="322">
        <f>Variety!R531</f>
        <v>0</v>
      </c>
    </row>
    <row r="71" spans="2:18" x14ac:dyDescent="0.25">
      <c r="B71" s="460"/>
      <c r="C71" s="461"/>
      <c r="D71" s="88" t="s">
        <v>100</v>
      </c>
      <c r="E71" s="135">
        <f>Variety!E532</f>
        <v>0</v>
      </c>
      <c r="F71" s="144">
        <f>Variety!F532</f>
        <v>0</v>
      </c>
      <c r="G71" s="322">
        <f>Variety!G532</f>
        <v>0</v>
      </c>
      <c r="H71" s="145">
        <f>Variety!H532</f>
        <v>0</v>
      </c>
      <c r="I71" s="272">
        <f>Variety!I532</f>
        <v>0</v>
      </c>
      <c r="J71" s="135">
        <f>Variety!J532</f>
        <v>0</v>
      </c>
      <c r="K71" s="144">
        <f>Variety!K532</f>
        <v>0</v>
      </c>
      <c r="L71" s="322">
        <f>Variety!L532</f>
        <v>0</v>
      </c>
      <c r="M71" s="145">
        <f>Variety!M532</f>
        <v>0</v>
      </c>
      <c r="N71" s="144">
        <f>Variety!N532</f>
        <v>0</v>
      </c>
      <c r="O71" s="343">
        <f>Variety!O532</f>
        <v>0</v>
      </c>
      <c r="P71" s="135">
        <f>Variety!P532</f>
        <v>0</v>
      </c>
      <c r="Q71" s="144">
        <f>Variety!Q532</f>
        <v>0</v>
      </c>
      <c r="R71" s="322">
        <f>Variety!R532</f>
        <v>0</v>
      </c>
    </row>
    <row r="72" spans="2:18" x14ac:dyDescent="0.25">
      <c r="B72" s="460"/>
      <c r="C72" s="461"/>
      <c r="D72" s="88" t="s">
        <v>86</v>
      </c>
      <c r="E72" s="135">
        <f>Variety!E533</f>
        <v>0</v>
      </c>
      <c r="F72" s="144">
        <f>Variety!F533</f>
        <v>0</v>
      </c>
      <c r="G72" s="322">
        <f>Variety!G533</f>
        <v>0</v>
      </c>
      <c r="H72" s="145">
        <f>Variety!H533</f>
        <v>0</v>
      </c>
      <c r="I72" s="272">
        <f>Variety!I533</f>
        <v>0</v>
      </c>
      <c r="J72" s="135">
        <f>Variety!J533</f>
        <v>0</v>
      </c>
      <c r="K72" s="144">
        <f>Variety!K533</f>
        <v>0</v>
      </c>
      <c r="L72" s="322">
        <f>Variety!L533</f>
        <v>0</v>
      </c>
      <c r="M72" s="145">
        <f>Variety!M533</f>
        <v>0</v>
      </c>
      <c r="N72" s="144">
        <f>Variety!N533</f>
        <v>0</v>
      </c>
      <c r="O72" s="343">
        <f>Variety!O533</f>
        <v>0</v>
      </c>
      <c r="P72" s="135">
        <f>Variety!P533</f>
        <v>0</v>
      </c>
      <c r="Q72" s="144">
        <f>Variety!Q533</f>
        <v>0</v>
      </c>
      <c r="R72" s="322">
        <f>Variety!R533</f>
        <v>0</v>
      </c>
    </row>
    <row r="73" spans="2:18" x14ac:dyDescent="0.25">
      <c r="B73" s="460"/>
      <c r="C73" s="461"/>
      <c r="D73" s="88" t="s">
        <v>328</v>
      </c>
      <c r="E73" s="135">
        <f>Variety!E534</f>
        <v>25.835949707284271</v>
      </c>
      <c r="F73" s="144">
        <f>Variety!F534</f>
        <v>8.1923408781862008</v>
      </c>
      <c r="G73" s="322">
        <f>Variety!G534</f>
        <v>0.46432342484692163</v>
      </c>
      <c r="H73" s="145">
        <f>Variety!H534</f>
        <v>1.3514513199886005E-3</v>
      </c>
      <c r="I73" s="272">
        <f>Variety!I534</f>
        <v>4.3438708220028776E-4</v>
      </c>
      <c r="J73" s="135">
        <f>Variety!J534</f>
        <v>27.135527497973076</v>
      </c>
      <c r="K73" s="144">
        <f>Variety!K534</f>
        <v>3.0184124024441701</v>
      </c>
      <c r="L73" s="322">
        <f>Variety!L534</f>
        <v>0.12515644555694624</v>
      </c>
      <c r="M73" s="145">
        <f>Variety!M534</f>
        <v>701.07212371826176</v>
      </c>
      <c r="N73" s="144">
        <f>Variety!N534</f>
        <v>275.55917888641363</v>
      </c>
      <c r="O73" s="343">
        <f>Variety!O534</f>
        <v>0.64759293984653654</v>
      </c>
      <c r="P73" s="135">
        <f>Variety!P534</f>
        <v>77.983551025390625</v>
      </c>
      <c r="Q73" s="144">
        <f>Variety!Q534</f>
        <v>24.727863311767578</v>
      </c>
      <c r="R73" s="322">
        <f>Variety!R534</f>
        <v>0.46432342484692163</v>
      </c>
    </row>
    <row r="74" spans="2:18" x14ac:dyDescent="0.25">
      <c r="B74" s="460"/>
      <c r="C74" s="461"/>
      <c r="D74" s="88" t="s">
        <v>97</v>
      </c>
      <c r="E74" s="135">
        <f>Variety!E535</f>
        <v>0</v>
      </c>
      <c r="F74" s="144">
        <f>Variety!F535</f>
        <v>0</v>
      </c>
      <c r="G74" s="322">
        <f>Variety!G535</f>
        <v>0</v>
      </c>
      <c r="H74" s="145">
        <f>Variety!H535</f>
        <v>0</v>
      </c>
      <c r="I74" s="272">
        <f>Variety!I535</f>
        <v>0</v>
      </c>
      <c r="J74" s="135">
        <f>Variety!J535</f>
        <v>0</v>
      </c>
      <c r="K74" s="144">
        <f>Variety!K535</f>
        <v>0</v>
      </c>
      <c r="L74" s="322">
        <f>Variety!L535</f>
        <v>0</v>
      </c>
      <c r="M74" s="145">
        <f>Variety!M535</f>
        <v>0</v>
      </c>
      <c r="N74" s="144">
        <f>Variety!N535</f>
        <v>0</v>
      </c>
      <c r="O74" s="343">
        <f>Variety!O535</f>
        <v>0</v>
      </c>
      <c r="P74" s="135">
        <f>Variety!P535</f>
        <v>0</v>
      </c>
      <c r="Q74" s="144">
        <f>Variety!Q535</f>
        <v>0</v>
      </c>
      <c r="R74" s="322">
        <f>Variety!R535</f>
        <v>0</v>
      </c>
    </row>
    <row r="75" spans="2:18" x14ac:dyDescent="0.25">
      <c r="B75" s="460"/>
      <c r="C75" s="461"/>
      <c r="D75" s="88" t="s">
        <v>88</v>
      </c>
      <c r="E75" s="135">
        <f>Variety!E536</f>
        <v>0</v>
      </c>
      <c r="F75" s="144">
        <f>Variety!F536</f>
        <v>0</v>
      </c>
      <c r="G75" s="322">
        <f>Variety!G536</f>
        <v>0</v>
      </c>
      <c r="H75" s="145">
        <f>Variety!H536</f>
        <v>0</v>
      </c>
      <c r="I75" s="272">
        <f>Variety!I536</f>
        <v>0</v>
      </c>
      <c r="J75" s="135">
        <f>Variety!J536</f>
        <v>0</v>
      </c>
      <c r="K75" s="144">
        <f>Variety!K536</f>
        <v>0</v>
      </c>
      <c r="L75" s="322">
        <f>Variety!L536</f>
        <v>0</v>
      </c>
      <c r="M75" s="145">
        <f>Variety!M536</f>
        <v>0</v>
      </c>
      <c r="N75" s="144">
        <f>Variety!N536</f>
        <v>0</v>
      </c>
      <c r="O75" s="343">
        <f>Variety!O536</f>
        <v>0</v>
      </c>
      <c r="P75" s="135">
        <f>Variety!P536</f>
        <v>0</v>
      </c>
      <c r="Q75" s="144">
        <f>Variety!Q536</f>
        <v>0</v>
      </c>
      <c r="R75" s="322">
        <f>Variety!R536</f>
        <v>0</v>
      </c>
    </row>
    <row r="76" spans="2:18" x14ac:dyDescent="0.25">
      <c r="B76" s="460"/>
      <c r="C76" s="461"/>
      <c r="D76" s="88" t="s">
        <v>329</v>
      </c>
      <c r="E76" s="135">
        <f>Variety!E537</f>
        <v>0</v>
      </c>
      <c r="F76" s="144">
        <f>Variety!F537</f>
        <v>0</v>
      </c>
      <c r="G76" s="322">
        <f>Variety!G537</f>
        <v>0</v>
      </c>
      <c r="H76" s="145">
        <f>Variety!H537</f>
        <v>0</v>
      </c>
      <c r="I76" s="272">
        <f>Variety!I537</f>
        <v>0</v>
      </c>
      <c r="J76" s="135">
        <f>Variety!J537</f>
        <v>0</v>
      </c>
      <c r="K76" s="144">
        <f>Variety!K537</f>
        <v>0</v>
      </c>
      <c r="L76" s="322">
        <f>Variety!L537</f>
        <v>0</v>
      </c>
      <c r="M76" s="145">
        <f>Variety!M537</f>
        <v>0</v>
      </c>
      <c r="N76" s="144">
        <f>Variety!N537</f>
        <v>0</v>
      </c>
      <c r="O76" s="343">
        <f>Variety!O537</f>
        <v>0</v>
      </c>
      <c r="P76" s="135">
        <f>Variety!P537</f>
        <v>0</v>
      </c>
      <c r="Q76" s="144">
        <f>Variety!Q537</f>
        <v>0</v>
      </c>
      <c r="R76" s="322">
        <f>Variety!R537</f>
        <v>0</v>
      </c>
    </row>
    <row r="77" spans="2:18" x14ac:dyDescent="0.25">
      <c r="B77" s="460"/>
      <c r="C77" s="461"/>
      <c r="D77" s="88" t="s">
        <v>99</v>
      </c>
      <c r="E77" s="135">
        <f>Variety!E538</f>
        <v>0</v>
      </c>
      <c r="F77" s="144">
        <f>Variety!F538</f>
        <v>0</v>
      </c>
      <c r="G77" s="322">
        <f>Variety!G538</f>
        <v>0</v>
      </c>
      <c r="H77" s="145">
        <f>Variety!H538</f>
        <v>0</v>
      </c>
      <c r="I77" s="272">
        <f>Variety!I538</f>
        <v>0</v>
      </c>
      <c r="J77" s="135">
        <f>Variety!J538</f>
        <v>0</v>
      </c>
      <c r="K77" s="144">
        <f>Variety!K538</f>
        <v>0</v>
      </c>
      <c r="L77" s="322">
        <f>Variety!L538</f>
        <v>0</v>
      </c>
      <c r="M77" s="145">
        <f>Variety!M538</f>
        <v>0</v>
      </c>
      <c r="N77" s="144">
        <f>Variety!N538</f>
        <v>0</v>
      </c>
      <c r="O77" s="343">
        <f>Variety!O538</f>
        <v>0</v>
      </c>
      <c r="P77" s="135">
        <f>Variety!P538</f>
        <v>0</v>
      </c>
      <c r="Q77" s="144">
        <f>Variety!Q538</f>
        <v>0</v>
      </c>
      <c r="R77" s="322">
        <f>Variety!R538</f>
        <v>0</v>
      </c>
    </row>
    <row r="78" spans="2:18" x14ac:dyDescent="0.25">
      <c r="B78" s="460"/>
      <c r="C78" s="461"/>
      <c r="D78" s="88" t="s">
        <v>104</v>
      </c>
      <c r="E78" s="135">
        <f>Variety!E539</f>
        <v>0</v>
      </c>
      <c r="F78" s="144">
        <f>Variety!F539</f>
        <v>0</v>
      </c>
      <c r="G78" s="322">
        <f>Variety!G539</f>
        <v>0</v>
      </c>
      <c r="H78" s="145">
        <f>Variety!H539</f>
        <v>0</v>
      </c>
      <c r="I78" s="272">
        <f>Variety!I539</f>
        <v>0</v>
      </c>
      <c r="J78" s="135">
        <f>Variety!J539</f>
        <v>0</v>
      </c>
      <c r="K78" s="144">
        <f>Variety!K539</f>
        <v>0</v>
      </c>
      <c r="L78" s="322">
        <f>Variety!L539</f>
        <v>0</v>
      </c>
      <c r="M78" s="145">
        <f>Variety!M539</f>
        <v>0</v>
      </c>
      <c r="N78" s="144">
        <f>Variety!N539</f>
        <v>0</v>
      </c>
      <c r="O78" s="343">
        <f>Variety!O539</f>
        <v>0</v>
      </c>
      <c r="P78" s="135">
        <f>Variety!P539</f>
        <v>0</v>
      </c>
      <c r="Q78" s="144">
        <f>Variety!Q539</f>
        <v>0</v>
      </c>
      <c r="R78" s="322">
        <f>Variety!R539</f>
        <v>0</v>
      </c>
    </row>
    <row r="79" spans="2:18" x14ac:dyDescent="0.25">
      <c r="B79" s="460"/>
      <c r="C79" s="461"/>
      <c r="D79" s="88" t="s">
        <v>330</v>
      </c>
      <c r="E79" s="135">
        <f>Variety!E540</f>
        <v>0</v>
      </c>
      <c r="F79" s="144">
        <f>Variety!F540</f>
        <v>0</v>
      </c>
      <c r="G79" s="322">
        <f>Variety!G540</f>
        <v>0</v>
      </c>
      <c r="H79" s="145">
        <f>Variety!H540</f>
        <v>0</v>
      </c>
      <c r="I79" s="272">
        <f>Variety!I540</f>
        <v>0</v>
      </c>
      <c r="J79" s="135">
        <f>Variety!J540</f>
        <v>0</v>
      </c>
      <c r="K79" s="144">
        <f>Variety!K540</f>
        <v>0</v>
      </c>
      <c r="L79" s="322">
        <f>Variety!L540</f>
        <v>0</v>
      </c>
      <c r="M79" s="145">
        <f>Variety!M540</f>
        <v>0</v>
      </c>
      <c r="N79" s="144">
        <f>Variety!N540</f>
        <v>0</v>
      </c>
      <c r="O79" s="343">
        <f>Variety!O540</f>
        <v>0</v>
      </c>
      <c r="P79" s="135">
        <f>Variety!P540</f>
        <v>0</v>
      </c>
      <c r="Q79" s="144">
        <f>Variety!Q540</f>
        <v>0</v>
      </c>
      <c r="R79" s="322">
        <f>Variety!R540</f>
        <v>0</v>
      </c>
    </row>
    <row r="80" spans="2:18" x14ac:dyDescent="0.25">
      <c r="B80" s="460"/>
      <c r="C80" s="461"/>
      <c r="D80" s="88" t="s">
        <v>87</v>
      </c>
      <c r="E80" s="135">
        <f>Variety!E541</f>
        <v>0</v>
      </c>
      <c r="F80" s="144">
        <f>Variety!F541</f>
        <v>0</v>
      </c>
      <c r="G80" s="322">
        <f>Variety!G541</f>
        <v>0</v>
      </c>
      <c r="H80" s="145">
        <f>Variety!H541</f>
        <v>0</v>
      </c>
      <c r="I80" s="272">
        <f>Variety!I541</f>
        <v>0</v>
      </c>
      <c r="J80" s="135">
        <f>Variety!J541</f>
        <v>0</v>
      </c>
      <c r="K80" s="144">
        <f>Variety!K541</f>
        <v>0</v>
      </c>
      <c r="L80" s="322">
        <f>Variety!L541</f>
        <v>0</v>
      </c>
      <c r="M80" s="145">
        <f>Variety!M541</f>
        <v>0</v>
      </c>
      <c r="N80" s="144">
        <f>Variety!N541</f>
        <v>0</v>
      </c>
      <c r="O80" s="343">
        <f>Variety!O541</f>
        <v>0</v>
      </c>
      <c r="P80" s="135">
        <f>Variety!P541</f>
        <v>0</v>
      </c>
      <c r="Q80" s="144">
        <f>Variety!Q541</f>
        <v>0</v>
      </c>
      <c r="R80" s="322">
        <f>Variety!R541</f>
        <v>0</v>
      </c>
    </row>
    <row r="81" spans="2:18" x14ac:dyDescent="0.25">
      <c r="B81" s="460"/>
      <c r="C81" s="461"/>
      <c r="D81" s="88" t="s">
        <v>109</v>
      </c>
      <c r="E81" s="135">
        <f>Variety!E542</f>
        <v>0</v>
      </c>
      <c r="F81" s="144">
        <f>Variety!F542</f>
        <v>0</v>
      </c>
      <c r="G81" s="322">
        <f>Variety!G542</f>
        <v>0</v>
      </c>
      <c r="H81" s="145">
        <f>Variety!H542</f>
        <v>0</v>
      </c>
      <c r="I81" s="272">
        <f>Variety!I542</f>
        <v>0</v>
      </c>
      <c r="J81" s="135">
        <f>Variety!J542</f>
        <v>0</v>
      </c>
      <c r="K81" s="144">
        <f>Variety!K542</f>
        <v>0</v>
      </c>
      <c r="L81" s="322">
        <f>Variety!L542</f>
        <v>0</v>
      </c>
      <c r="M81" s="145">
        <f>Variety!M542</f>
        <v>0</v>
      </c>
      <c r="N81" s="144">
        <f>Variety!N542</f>
        <v>0</v>
      </c>
      <c r="O81" s="343">
        <f>Variety!O542</f>
        <v>0</v>
      </c>
      <c r="P81" s="135">
        <f>Variety!P542</f>
        <v>0</v>
      </c>
      <c r="Q81" s="144">
        <f>Variety!Q542</f>
        <v>0</v>
      </c>
      <c r="R81" s="322">
        <f>Variety!R542</f>
        <v>0</v>
      </c>
    </row>
    <row r="82" spans="2:18" x14ac:dyDescent="0.25">
      <c r="B82" s="460"/>
      <c r="C82" s="461"/>
      <c r="D82" s="88" t="s">
        <v>110</v>
      </c>
      <c r="E82" s="135">
        <f>Variety!E543</f>
        <v>0</v>
      </c>
      <c r="F82" s="144">
        <f>Variety!F543</f>
        <v>0</v>
      </c>
      <c r="G82" s="322">
        <f>Variety!G543</f>
        <v>0</v>
      </c>
      <c r="H82" s="145">
        <f>Variety!H543</f>
        <v>0</v>
      </c>
      <c r="I82" s="272">
        <f>Variety!I543</f>
        <v>0</v>
      </c>
      <c r="J82" s="135">
        <f>Variety!J543</f>
        <v>0</v>
      </c>
      <c r="K82" s="144">
        <f>Variety!K543</f>
        <v>0</v>
      </c>
      <c r="L82" s="322">
        <f>Variety!L543</f>
        <v>0</v>
      </c>
      <c r="M82" s="145">
        <f>Variety!M543</f>
        <v>0</v>
      </c>
      <c r="N82" s="144">
        <f>Variety!N543</f>
        <v>0</v>
      </c>
      <c r="O82" s="343">
        <f>Variety!O543</f>
        <v>0</v>
      </c>
      <c r="P82" s="135">
        <f>Variety!P543</f>
        <v>0</v>
      </c>
      <c r="Q82" s="144">
        <f>Variety!Q543</f>
        <v>0</v>
      </c>
      <c r="R82" s="322">
        <f>Variety!R543</f>
        <v>0</v>
      </c>
    </row>
    <row r="83" spans="2:18" x14ac:dyDescent="0.25">
      <c r="B83" s="460"/>
      <c r="C83" s="461"/>
      <c r="D83" s="88" t="s">
        <v>331</v>
      </c>
      <c r="E83" s="135">
        <f>Variety!E544</f>
        <v>0</v>
      </c>
      <c r="F83" s="144">
        <f>Variety!F544</f>
        <v>0</v>
      </c>
      <c r="G83" s="322">
        <f>Variety!G544</f>
        <v>0</v>
      </c>
      <c r="H83" s="145">
        <f>Variety!H544</f>
        <v>0</v>
      </c>
      <c r="I83" s="272">
        <f>Variety!I544</f>
        <v>0</v>
      </c>
      <c r="J83" s="135">
        <f>Variety!J544</f>
        <v>0</v>
      </c>
      <c r="K83" s="144">
        <f>Variety!K544</f>
        <v>0</v>
      </c>
      <c r="L83" s="322">
        <f>Variety!L544</f>
        <v>0</v>
      </c>
      <c r="M83" s="145">
        <f>Variety!M544</f>
        <v>0</v>
      </c>
      <c r="N83" s="144">
        <f>Variety!N544</f>
        <v>0</v>
      </c>
      <c r="O83" s="343">
        <f>Variety!O544</f>
        <v>0</v>
      </c>
      <c r="P83" s="135">
        <f>Variety!P544</f>
        <v>0</v>
      </c>
      <c r="Q83" s="144">
        <f>Variety!Q544</f>
        <v>0</v>
      </c>
      <c r="R83" s="322">
        <f>Variety!R544</f>
        <v>0</v>
      </c>
    </row>
    <row r="84" spans="2:18" x14ac:dyDescent="0.25">
      <c r="B84" s="460"/>
      <c r="C84" s="461"/>
      <c r="D84" s="88" t="s">
        <v>332</v>
      </c>
      <c r="E84" s="135">
        <f>Variety!E545</f>
        <v>0</v>
      </c>
      <c r="F84" s="144">
        <f>Variety!F545</f>
        <v>0</v>
      </c>
      <c r="G84" s="322">
        <f>Variety!G545</f>
        <v>0</v>
      </c>
      <c r="H84" s="145">
        <f>Variety!H545</f>
        <v>0</v>
      </c>
      <c r="I84" s="272">
        <f>Variety!I545</f>
        <v>0</v>
      </c>
      <c r="J84" s="135">
        <f>Variety!J545</f>
        <v>0</v>
      </c>
      <c r="K84" s="144">
        <f>Variety!K545</f>
        <v>0</v>
      </c>
      <c r="L84" s="322">
        <f>Variety!L545</f>
        <v>0</v>
      </c>
      <c r="M84" s="145">
        <f>Variety!M545</f>
        <v>0</v>
      </c>
      <c r="N84" s="144">
        <f>Variety!N545</f>
        <v>0</v>
      </c>
      <c r="O84" s="343">
        <f>Variety!O545</f>
        <v>0</v>
      </c>
      <c r="P84" s="135">
        <f>Variety!P545</f>
        <v>0</v>
      </c>
      <c r="Q84" s="144">
        <f>Variety!Q545</f>
        <v>0</v>
      </c>
      <c r="R84" s="322">
        <f>Variety!R545</f>
        <v>0</v>
      </c>
    </row>
    <row r="85" spans="2:18" x14ac:dyDescent="0.25">
      <c r="B85" s="460"/>
      <c r="C85" s="461"/>
      <c r="D85" s="88" t="s">
        <v>333</v>
      </c>
      <c r="E85" s="135">
        <f>Variety!E546</f>
        <v>167.78770967376545</v>
      </c>
      <c r="F85" s="144">
        <f>Variety!F546</f>
        <v>163.79328528579714</v>
      </c>
      <c r="G85" s="322">
        <f>Variety!G546</f>
        <v>41.005478981943533</v>
      </c>
      <c r="H85" s="145">
        <f>Variety!H546</f>
        <v>8.7767983869600826E-3</v>
      </c>
      <c r="I85" s="272">
        <f>Variety!I546</f>
        <v>8.5691796513466569E-3</v>
      </c>
      <c r="J85" s="135">
        <f>Variety!J546</f>
        <v>11.30436932880038</v>
      </c>
      <c r="K85" s="144">
        <f>Variety!K546</f>
        <v>0.73465085838045496</v>
      </c>
      <c r="L85" s="322">
        <f>Variety!L546</f>
        <v>6.9505243723986143E-2</v>
      </c>
      <c r="M85" s="145">
        <f>Variety!M546</f>
        <v>1896.734238985777</v>
      </c>
      <c r="N85" s="144">
        <f>Variety!N546</f>
        <v>1854.5142977535725</v>
      </c>
      <c r="O85" s="343">
        <f>Variety!O546</f>
        <v>43.9250800363263</v>
      </c>
      <c r="P85" s="135">
        <f>Variety!P546</f>
        <v>190.38660490512848</v>
      </c>
      <c r="Q85" s="144">
        <f>Variety!Q546</f>
        <v>187.1372789144516</v>
      </c>
      <c r="R85" s="322">
        <f>Variety!R546</f>
        <v>57.592645198233342</v>
      </c>
    </row>
    <row r="86" spans="2:18" x14ac:dyDescent="0.25">
      <c r="B86" s="460"/>
      <c r="C86" s="461"/>
      <c r="D86" s="88" t="s">
        <v>334</v>
      </c>
      <c r="E86" s="135">
        <f>Variety!E547</f>
        <v>0</v>
      </c>
      <c r="F86" s="144">
        <f>Variety!F547</f>
        <v>0</v>
      </c>
      <c r="G86" s="322">
        <f>Variety!G547</f>
        <v>0</v>
      </c>
      <c r="H86" s="145">
        <f>Variety!H547</f>
        <v>0</v>
      </c>
      <c r="I86" s="272">
        <f>Variety!I547</f>
        <v>0</v>
      </c>
      <c r="J86" s="135">
        <f>Variety!J547</f>
        <v>0</v>
      </c>
      <c r="K86" s="144">
        <f>Variety!K547</f>
        <v>0</v>
      </c>
      <c r="L86" s="322">
        <f>Variety!L547</f>
        <v>0</v>
      </c>
      <c r="M86" s="145">
        <f>Variety!M547</f>
        <v>0</v>
      </c>
      <c r="N86" s="144">
        <f>Variety!N547</f>
        <v>0</v>
      </c>
      <c r="O86" s="343">
        <f>Variety!O547</f>
        <v>0</v>
      </c>
      <c r="P86" s="135">
        <f>Variety!P547</f>
        <v>0</v>
      </c>
      <c r="Q86" s="144">
        <f>Variety!Q547</f>
        <v>0</v>
      </c>
      <c r="R86" s="322">
        <f>Variety!R547</f>
        <v>0</v>
      </c>
    </row>
    <row r="87" spans="2:18" x14ac:dyDescent="0.25">
      <c r="B87" s="460"/>
      <c r="C87" s="461"/>
      <c r="D87" s="88" t="s">
        <v>335</v>
      </c>
      <c r="E87" s="135">
        <f>Variety!E548</f>
        <v>0</v>
      </c>
      <c r="F87" s="144">
        <f>Variety!F548</f>
        <v>0</v>
      </c>
      <c r="G87" s="322">
        <f>Variety!G548</f>
        <v>0</v>
      </c>
      <c r="H87" s="145">
        <f>Variety!H548</f>
        <v>0</v>
      </c>
      <c r="I87" s="272">
        <f>Variety!I548</f>
        <v>0</v>
      </c>
      <c r="J87" s="135">
        <f>Variety!J548</f>
        <v>0</v>
      </c>
      <c r="K87" s="144">
        <f>Variety!K548</f>
        <v>0</v>
      </c>
      <c r="L87" s="322">
        <f>Variety!L548</f>
        <v>0</v>
      </c>
      <c r="M87" s="145">
        <f>Variety!M548</f>
        <v>0</v>
      </c>
      <c r="N87" s="144">
        <f>Variety!N548</f>
        <v>0</v>
      </c>
      <c r="O87" s="343">
        <f>Variety!O548</f>
        <v>0</v>
      </c>
      <c r="P87" s="135">
        <f>Variety!P548</f>
        <v>0</v>
      </c>
      <c r="Q87" s="144">
        <f>Variety!Q548</f>
        <v>0</v>
      </c>
      <c r="R87" s="322">
        <f>Variety!R548</f>
        <v>0</v>
      </c>
    </row>
    <row r="88" spans="2:18" x14ac:dyDescent="0.25">
      <c r="B88" s="460"/>
      <c r="C88" s="461"/>
      <c r="D88" s="88" t="s">
        <v>336</v>
      </c>
      <c r="E88" s="135">
        <f>Variety!E549</f>
        <v>0</v>
      </c>
      <c r="F88" s="144">
        <f>Variety!F549</f>
        <v>0</v>
      </c>
      <c r="G88" s="322">
        <f>Variety!G549</f>
        <v>0</v>
      </c>
      <c r="H88" s="145">
        <f>Variety!H549</f>
        <v>0</v>
      </c>
      <c r="I88" s="272">
        <f>Variety!I549</f>
        <v>0</v>
      </c>
      <c r="J88" s="135">
        <f>Variety!J549</f>
        <v>0</v>
      </c>
      <c r="K88" s="144">
        <f>Variety!K549</f>
        <v>0</v>
      </c>
      <c r="L88" s="322">
        <f>Variety!L549</f>
        <v>0</v>
      </c>
      <c r="M88" s="145">
        <f>Variety!M549</f>
        <v>0</v>
      </c>
      <c r="N88" s="144">
        <f>Variety!N549</f>
        <v>0</v>
      </c>
      <c r="O88" s="343">
        <f>Variety!O549</f>
        <v>0</v>
      </c>
      <c r="P88" s="135">
        <f>Variety!P549</f>
        <v>0</v>
      </c>
      <c r="Q88" s="144">
        <f>Variety!Q549</f>
        <v>0</v>
      </c>
      <c r="R88" s="322">
        <f>Variety!R549</f>
        <v>0</v>
      </c>
    </row>
    <row r="89" spans="2:18" ht="15" customHeight="1" x14ac:dyDescent="0.25">
      <c r="B89" s="460"/>
      <c r="C89" s="461"/>
      <c r="D89" s="88" t="s">
        <v>337</v>
      </c>
      <c r="E89" s="135">
        <f>Variety!E550</f>
        <v>43773.796567352911</v>
      </c>
      <c r="F89" s="144">
        <f>Variety!F550</f>
        <v>688.05976820117939</v>
      </c>
      <c r="G89" s="322">
        <f>Variety!G550</f>
        <v>1.5969548609755371E-2</v>
      </c>
      <c r="H89" s="145">
        <f>Variety!H550</f>
        <v>2.2897611979474597</v>
      </c>
      <c r="I89" s="272">
        <f>Variety!I550</f>
        <v>5.0288040273640089E-2</v>
      </c>
      <c r="J89" s="135">
        <f>Variety!J550</f>
        <v>16.661741554998414</v>
      </c>
      <c r="K89" s="144">
        <f>Variety!K550</f>
        <v>-0.42133893175362758</v>
      </c>
      <c r="L89" s="322">
        <f>Variety!L550</f>
        <v>-2.466410739447002E-2</v>
      </c>
      <c r="M89" s="145">
        <f>Variety!M550</f>
        <v>729347.68528631097</v>
      </c>
      <c r="N89" s="144">
        <f>Variety!N550</f>
        <v>-6689.4242846122943</v>
      </c>
      <c r="O89" s="343">
        <f>Variety!O550</f>
        <v>-9.0884334466667452E-3</v>
      </c>
      <c r="P89" s="135">
        <f>Variety!P550</f>
        <v>485642.75892972946</v>
      </c>
      <c r="Q89" s="144">
        <f>Variety!Q550</f>
        <v>3268.6266689969343</v>
      </c>
      <c r="R89" s="322">
        <f>Variety!R550</f>
        <v>6.7761234494020887E-3</v>
      </c>
    </row>
    <row r="90" spans="2:18" ht="15.75" thickBot="1" x14ac:dyDescent="0.3">
      <c r="B90" s="462"/>
      <c r="C90" s="463"/>
      <c r="D90" s="89" t="s">
        <v>338</v>
      </c>
      <c r="E90" s="137">
        <f>Variety!E551</f>
        <v>0</v>
      </c>
      <c r="F90" s="146">
        <f>Variety!F551</f>
        <v>0</v>
      </c>
      <c r="G90" s="323">
        <f>Variety!G551</f>
        <v>0</v>
      </c>
      <c r="H90" s="160">
        <f>Variety!H551</f>
        <v>0</v>
      </c>
      <c r="I90" s="273">
        <f>Variety!I551</f>
        <v>0</v>
      </c>
      <c r="J90" s="137">
        <f>Variety!J551</f>
        <v>0</v>
      </c>
      <c r="K90" s="146">
        <f>Variety!K551</f>
        <v>0</v>
      </c>
      <c r="L90" s="323">
        <f>Variety!L551</f>
        <v>0</v>
      </c>
      <c r="M90" s="160">
        <f>Variety!M551</f>
        <v>0</v>
      </c>
      <c r="N90" s="146">
        <f>Variety!N551</f>
        <v>0</v>
      </c>
      <c r="O90" s="345">
        <f>Variety!O551</f>
        <v>0</v>
      </c>
      <c r="P90" s="137">
        <f>Variety!P551</f>
        <v>0</v>
      </c>
      <c r="Q90" s="146">
        <f>Variety!Q551</f>
        <v>0</v>
      </c>
      <c r="R90" s="323">
        <f>Variety!R551</f>
        <v>0</v>
      </c>
    </row>
    <row r="91" spans="2:18" x14ac:dyDescent="0.25">
      <c r="B91" s="138"/>
      <c r="C91" s="138"/>
      <c r="D91" s="138"/>
      <c r="E91" s="138"/>
      <c r="F91" s="138"/>
      <c r="G91" s="324"/>
      <c r="H91" s="138"/>
      <c r="I91" s="138"/>
      <c r="J91" s="138"/>
      <c r="K91" s="138"/>
      <c r="L91" s="324"/>
      <c r="M91" s="138"/>
      <c r="N91" s="138"/>
      <c r="O91" s="324"/>
      <c r="P91" s="138"/>
      <c r="Q91" s="138"/>
      <c r="R91" s="324"/>
    </row>
    <row r="92" spans="2:18" x14ac:dyDescent="0.25">
      <c r="B92" s="138"/>
      <c r="C92" s="138"/>
      <c r="D92" s="138"/>
      <c r="E92" s="138"/>
      <c r="F92" s="138"/>
      <c r="G92" s="324"/>
      <c r="H92" s="138"/>
      <c r="I92" s="138"/>
      <c r="J92" s="138"/>
      <c r="K92" s="138"/>
      <c r="L92" s="324"/>
      <c r="M92" s="138"/>
      <c r="N92" s="138"/>
      <c r="O92" s="324"/>
      <c r="P92" s="138"/>
      <c r="Q92" s="138"/>
      <c r="R92" s="324"/>
    </row>
    <row r="93" spans="2:18" x14ac:dyDescent="0.25">
      <c r="B93" s="138"/>
      <c r="C93" s="138"/>
      <c r="D93" s="138"/>
      <c r="E93" s="138"/>
      <c r="F93" s="138"/>
      <c r="G93" s="324"/>
      <c r="H93" s="138"/>
      <c r="I93" s="138"/>
      <c r="J93" s="138"/>
      <c r="K93" s="138"/>
      <c r="L93" s="324"/>
      <c r="M93" s="138"/>
      <c r="N93" s="138"/>
      <c r="O93" s="324"/>
      <c r="P93" s="138"/>
      <c r="Q93" s="138"/>
      <c r="R93" s="324"/>
    </row>
    <row r="94" spans="2:18" x14ac:dyDescent="0.25">
      <c r="B94" s="138"/>
      <c r="C94" s="81"/>
      <c r="E94" s="138"/>
      <c r="F94" s="138"/>
      <c r="G94" s="325"/>
      <c r="H94" s="241"/>
      <c r="I94" s="241"/>
      <c r="J94" s="153"/>
      <c r="K94" s="241"/>
      <c r="L94" s="325"/>
      <c r="M94" s="97"/>
      <c r="N94" s="97"/>
      <c r="O94" s="325"/>
      <c r="P94" s="138"/>
      <c r="Q94" s="138"/>
      <c r="R94" s="325"/>
    </row>
    <row r="95" spans="2:18" ht="23.25" x14ac:dyDescent="0.25">
      <c r="B95" s="138"/>
      <c r="C95" s="491" t="s">
        <v>111</v>
      </c>
      <c r="D95" s="491"/>
      <c r="E95" s="491"/>
      <c r="F95" s="491"/>
      <c r="G95" s="491"/>
      <c r="H95" s="491"/>
      <c r="I95" s="491"/>
      <c r="J95" s="491"/>
      <c r="K95" s="491"/>
      <c r="L95" s="491"/>
      <c r="M95" s="491"/>
      <c r="N95" s="491"/>
      <c r="O95" s="491"/>
      <c r="P95" s="491"/>
      <c r="Q95" s="491"/>
      <c r="R95" s="491"/>
    </row>
    <row r="96" spans="2:18" x14ac:dyDescent="0.25">
      <c r="C96" s="493" t="s">
        <v>252</v>
      </c>
      <c r="D96" s="493"/>
      <c r="E96" s="493"/>
      <c r="F96" s="493"/>
      <c r="G96" s="493"/>
      <c r="H96" s="493"/>
      <c r="I96" s="493"/>
      <c r="J96" s="493"/>
      <c r="K96" s="493"/>
      <c r="L96" s="493"/>
      <c r="M96" s="493"/>
      <c r="N96" s="493"/>
      <c r="O96" s="493"/>
      <c r="P96" s="493"/>
      <c r="Q96" s="493"/>
      <c r="R96" s="493"/>
    </row>
    <row r="97" spans="2:18" x14ac:dyDescent="0.25">
      <c r="C97" s="493" t="str">
        <f>'HOME PAGE'!H6</f>
        <v>LATEST 52 WEEKS ENDING 12-28-2025</v>
      </c>
      <c r="D97" s="493"/>
      <c r="E97" s="493"/>
      <c r="F97" s="493"/>
      <c r="G97" s="493"/>
      <c r="H97" s="493"/>
      <c r="I97" s="493"/>
      <c r="J97" s="493"/>
      <c r="K97" s="493"/>
      <c r="L97" s="493"/>
      <c r="M97" s="493"/>
      <c r="N97" s="493"/>
      <c r="O97" s="493"/>
      <c r="P97" s="493"/>
      <c r="Q97" s="493"/>
      <c r="R97" s="493"/>
    </row>
    <row r="98" spans="2:18" x14ac:dyDescent="0.25">
      <c r="D98" s="1"/>
      <c r="E98" s="1"/>
      <c r="F98" s="1"/>
      <c r="G98" s="326"/>
      <c r="H98" s="1"/>
      <c r="I98" s="1"/>
      <c r="J98" s="1"/>
      <c r="K98" s="1"/>
      <c r="L98" s="326"/>
      <c r="M98" s="1"/>
      <c r="N98" s="1"/>
      <c r="O98" s="326"/>
      <c r="P98" s="1"/>
      <c r="Q98" s="1"/>
      <c r="R98" s="326"/>
    </row>
    <row r="99" spans="2:18" ht="15.75" thickBot="1" x14ac:dyDescent="0.3">
      <c r="D99" s="1"/>
      <c r="E99" s="1"/>
      <c r="F99" s="1"/>
      <c r="G99" s="326"/>
      <c r="H99" s="1"/>
      <c r="I99" s="1"/>
      <c r="J99" s="1"/>
      <c r="K99" s="1"/>
      <c r="L99" s="326"/>
      <c r="M99" s="1"/>
      <c r="N99" s="1"/>
      <c r="O99" s="326"/>
      <c r="P99" s="1"/>
      <c r="Q99" s="1"/>
      <c r="R99" s="326"/>
    </row>
    <row r="100" spans="2:18" x14ac:dyDescent="0.25">
      <c r="E100" s="496" t="s">
        <v>48</v>
      </c>
      <c r="F100" s="497"/>
      <c r="G100" s="517"/>
      <c r="H100" s="497" t="s">
        <v>17</v>
      </c>
      <c r="I100" s="497"/>
      <c r="J100" s="499" t="s">
        <v>18</v>
      </c>
      <c r="K100" s="500"/>
      <c r="L100" s="524"/>
      <c r="M100" s="501" t="s">
        <v>19</v>
      </c>
      <c r="N100" s="501"/>
      <c r="O100" s="501"/>
      <c r="P100" s="496" t="s">
        <v>20</v>
      </c>
      <c r="Q100" s="497"/>
      <c r="R100" s="517"/>
    </row>
    <row r="101" spans="2:18" ht="30.75" thickBot="1" x14ac:dyDescent="0.3">
      <c r="B101" s="2"/>
      <c r="C101" s="2"/>
      <c r="D101" s="23"/>
      <c r="E101" s="130" t="s">
        <v>16</v>
      </c>
      <c r="F101" s="139" t="s">
        <v>22</v>
      </c>
      <c r="G101" s="309" t="s">
        <v>23</v>
      </c>
      <c r="H101" s="108" t="s">
        <v>16</v>
      </c>
      <c r="I101" s="300" t="s">
        <v>22</v>
      </c>
      <c r="J101" s="98" t="s">
        <v>16</v>
      </c>
      <c r="K101" s="99" t="s">
        <v>22</v>
      </c>
      <c r="L101" s="309" t="s">
        <v>23</v>
      </c>
      <c r="M101" s="248" t="s">
        <v>16</v>
      </c>
      <c r="N101" s="155" t="s">
        <v>22</v>
      </c>
      <c r="O101" s="330" t="s">
        <v>23</v>
      </c>
      <c r="P101" s="103" t="s">
        <v>16</v>
      </c>
      <c r="Q101" s="99" t="s">
        <v>22</v>
      </c>
      <c r="R101" s="309" t="s">
        <v>23</v>
      </c>
    </row>
    <row r="102" spans="2:18" x14ac:dyDescent="0.25">
      <c r="B102" s="464" t="s">
        <v>46</v>
      </c>
      <c r="C102" s="467" t="s">
        <v>355</v>
      </c>
      <c r="D102" s="127" t="s">
        <v>281</v>
      </c>
      <c r="E102" s="115">
        <f>'Segment Data'!E72</f>
        <v>13.079803049564362</v>
      </c>
      <c r="F102" s="93">
        <f>'Segment Data'!F72</f>
        <v>-633.02467353641987</v>
      </c>
      <c r="G102" s="310">
        <f>'Segment Data'!G72</f>
        <v>-0.97975590090525599</v>
      </c>
      <c r="H102" s="109">
        <f>'Segment Data'!H72</f>
        <v>4.5767820979229563E-5</v>
      </c>
      <c r="I102" s="262">
        <f>'Segment Data'!I72</f>
        <v>-2.0510955036462447E-3</v>
      </c>
      <c r="J102" s="115">
        <f>'Segment Data'!J72</f>
        <v>45.393470984434423</v>
      </c>
      <c r="K102" s="93">
        <f>'Segment Data'!K72</f>
        <v>22.713241700127401</v>
      </c>
      <c r="L102" s="310">
        <f>'Segment Data'!L72</f>
        <v>1.0014555591747576</v>
      </c>
      <c r="M102" s="109">
        <f>'Segment Data'!M72</f>
        <v>593.73766021251674</v>
      </c>
      <c r="N102" s="93">
        <f>'Segment Data'!N72</f>
        <v>-14060.060010374784</v>
      </c>
      <c r="O102" s="331">
        <f>'Segment Data'!O72</f>
        <v>-0.95948233532633997</v>
      </c>
      <c r="P102" s="115">
        <f>'Segment Data'!P72</f>
        <v>104.63842439651489</v>
      </c>
      <c r="Q102" s="93">
        <f>'Segment Data'!Q72</f>
        <v>-2464.9532533884048</v>
      </c>
      <c r="R102" s="310">
        <f>'Segment Data'!R72</f>
        <v>-0.95927818987695468</v>
      </c>
    </row>
    <row r="103" spans="2:18" x14ac:dyDescent="0.25">
      <c r="B103" s="465"/>
      <c r="C103" s="468"/>
      <c r="D103" s="128" t="s">
        <v>283</v>
      </c>
      <c r="E103" s="117">
        <f>'Segment Data'!E73</f>
        <v>14080637.348832572</v>
      </c>
      <c r="F103" s="92">
        <f>'Segment Data'!F73</f>
        <v>-397872.29048750736</v>
      </c>
      <c r="G103" s="311">
        <f>'Segment Data'!G73</f>
        <v>-2.7480196539496293E-2</v>
      </c>
      <c r="H103" s="110">
        <f>'Segment Data'!H73</f>
        <v>49.269861863576494</v>
      </c>
      <c r="I103" s="263">
        <f>'Segment Data'!I73</f>
        <v>2.2813995357095962</v>
      </c>
      <c r="J103" s="117">
        <f>'Segment Data'!J73</f>
        <v>16.234396289632162</v>
      </c>
      <c r="K103" s="92">
        <f>'Segment Data'!K73</f>
        <v>0.70214258898542248</v>
      </c>
      <c r="L103" s="311">
        <f>'Segment Data'!L73</f>
        <v>4.5205454566853126E-2</v>
      </c>
      <c r="M103" s="110">
        <f>'Segment Data'!M73</f>
        <v>228590646.73154354</v>
      </c>
      <c r="N103" s="92">
        <f>'Segment Data'!N73</f>
        <v>3706761.8063647449</v>
      </c>
      <c r="O103" s="332">
        <f>'Segment Data'!O73</f>
        <v>1.6483003251202385E-2</v>
      </c>
      <c r="P103" s="117">
        <f>'Segment Data'!P73</f>
        <v>50486647.914757542</v>
      </c>
      <c r="Q103" s="92">
        <f>'Segment Data'!Q73</f>
        <v>-2139225.4209372178</v>
      </c>
      <c r="R103" s="311">
        <f>'Segment Data'!R73</f>
        <v>-4.0649689693343996E-2</v>
      </c>
    </row>
    <row r="104" spans="2:18" ht="15.75" thickBot="1" x14ac:dyDescent="0.3">
      <c r="B104" s="465"/>
      <c r="C104" s="469"/>
      <c r="D104" s="129" t="s">
        <v>286</v>
      </c>
      <c r="E104" s="119">
        <f>'Segment Data'!E74</f>
        <v>594218.19559666689</v>
      </c>
      <c r="F104" s="94">
        <f>'Segment Data'!F74</f>
        <v>1595.1876573435729</v>
      </c>
      <c r="G104" s="312">
        <f>'Segment Data'!G74</f>
        <v>2.6917410157435177E-3</v>
      </c>
      <c r="H104" s="111">
        <f>'Segment Data'!H74</f>
        <v>2.0792417053691694</v>
      </c>
      <c r="I104" s="264">
        <f>'Segment Data'!I74</f>
        <v>0.15594679609480955</v>
      </c>
      <c r="J104" s="119">
        <f>'Segment Data'!J74</f>
        <v>22.380568857609251</v>
      </c>
      <c r="K104" s="94">
        <f>'Segment Data'!K74</f>
        <v>0.57999998900625016</v>
      </c>
      <c r="L104" s="312">
        <f>'Segment Data'!L74</f>
        <v>2.6604809833268218E-2</v>
      </c>
      <c r="M104" s="111">
        <f>'Segment Data'!M74</f>
        <v>13298941.242995525</v>
      </c>
      <c r="N104" s="94">
        <f>'Segment Data'!N74</f>
        <v>379422.54529564269</v>
      </c>
      <c r="O104" s="333">
        <f>'Segment Data'!O74</f>
        <v>2.9368164106855849E-2</v>
      </c>
      <c r="P104" s="119">
        <f>'Segment Data'!P74</f>
        <v>6071814.4298697514</v>
      </c>
      <c r="Q104" s="94">
        <f>'Segment Data'!Q74</f>
        <v>102595.67278548609</v>
      </c>
      <c r="R104" s="312">
        <f>'Segment Data'!R74</f>
        <v>1.7187453997011857E-2</v>
      </c>
    </row>
    <row r="105" spans="2:18" x14ac:dyDescent="0.25">
      <c r="B105" s="465"/>
      <c r="C105" s="470" t="s">
        <v>354</v>
      </c>
      <c r="D105" s="257" t="s">
        <v>280</v>
      </c>
      <c r="E105" s="249">
        <f>'Segment Data'!E75</f>
        <v>8709.6249584915149</v>
      </c>
      <c r="F105" s="246">
        <f>'Segment Data'!F75</f>
        <v>-49390.177810015244</v>
      </c>
      <c r="G105" s="313">
        <f>'Segment Data'!G75</f>
        <v>-0.8500920047320264</v>
      </c>
      <c r="H105" s="247">
        <f>'Segment Data'!H75</f>
        <v>3.0476036556968334E-2</v>
      </c>
      <c r="I105" s="277">
        <f>'Segment Data'!I75</f>
        <v>-0.15808069073424477</v>
      </c>
      <c r="J105" s="249">
        <f>'Segment Data'!J75</f>
        <v>40.610134927929799</v>
      </c>
      <c r="K105" s="246">
        <f>'Segment Data'!K75</f>
        <v>6.6149749783810634</v>
      </c>
      <c r="L105" s="313">
        <f>'Segment Data'!L75</f>
        <v>0.19458578774737822</v>
      </c>
      <c r="M105" s="247">
        <f>'Segment Data'!M75</f>
        <v>353699.04473600542</v>
      </c>
      <c r="N105" s="246">
        <f>'Segment Data'!N75</f>
        <v>-1621413.0434166165</v>
      </c>
      <c r="O105" s="334">
        <f>'Segment Data'!O75</f>
        <v>-0.82092203938317743</v>
      </c>
      <c r="P105" s="249">
        <f>'Segment Data'!P75</f>
        <v>81180.99672666972</v>
      </c>
      <c r="Q105" s="246">
        <f>'Segment Data'!Q75</f>
        <v>-392990.85849623533</v>
      </c>
      <c r="R105" s="313">
        <f>'Segment Data'!R75</f>
        <v>-0.82879414745418178</v>
      </c>
    </row>
    <row r="106" spans="2:18" x14ac:dyDescent="0.25">
      <c r="B106" s="465"/>
      <c r="C106" s="471"/>
      <c r="D106" s="128" t="s">
        <v>282</v>
      </c>
      <c r="E106" s="117">
        <f>'Segment Data'!E76</f>
        <v>48069.266950696088</v>
      </c>
      <c r="F106" s="92">
        <f>'Segment Data'!F76</f>
        <v>-8900.3505356942696</v>
      </c>
      <c r="G106" s="311">
        <f>'Segment Data'!G76</f>
        <v>-0.15622977524503304</v>
      </c>
      <c r="H106" s="110">
        <f>'Segment Data'!H76</f>
        <v>0.16820020883078429</v>
      </c>
      <c r="I106" s="263">
        <f>'Segment Data'!I76</f>
        <v>-1.6688622394108982E-2</v>
      </c>
      <c r="J106" s="117">
        <f>'Segment Data'!J76</f>
        <v>3.6394708588988092</v>
      </c>
      <c r="K106" s="92">
        <f>'Segment Data'!K76</f>
        <v>-0.16881061671538911</v>
      </c>
      <c r="L106" s="311">
        <f>'Segment Data'!L76</f>
        <v>-4.432724256238528E-2</v>
      </c>
      <c r="M106" s="110">
        <f>'Segment Data'!M76</f>
        <v>174946.69627568603</v>
      </c>
      <c r="N106" s="92">
        <f>'Segment Data'!N76</f>
        <v>-42009.642670561065</v>
      </c>
      <c r="O106" s="332">
        <f>'Segment Data'!O76</f>
        <v>-0.19363178266466477</v>
      </c>
      <c r="P106" s="117">
        <f>'Segment Data'!P76</f>
        <v>72975.007498979568</v>
      </c>
      <c r="Q106" s="92">
        <f>'Segment Data'!Q76</f>
        <v>-14636.88959145546</v>
      </c>
      <c r="R106" s="311">
        <f>'Segment Data'!R76</f>
        <v>-0.16706509135793424</v>
      </c>
    </row>
    <row r="107" spans="2:18" x14ac:dyDescent="0.25">
      <c r="B107" s="465"/>
      <c r="C107" s="471"/>
      <c r="D107" s="128" t="s">
        <v>284</v>
      </c>
      <c r="E107" s="117">
        <f>'Segment Data'!E77</f>
        <v>0</v>
      </c>
      <c r="F107" s="92">
        <f>'Segment Data'!F77</f>
        <v>0</v>
      </c>
      <c r="G107" s="311">
        <f>'Segment Data'!G77</f>
        <v>0</v>
      </c>
      <c r="H107" s="110">
        <f>'Segment Data'!H77</f>
        <v>0</v>
      </c>
      <c r="I107" s="263">
        <f>'Segment Data'!I77</f>
        <v>0</v>
      </c>
      <c r="J107" s="117">
        <f>'Segment Data'!J77</f>
        <v>0</v>
      </c>
      <c r="K107" s="92">
        <f>'Segment Data'!K77</f>
        <v>0</v>
      </c>
      <c r="L107" s="311">
        <f>'Segment Data'!L77</f>
        <v>0</v>
      </c>
      <c r="M107" s="110">
        <f>'Segment Data'!M77</f>
        <v>0</v>
      </c>
      <c r="N107" s="92">
        <f>'Segment Data'!N77</f>
        <v>0</v>
      </c>
      <c r="O107" s="332">
        <f>'Segment Data'!O77</f>
        <v>0</v>
      </c>
      <c r="P107" s="117">
        <f>'Segment Data'!P77</f>
        <v>0</v>
      </c>
      <c r="Q107" s="92">
        <f>'Segment Data'!Q77</f>
        <v>0</v>
      </c>
      <c r="R107" s="311">
        <f>'Segment Data'!R77</f>
        <v>0</v>
      </c>
    </row>
    <row r="108" spans="2:18" ht="15.75" thickBot="1" x14ac:dyDescent="0.3">
      <c r="B108" s="466"/>
      <c r="C108" s="472"/>
      <c r="D108" s="302" t="s">
        <v>285</v>
      </c>
      <c r="E108" s="253">
        <f>'Segment Data'!E78</f>
        <v>0</v>
      </c>
      <c r="F108" s="254">
        <f>'Segment Data'!F78</f>
        <v>0</v>
      </c>
      <c r="G108" s="314">
        <f>'Segment Data'!G78</f>
        <v>0</v>
      </c>
      <c r="H108" s="279">
        <f>'Segment Data'!H78</f>
        <v>0</v>
      </c>
      <c r="I108" s="278">
        <f>'Segment Data'!I78</f>
        <v>0</v>
      </c>
      <c r="J108" s="253">
        <f>'Segment Data'!J78</f>
        <v>0</v>
      </c>
      <c r="K108" s="254">
        <f>'Segment Data'!K78</f>
        <v>0</v>
      </c>
      <c r="L108" s="314">
        <f>'Segment Data'!L78</f>
        <v>0</v>
      </c>
      <c r="M108" s="279">
        <f>'Segment Data'!M78</f>
        <v>0</v>
      </c>
      <c r="N108" s="254">
        <f>'Segment Data'!N78</f>
        <v>0</v>
      </c>
      <c r="O108" s="335">
        <f>'Segment Data'!O78</f>
        <v>0</v>
      </c>
      <c r="P108" s="253">
        <f>'Segment Data'!P78</f>
        <v>0</v>
      </c>
      <c r="Q108" s="254">
        <f>'Segment Data'!Q78</f>
        <v>0</v>
      </c>
      <c r="R108" s="314">
        <f>'Segment Data'!R78</f>
        <v>0</v>
      </c>
    </row>
    <row r="109" spans="2:18" x14ac:dyDescent="0.25">
      <c r="B109" s="473" t="s">
        <v>47</v>
      </c>
      <c r="C109" s="474"/>
      <c r="D109" s="87" t="str">
        <f>_xlfn.XLOOKUP('TOTAL U.S. CONVENIENCE'!E109,'Form Data'!E:E,'Form Data'!D:D,"NOT FOUND",0)</f>
        <v>CHUNK</v>
      </c>
      <c r="E109" s="121">
        <f>'Form Data'!E152</f>
        <v>1541572.3821208687</v>
      </c>
      <c r="F109" s="106">
        <f>'Form Data'!F152</f>
        <v>-75495.594342486467</v>
      </c>
      <c r="G109" s="315">
        <f>'Form Data'!G152</f>
        <v>-4.6686716601488085E-2</v>
      </c>
      <c r="H109" s="112">
        <f>'Form Data'!H152</f>
        <v>5.3964536437322117</v>
      </c>
      <c r="I109" s="265">
        <f>'Form Data'!I152</f>
        <v>0.10573413095426165</v>
      </c>
      <c r="J109" s="121">
        <f>'Form Data'!J152</f>
        <v>11.406356002332803</v>
      </c>
      <c r="K109" s="106">
        <f>'Form Data'!K152</f>
        <v>0.40128448627821456</v>
      </c>
      <c r="L109" s="315">
        <f>'Form Data'!L152</f>
        <v>3.646359641487168E-2</v>
      </c>
      <c r="M109" s="112">
        <f>'Form Data'!M152</f>
        <v>17583723.393834848</v>
      </c>
      <c r="N109" s="106">
        <f>'Form Data'!N152</f>
        <v>-212225.33346605301</v>
      </c>
      <c r="O109" s="336">
        <f>'Form Data'!O152</f>
        <v>-1.1925485778708528E-2</v>
      </c>
      <c r="P109" s="121">
        <f>'Form Data'!P152</f>
        <v>5390485.8820309676</v>
      </c>
      <c r="Q109" s="106">
        <f>'Form Data'!Q152</f>
        <v>-334020.0226380853</v>
      </c>
      <c r="R109" s="315">
        <f>'Form Data'!R152</f>
        <v>-5.8349144572573515E-2</v>
      </c>
    </row>
    <row r="110" spans="2:18" x14ac:dyDescent="0.25">
      <c r="B110" s="475"/>
      <c r="C110" s="476"/>
      <c r="D110" s="88" t="str">
        <f>_xlfn.XLOOKUP('TOTAL U.S. CONVENIENCE'!E110,'Form Data'!E:E,'Form Data'!D:D,"NOT FOUND",0)</f>
        <v>CURD</v>
      </c>
      <c r="E110" s="123">
        <f>'Form Data'!E153</f>
        <v>1031212.6439295517</v>
      </c>
      <c r="F110" s="105">
        <f>'Form Data'!F153</f>
        <v>-524477.25565415726</v>
      </c>
      <c r="G110" s="316">
        <f>'Form Data'!G153</f>
        <v>-0.33713483374450365</v>
      </c>
      <c r="H110" s="113">
        <f>'Form Data'!H153</f>
        <v>3.6098799474730314</v>
      </c>
      <c r="I110" s="266">
        <f>'Form Data'!I153</f>
        <v>-1.4800229059371746</v>
      </c>
      <c r="J110" s="123">
        <f>'Form Data'!J153</f>
        <v>9.9519232885259221</v>
      </c>
      <c r="K110" s="105">
        <f>'Form Data'!K153</f>
        <v>0.37631588710073238</v>
      </c>
      <c r="L110" s="316">
        <f>'Form Data'!L153</f>
        <v>3.9299427318284084E-2</v>
      </c>
      <c r="M110" s="113">
        <f>'Form Data'!M153</f>
        <v>10262549.126544895</v>
      </c>
      <c r="N110" s="105">
        <f>'Form Data'!N153</f>
        <v>-4634126.5902312789</v>
      </c>
      <c r="O110" s="337">
        <f>'Form Data'!O153</f>
        <v>-0.31108461232142348</v>
      </c>
      <c r="P110" s="123">
        <f>'Form Data'!P153</f>
        <v>1967834.6436300788</v>
      </c>
      <c r="Q110" s="105">
        <f>'Form Data'!Q153</f>
        <v>-864024.10484855366</v>
      </c>
      <c r="R110" s="316">
        <f>'Form Data'!R153</f>
        <v>-0.30510847524183038</v>
      </c>
    </row>
    <row r="111" spans="2:18" x14ac:dyDescent="0.25">
      <c r="B111" s="475"/>
      <c r="C111" s="476"/>
      <c r="D111" s="88" t="str">
        <f>_xlfn.XLOOKUP('TOTAL U.S. CONVENIENCE'!E111,'Form Data'!E:E,'Form Data'!D:D,"NOT FOUND",0)</f>
        <v>BAR</v>
      </c>
      <c r="E111" s="123">
        <f>'Form Data'!E154</f>
        <v>673495.13835428888</v>
      </c>
      <c r="F111" s="105">
        <f>'Form Data'!F154</f>
        <v>-18824.87517684605</v>
      </c>
      <c r="G111" s="316">
        <f>'Form Data'!G154</f>
        <v>-2.7191002439509081E-2</v>
      </c>
      <c r="H111" s="113">
        <f>'Form Data'!H154</f>
        <v>2.357648162071813</v>
      </c>
      <c r="I111" s="266">
        <f>'Form Data'!I154</f>
        <v>9.2517037103996724E-2</v>
      </c>
      <c r="J111" s="123">
        <f>'Form Data'!J154</f>
        <v>17.445013906488679</v>
      </c>
      <c r="K111" s="105">
        <f>'Form Data'!K154</f>
        <v>0.68898426617885988</v>
      </c>
      <c r="L111" s="316">
        <f>'Form Data'!L154</f>
        <v>4.1118587217187599E-2</v>
      </c>
      <c r="M111" s="113">
        <f>'Form Data'!M154</f>
        <v>11749132.054543085</v>
      </c>
      <c r="N111" s="105">
        <f>'Form Data'!N154</f>
        <v>148597.38723569363</v>
      </c>
      <c r="O111" s="337">
        <f>'Form Data'!O154</f>
        <v>1.2809529172346732E-2</v>
      </c>
      <c r="P111" s="123">
        <f>'Form Data'!P154</f>
        <v>7700163.6806332329</v>
      </c>
      <c r="Q111" s="105">
        <f>'Form Data'!Q154</f>
        <v>-141083.94442815892</v>
      </c>
      <c r="R111" s="316">
        <f>'Form Data'!R154</f>
        <v>-1.7992537817227056E-2</v>
      </c>
    </row>
    <row r="112" spans="2:18" x14ac:dyDescent="0.25">
      <c r="B112" s="475"/>
      <c r="C112" s="476"/>
      <c r="D112" s="88" t="str">
        <f>_xlfn.XLOOKUP('TOTAL U.S. CONVENIENCE'!E112,'Form Data'!E:E,'Form Data'!D:D,"NOT FOUND",0)</f>
        <v>ROUND</v>
      </c>
      <c r="E112" s="123">
        <f>'Form Data'!E155</f>
        <v>596167.13518501667</v>
      </c>
      <c r="F112" s="105">
        <f>'Form Data'!F155</f>
        <v>46058.492284417734</v>
      </c>
      <c r="G112" s="316">
        <f>'Form Data'!G155</f>
        <v>8.3726174599914813E-2</v>
      </c>
      <c r="H112" s="113">
        <f>'Form Data'!H155</f>
        <v>2.0869524819304464</v>
      </c>
      <c r="I112" s="266">
        <f>'Form Data'!I155</f>
        <v>0.28710821223721661</v>
      </c>
      <c r="J112" s="123">
        <f>'Form Data'!J155</f>
        <v>20.575008326282919</v>
      </c>
      <c r="K112" s="105">
        <f>'Form Data'!K155</f>
        <v>0.96257307402461834</v>
      </c>
      <c r="L112" s="316">
        <f>'Form Data'!L155</f>
        <v>4.9079732406702603E-2</v>
      </c>
      <c r="M112" s="113">
        <f>'Form Data'!M155</f>
        <v>12266143.770287953</v>
      </c>
      <c r="N112" s="105">
        <f>'Form Data'!N155</f>
        <v>1477173.6296922732</v>
      </c>
      <c r="O112" s="337">
        <f>'Form Data'!O155</f>
        <v>0.13691516525141811</v>
      </c>
      <c r="P112" s="123">
        <f>'Form Data'!P155</f>
        <v>8531346.2596797068</v>
      </c>
      <c r="Q112" s="105">
        <f>'Form Data'!Q155</f>
        <v>680850.92183560412</v>
      </c>
      <c r="R112" s="316">
        <f>'Form Data'!R155</f>
        <v>8.672712899445896E-2</v>
      </c>
    </row>
    <row r="113" spans="2:18" x14ac:dyDescent="0.25">
      <c r="B113" s="475"/>
      <c r="C113" s="476"/>
      <c r="D113" s="88" t="str">
        <f>_xlfn.XLOOKUP('TOTAL U.S. CONVENIENCE'!E113,'Form Data'!E:E,'Form Data'!D:D,"NOT FOUND",0)</f>
        <v>SPREAD/COLD PACK</v>
      </c>
      <c r="E113" s="123">
        <f>'Form Data'!E156</f>
        <v>91425.604223997056</v>
      </c>
      <c r="F113" s="105">
        <f>'Form Data'!F156</f>
        <v>-23166.69491541195</v>
      </c>
      <c r="G113" s="316">
        <f>'Form Data'!G156</f>
        <v>-0.2021662458070429</v>
      </c>
      <c r="H113" s="113">
        <f>'Form Data'!H156</f>
        <v>0.32004597433578341</v>
      </c>
      <c r="I113" s="266">
        <f>'Form Data'!I156</f>
        <v>-5.487686248702478E-2</v>
      </c>
      <c r="J113" s="123">
        <f>'Form Data'!J156</f>
        <v>9.9055304231473276</v>
      </c>
      <c r="K113" s="105">
        <f>'Form Data'!K156</f>
        <v>-0.30511682448311284</v>
      </c>
      <c r="L113" s="316">
        <f>'Form Data'!L156</f>
        <v>-2.9882221673451753E-2</v>
      </c>
      <c r="M113" s="113">
        <f>'Form Data'!M156</f>
        <v>905619.10409542965</v>
      </c>
      <c r="N113" s="105">
        <f>'Form Data'!N156</f>
        <v>-264442.43971202103</v>
      </c>
      <c r="O113" s="337">
        <f>'Form Data'!O156</f>
        <v>-0.22600729090839908</v>
      </c>
      <c r="P113" s="123">
        <f>'Form Data'!P156</f>
        <v>214842.19816763108</v>
      </c>
      <c r="Q113" s="105">
        <f>'Form Data'!Q156</f>
        <v>-81254.310717495013</v>
      </c>
      <c r="R113" s="316">
        <f>'Form Data'!R156</f>
        <v>-0.27441833415543077</v>
      </c>
    </row>
    <row r="114" spans="2:18" x14ac:dyDescent="0.25">
      <c r="B114" s="475"/>
      <c r="C114" s="476"/>
      <c r="D114" s="88" t="str">
        <f>_xlfn.XLOOKUP('TOTAL U.S. CONVENIENCE'!E114,'Form Data'!E:E,'Form Data'!D:D,"NOT FOUND",0)</f>
        <v>LOAF</v>
      </c>
      <c r="E114" s="123">
        <f>'Form Data'!E157</f>
        <v>19985.749489247799</v>
      </c>
      <c r="F114" s="105">
        <f>'Form Data'!F157</f>
        <v>-539.57135146856308</v>
      </c>
      <c r="G114" s="316">
        <f>'Form Data'!G157</f>
        <v>-2.6288083662897387E-2</v>
      </c>
      <c r="H114" s="113">
        <f>'Form Data'!H157</f>
        <v>6.9962443479682307E-2</v>
      </c>
      <c r="I114" s="266">
        <f>'Form Data'!I157</f>
        <v>2.8077430845212387E-3</v>
      </c>
      <c r="J114" s="123">
        <f>'Form Data'!J157</f>
        <v>10.621834992734055</v>
      </c>
      <c r="K114" s="105">
        <f>'Form Data'!K157</f>
        <v>0.90033922592630411</v>
      </c>
      <c r="L114" s="316">
        <f>'Form Data'!L157</f>
        <v>9.2613240546824682E-2</v>
      </c>
      <c r="M114" s="113">
        <f>'Form Data'!M157</f>
        <v>212285.33328090905</v>
      </c>
      <c r="N114" s="105">
        <f>'Form Data'!N157</f>
        <v>12748.513615514035</v>
      </c>
      <c r="O114" s="337">
        <f>'Form Data'!O157</f>
        <v>6.3890532268140413E-2</v>
      </c>
      <c r="P114" s="123">
        <f>'Form Data'!P157</f>
        <v>27973.084309577942</v>
      </c>
      <c r="Q114" s="105">
        <f>'Form Data'!Q157</f>
        <v>858.18412625789642</v>
      </c>
      <c r="R114" s="316">
        <f>'Form Data'!R157</f>
        <v>3.1649909107385008E-2</v>
      </c>
    </row>
    <row r="115" spans="2:18" x14ac:dyDescent="0.25">
      <c r="B115" s="475"/>
      <c r="C115" s="476"/>
      <c r="D115" s="88" t="str">
        <f>_xlfn.XLOOKUP('TOTAL U.S. CONVENIENCE'!E115,'Form Data'!E:E,'Form Data'!D:D,"NOT FOUND",0)</f>
        <v>BALL</v>
      </c>
      <c r="E115" s="123">
        <f>'Form Data'!E158</f>
        <v>18308.122809082804</v>
      </c>
      <c r="F115" s="105">
        <f>'Form Data'!F158</f>
        <v>3846.0585800525223</v>
      </c>
      <c r="G115" s="316">
        <f>'Form Data'!G158</f>
        <v>0.26594119063115307</v>
      </c>
      <c r="H115" s="113">
        <f>'Form Data'!H158</f>
        <v>6.4089715921769347E-2</v>
      </c>
      <c r="I115" s="266">
        <f>'Form Data'!I158</f>
        <v>1.6772765413033297E-2</v>
      </c>
      <c r="J115" s="123">
        <f>'Form Data'!J158</f>
        <v>9.5015683832236437</v>
      </c>
      <c r="K115" s="105">
        <f>'Form Data'!K158</f>
        <v>0.50956863263290053</v>
      </c>
      <c r="L115" s="316">
        <f>'Form Data'!L158</f>
        <v>5.6669111072809322E-2</v>
      </c>
      <c r="M115" s="113">
        <f>'Form Data'!M158</f>
        <v>173955.88083895683</v>
      </c>
      <c r="N115" s="105">
        <f>'Form Data'!N158</f>
        <v>43913.002898489227</v>
      </c>
      <c r="O115" s="337">
        <f>'Form Data'!O158</f>
        <v>0.33768095257467451</v>
      </c>
      <c r="P115" s="123">
        <f>'Form Data'!P158</f>
        <v>32543.612816333771</v>
      </c>
      <c r="Q115" s="105">
        <f>'Form Data'!Q158</f>
        <v>9650.3828468322754</v>
      </c>
      <c r="R115" s="316">
        <f>'Form Data'!R158</f>
        <v>0.42153871951177602</v>
      </c>
    </row>
    <row r="116" spans="2:18" x14ac:dyDescent="0.25">
      <c r="B116" s="475"/>
      <c r="C116" s="476"/>
      <c r="D116" s="88" t="str">
        <f>_xlfn.XLOOKUP('TOTAL U.S. CONVENIENCE'!E116,'Form Data'!E:E,'Form Data'!D:D,"NOT FOUND",0)</f>
        <v>PARTIAL ROUND</v>
      </c>
      <c r="E116" s="123">
        <f>'Form Data'!E159</f>
        <v>14929.724826812744</v>
      </c>
      <c r="F116" s="105">
        <f>'Form Data'!F159</f>
        <v>-10537.678459450603</v>
      </c>
      <c r="G116" s="316">
        <f>'Form Data'!G159</f>
        <v>-0.41377121730877187</v>
      </c>
      <c r="H116" s="113">
        <f>'Form Data'!H159</f>
        <v>5.2263240361590697E-2</v>
      </c>
      <c r="I116" s="266">
        <f>'Form Data'!I159</f>
        <v>-3.1060954704782991E-2</v>
      </c>
      <c r="J116" s="123">
        <f>'Form Data'!J159</f>
        <v>6.9669280715238315</v>
      </c>
      <c r="K116" s="105">
        <f>'Form Data'!K159</f>
        <v>0.43766533829928367</v>
      </c>
      <c r="L116" s="316">
        <f>'Form Data'!L159</f>
        <v>6.7031356553044985E-2</v>
      </c>
      <c r="M116" s="113">
        <f>'Form Data'!M159</f>
        <v>104014.31899604798</v>
      </c>
      <c r="N116" s="105">
        <f>'Form Data'!N159</f>
        <v>-62269.048192951683</v>
      </c>
      <c r="O116" s="337">
        <f>'Form Data'!O159</f>
        <v>-0.37447550675453872</v>
      </c>
      <c r="P116" s="123">
        <f>'Form Data'!P159</f>
        <v>29442.07657623291</v>
      </c>
      <c r="Q116" s="105">
        <f>'Form Data'!Q159</f>
        <v>-18228.605687856674</v>
      </c>
      <c r="R116" s="316">
        <f>'Form Data'!R159</f>
        <v>-0.38238608767696025</v>
      </c>
    </row>
    <row r="117" spans="2:18" x14ac:dyDescent="0.25">
      <c r="B117" s="475"/>
      <c r="C117" s="476"/>
      <c r="D117" s="88" t="str">
        <f>_xlfn.XLOOKUP('TOTAL U.S. CONVENIENCE'!E117,'Form Data'!E:E,'Form Data'!D:D,"NOT FOUND",0)</f>
        <v>STRING</v>
      </c>
      <c r="E117" s="123">
        <f>'Form Data'!E160</f>
        <v>5862.8577221381938</v>
      </c>
      <c r="F117" s="105">
        <f>'Form Data'!F160</f>
        <v>-671.70151528236511</v>
      </c>
      <c r="G117" s="316">
        <f>'Form Data'!G160</f>
        <v>-0.10279216866469351</v>
      </c>
      <c r="H117" s="113">
        <f>'Form Data'!H160</f>
        <v>2.052361620139322E-2</v>
      </c>
      <c r="I117" s="266">
        <f>'Form Data'!I160</f>
        <v>-8.5614059796963737E-4</v>
      </c>
      <c r="J117" s="123">
        <f>'Form Data'!J160</f>
        <v>11.919415608299955</v>
      </c>
      <c r="K117" s="105">
        <f>'Form Data'!K160</f>
        <v>-1.145126225635984E-2</v>
      </c>
      <c r="L117" s="316">
        <f>'Form Data'!L160</f>
        <v>-9.5980136067228515E-4</v>
      </c>
      <c r="M117" s="113">
        <f>'Form Data'!M160</f>
        <v>69881.837842495908</v>
      </c>
      <c r="N117" s="105">
        <f>'Form Data'!N160</f>
        <v>-8081.118476932781</v>
      </c>
      <c r="O117" s="337">
        <f>'Form Data'!O160</f>
        <v>-0.10365330996201504</v>
      </c>
      <c r="P117" s="123">
        <f>'Form Data'!P160</f>
        <v>11725.715444276388</v>
      </c>
      <c r="Q117" s="105">
        <f>'Form Data'!Q160</f>
        <v>-1343.4030305647302</v>
      </c>
      <c r="R117" s="316">
        <f>'Form Data'!R160</f>
        <v>-0.10279216866469351</v>
      </c>
    </row>
    <row r="118" spans="2:18" x14ac:dyDescent="0.25">
      <c r="B118" s="475"/>
      <c r="C118" s="476"/>
      <c r="D118" s="88" t="str">
        <f>_xlfn.XLOOKUP('TOTAL U.S. CONVENIENCE'!E118,'Form Data'!E:E,'Form Data'!D:D,"NOT FOUND",0)</f>
        <v>SHAVED</v>
      </c>
      <c r="E118" s="123">
        <f>'Form Data'!E161</f>
        <v>4837.9676117002964</v>
      </c>
      <c r="F118" s="105">
        <f>'Form Data'!F161</f>
        <v>328.63781233131886</v>
      </c>
      <c r="G118" s="316">
        <f>'Form Data'!G161</f>
        <v>7.2879524664021575E-2</v>
      </c>
      <c r="H118" s="113">
        <f>'Form Data'!H161</f>
        <v>1.693586901868321E-2</v>
      </c>
      <c r="I118" s="266">
        <f>'Form Data'!I161</f>
        <v>2.1822535205575054E-3</v>
      </c>
      <c r="J118" s="123">
        <f>'Form Data'!J161</f>
        <v>9.8456611775267984</v>
      </c>
      <c r="K118" s="105">
        <f>'Form Data'!K161</f>
        <v>-0.72580280016005005</v>
      </c>
      <c r="L118" s="316">
        <f>'Form Data'!L161</f>
        <v>-6.8656791688644025E-2</v>
      </c>
      <c r="M118" s="113">
        <f>'Form Data'!M161</f>
        <v>47632.989892649653</v>
      </c>
      <c r="N118" s="105">
        <f>'Form Data'!N161</f>
        <v>-37.227644889353542</v>
      </c>
      <c r="O118" s="337">
        <f>'Form Data'!O161</f>
        <v>-7.8094136784749883E-4</v>
      </c>
      <c r="P118" s="123">
        <f>'Form Data'!P161</f>
        <v>15481.496357440948</v>
      </c>
      <c r="Q118" s="105">
        <f>'Form Data'!Q161</f>
        <v>1245.529732465744</v>
      </c>
      <c r="R118" s="316">
        <f>'Form Data'!R161</f>
        <v>8.7491756989695343E-2</v>
      </c>
    </row>
    <row r="119" spans="2:18" x14ac:dyDescent="0.25">
      <c r="B119" s="475"/>
      <c r="C119" s="476"/>
      <c r="D119" s="88" t="str">
        <f>_xlfn.XLOOKUP('TOTAL U.S. CONVENIENCE'!E119,'Form Data'!E:E,'Form Data'!D:D,"NOT FOUND",0)</f>
        <v>LOG/ROLL</v>
      </c>
      <c r="E119" s="123">
        <f>'Form Data'!E162</f>
        <v>3379.9110812544823</v>
      </c>
      <c r="F119" s="105">
        <f>'Form Data'!F162</f>
        <v>246.36226604878902</v>
      </c>
      <c r="G119" s="316">
        <f>'Form Data'!G162</f>
        <v>7.862084830250754E-2</v>
      </c>
      <c r="H119" s="113">
        <f>'Form Data'!H162</f>
        <v>1.1831772339377926E-2</v>
      </c>
      <c r="I119" s="266">
        <f>'Form Data'!I162</f>
        <v>1.5794340937651044E-3</v>
      </c>
      <c r="J119" s="123">
        <f>'Form Data'!J162</f>
        <v>20.397908712311931</v>
      </c>
      <c r="K119" s="105">
        <f>'Form Data'!K162</f>
        <v>-0.14135391380557394</v>
      </c>
      <c r="L119" s="316">
        <f>'Form Data'!L162</f>
        <v>-6.8821318651347213E-3</v>
      </c>
      <c r="M119" s="113">
        <f>'Form Data'!M162</f>
        <v>68943.117691160442</v>
      </c>
      <c r="N119" s="105">
        <f>'Form Data'!N162</f>
        <v>4582.3356238913548</v>
      </c>
      <c r="O119" s="337">
        <f>'Form Data'!O162</f>
        <v>7.119763739200613E-2</v>
      </c>
      <c r="P119" s="123">
        <f>'Form Data'!P162</f>
        <v>12174.98932826519</v>
      </c>
      <c r="Q119" s="105">
        <f>'Form Data'!Q162</f>
        <v>121.47311067581177</v>
      </c>
      <c r="R119" s="316">
        <f>'Form Data'!R162</f>
        <v>1.0077815343090447E-2</v>
      </c>
    </row>
    <row r="120" spans="2:18" x14ac:dyDescent="0.25">
      <c r="B120" s="475"/>
      <c r="C120" s="476"/>
      <c r="D120" s="88" t="str">
        <f>_xlfn.XLOOKUP('TOTAL U.S. CONVENIENCE'!E120,'Form Data'!E:E,'Form Data'!D:D,"NOT FOUND",0)</f>
        <v>STICK</v>
      </c>
      <c r="E120" s="123">
        <f>'Form Data'!E163</f>
        <v>2150.0162455812097</v>
      </c>
      <c r="F120" s="105">
        <f>'Form Data'!F163</f>
        <v>-2876.4524728432298</v>
      </c>
      <c r="G120" s="316">
        <f>'Form Data'!G163</f>
        <v>-0.57226109103188882</v>
      </c>
      <c r="H120" s="113">
        <f>'Form Data'!H163</f>
        <v>7.5263822426474072E-3</v>
      </c>
      <c r="I120" s="266">
        <f>'Form Data'!I163</f>
        <v>-8.9192072539044723E-3</v>
      </c>
      <c r="J120" s="123">
        <f>'Form Data'!J163</f>
        <v>12.09640364442882</v>
      </c>
      <c r="K120" s="105">
        <f>'Form Data'!K163</f>
        <v>-1.2536120517152085</v>
      </c>
      <c r="L120" s="316">
        <f>'Form Data'!L163</f>
        <v>-9.3903414066943566E-2</v>
      </c>
      <c r="M120" s="113">
        <f>'Form Data'!M163</f>
        <v>26007.464348629714</v>
      </c>
      <c r="N120" s="105">
        <f>'Form Data'!N163</f>
        <v>-41095.97193851351</v>
      </c>
      <c r="O120" s="337">
        <f>'Form Data'!O163</f>
        <v>-0.61242723491326401</v>
      </c>
      <c r="P120" s="123">
        <f>'Form Data'!P163</f>
        <v>12005.991134285927</v>
      </c>
      <c r="Q120" s="105">
        <f>'Form Data'!Q163</f>
        <v>-32656.675293564796</v>
      </c>
      <c r="R120" s="316">
        <f>'Form Data'!R163</f>
        <v>-0.73118507929479026</v>
      </c>
    </row>
    <row r="121" spans="2:18" x14ac:dyDescent="0.25">
      <c r="B121" s="475"/>
      <c r="C121" s="476"/>
      <c r="D121" s="88" t="str">
        <f>_xlfn.XLOOKUP('TOTAL U.S. CONVENIENCE'!E121,'Form Data'!E:E,'Form Data'!D:D,"NOT FOUND",0)</f>
        <v>NOT FOUND</v>
      </c>
      <c r="E121" s="123">
        <f>'Form Data'!E164</f>
        <v>0</v>
      </c>
      <c r="F121" s="105">
        <f>'Form Data'!F164</f>
        <v>-37.874283000826836</v>
      </c>
      <c r="G121" s="316">
        <f>'Form Data'!G164</f>
        <v>-1</v>
      </c>
      <c r="H121" s="113">
        <f>'Form Data'!H164</f>
        <v>0</v>
      </c>
      <c r="I121" s="266">
        <f>'Form Data'!I164</f>
        <v>-1.2391699731955559E-4</v>
      </c>
      <c r="J121" s="123">
        <f>'Form Data'!J164</f>
        <v>0</v>
      </c>
      <c r="K121" s="105">
        <f>'Form Data'!K164</f>
        <v>-18.155624203890394</v>
      </c>
      <c r="L121" s="316">
        <f>'Form Data'!L164</f>
        <v>-1</v>
      </c>
      <c r="M121" s="113">
        <f>'Form Data'!M164</f>
        <v>0</v>
      </c>
      <c r="N121" s="105">
        <f>'Form Data'!N164</f>
        <v>-687.63124915480614</v>
      </c>
      <c r="O121" s="337">
        <f>'Form Data'!O164</f>
        <v>-1</v>
      </c>
      <c r="P121" s="123">
        <f>'Form Data'!P164</f>
        <v>0</v>
      </c>
      <c r="Q121" s="105">
        <f>'Form Data'!Q164</f>
        <v>-100.9980880022049</v>
      </c>
      <c r="R121" s="316">
        <f>'Form Data'!R164</f>
        <v>-1</v>
      </c>
    </row>
    <row r="122" spans="2:18" ht="15.75" customHeight="1" x14ac:dyDescent="0.25">
      <c r="B122" s="475"/>
      <c r="C122" s="476"/>
      <c r="D122" s="88" t="str">
        <f>_xlfn.XLOOKUP('TOTAL U.S. CONVENIENCE'!E122,'Form Data'!E:E,'Form Data'!D:D,"NOT FOUND",0)</f>
        <v>CHUNK</v>
      </c>
      <c r="E122" s="123">
        <f>'Form Data'!E167</f>
        <v>1546181.4732024984</v>
      </c>
      <c r="F122" s="105">
        <f>'Form Data'!F167</f>
        <v>-70966.969131518155</v>
      </c>
      <c r="G122" s="316">
        <f>'Form Data'!G167</f>
        <v>-4.3884016626879428E-2</v>
      </c>
      <c r="H122" s="113">
        <f>'Form Data'!H167</f>
        <v>5.4102769436799978</v>
      </c>
      <c r="I122" s="266">
        <f>'Form Data'!I167</f>
        <v>0.16199376024945789</v>
      </c>
      <c r="J122" s="123">
        <f>'Form Data'!J167</f>
        <v>11.355361088054126</v>
      </c>
      <c r="K122" s="105">
        <f>'Form Data'!K167</f>
        <v>0.35282514823799893</v>
      </c>
      <c r="L122" s="316">
        <f>'Form Data'!L167</f>
        <v>3.2067620607462911E-2</v>
      </c>
      <c r="M122" s="113">
        <f>'Form Data'!M167</f>
        <v>17557448.935873855</v>
      </c>
      <c r="N122" s="105">
        <f>'Form Data'!N167</f>
        <v>-235284.92092382908</v>
      </c>
      <c r="O122" s="337">
        <f>'Form Data'!O167</f>
        <v>-1.3223652015338771E-2</v>
      </c>
      <c r="P122" s="123">
        <f>'Form Data'!P167</f>
        <v>5388102.8874605196</v>
      </c>
      <c r="Q122" s="105">
        <f>'Form Data'!Q167</f>
        <v>-330126.21041324921</v>
      </c>
      <c r="R122" s="316">
        <f>'Form Data'!R167</f>
        <v>-5.7732246253652433E-2</v>
      </c>
    </row>
    <row r="123" spans="2:18" ht="15.75" thickBot="1" x14ac:dyDescent="0.3">
      <c r="B123" s="477"/>
      <c r="C123" s="478"/>
      <c r="D123" s="89" t="str">
        <f>_xlfn.XLOOKUP('TOTAL U.S. CONVENIENCE'!E123,'Form Data'!E:E,'Form Data'!D:D,"NOT FOUND",0)</f>
        <v>CURD</v>
      </c>
      <c r="E123" s="125">
        <f>'Form Data'!E168</f>
        <v>1041299.9578410917</v>
      </c>
      <c r="F123" s="107">
        <f>'Form Data'!F168</f>
        <v>-538308.94295472454</v>
      </c>
      <c r="G123" s="317">
        <f>'Form Data'!G168</f>
        <v>-0.3407862178312121</v>
      </c>
      <c r="H123" s="114">
        <f>'Form Data'!H168</f>
        <v>3.6436351430947345</v>
      </c>
      <c r="I123" s="267">
        <f>'Form Data'!I168</f>
        <v>-1.4828174529815148</v>
      </c>
      <c r="J123" s="125">
        <f>'Form Data'!J168</f>
        <v>9.9307763910838318</v>
      </c>
      <c r="K123" s="107">
        <f>'Form Data'!K168</f>
        <v>0.34934832324266196</v>
      </c>
      <c r="L123" s="317">
        <f>'Form Data'!L168</f>
        <v>3.6460986897684351E-2</v>
      </c>
      <c r="M123" s="114">
        <f>'Form Data'!M168</f>
        <v>10340917.037364902</v>
      </c>
      <c r="N123" s="107">
        <f>'Form Data'!N168</f>
        <v>-4793992.0209318697</v>
      </c>
      <c r="O123" s="338">
        <f>'Form Data'!O168</f>
        <v>-0.31675063275678306</v>
      </c>
      <c r="P123" s="125">
        <f>'Form Data'!P168</f>
        <v>1990747.8240375002</v>
      </c>
      <c r="Q123" s="107">
        <f>'Form Data'!Q168</f>
        <v>-892044.1512286826</v>
      </c>
      <c r="R123" s="317">
        <f>'Form Data'!R168</f>
        <v>-0.30943757263175942</v>
      </c>
    </row>
    <row r="124" spans="2:18" x14ac:dyDescent="0.25">
      <c r="B124" s="503" t="s">
        <v>65</v>
      </c>
      <c r="C124" s="480"/>
      <c r="D124" s="258" t="s">
        <v>12</v>
      </c>
      <c r="E124" s="249">
        <f>'NB &amp; PL'!D23</f>
        <v>0</v>
      </c>
      <c r="F124" s="246">
        <f>'NB &amp; PL'!E23</f>
        <v>0</v>
      </c>
      <c r="G124" s="313">
        <f>'NB &amp; PL'!F23</f>
        <v>0</v>
      </c>
      <c r="H124" s="247">
        <f>'NB &amp; PL'!G23</f>
        <v>0</v>
      </c>
      <c r="I124" s="277">
        <f>'NB &amp; PL'!H23</f>
        <v>0</v>
      </c>
      <c r="J124" s="249">
        <f>'NB &amp; PL'!I23</f>
        <v>0</v>
      </c>
      <c r="K124" s="246">
        <f>'NB &amp; PL'!J23</f>
        <v>0</v>
      </c>
      <c r="L124" s="313">
        <f>'NB &amp; PL'!K23</f>
        <v>0</v>
      </c>
      <c r="M124" s="247">
        <f>'NB &amp; PL'!L23</f>
        <v>0</v>
      </c>
      <c r="N124" s="246">
        <f>'NB &amp; PL'!M23</f>
        <v>0</v>
      </c>
      <c r="O124" s="334">
        <f>'NB &amp; PL'!N23</f>
        <v>0</v>
      </c>
      <c r="P124" s="249">
        <f>'NB &amp; PL'!O23</f>
        <v>0</v>
      </c>
      <c r="Q124" s="246">
        <f>'NB &amp; PL'!P23</f>
        <v>0</v>
      </c>
      <c r="R124" s="313">
        <f>'NB &amp; PL'!Q23</f>
        <v>0</v>
      </c>
    </row>
    <row r="125" spans="2:18" ht="15.75" thickBot="1" x14ac:dyDescent="0.3">
      <c r="B125" s="504"/>
      <c r="C125" s="482"/>
      <c r="D125" s="259" t="s">
        <v>11</v>
      </c>
      <c r="E125" s="253">
        <f>'NB &amp; PL'!D24</f>
        <v>0</v>
      </c>
      <c r="F125" s="254">
        <f>'NB &amp; PL'!E24</f>
        <v>0</v>
      </c>
      <c r="G125" s="314">
        <f>'NB &amp; PL'!F24</f>
        <v>0</v>
      </c>
      <c r="H125" s="279">
        <f>'NB &amp; PL'!G24</f>
        <v>0</v>
      </c>
      <c r="I125" s="278">
        <f>'NB &amp; PL'!H24</f>
        <v>0</v>
      </c>
      <c r="J125" s="253">
        <f>'NB &amp; PL'!I24</f>
        <v>0</v>
      </c>
      <c r="K125" s="254">
        <f>'NB &amp; PL'!J24</f>
        <v>0</v>
      </c>
      <c r="L125" s="314">
        <f>'NB &amp; PL'!K24</f>
        <v>0</v>
      </c>
      <c r="M125" s="279">
        <f>'NB &amp; PL'!L24</f>
        <v>0</v>
      </c>
      <c r="N125" s="254">
        <f>'NB &amp; PL'!M24</f>
        <v>0</v>
      </c>
      <c r="O125" s="335">
        <f>'NB &amp; PL'!N24</f>
        <v>0</v>
      </c>
      <c r="P125" s="253">
        <f>'NB &amp; PL'!O24</f>
        <v>0</v>
      </c>
      <c r="Q125" s="254">
        <f>'NB &amp; PL'!P24</f>
        <v>0</v>
      </c>
      <c r="R125" s="314">
        <f>'NB &amp; PL'!Q24</f>
        <v>0</v>
      </c>
    </row>
    <row r="126" spans="2:18" x14ac:dyDescent="0.25">
      <c r="B126" s="489" t="s">
        <v>339</v>
      </c>
      <c r="C126" s="521"/>
      <c r="D126" s="87" t="s">
        <v>83</v>
      </c>
      <c r="E126" s="131">
        <f>'Store location'!D77</f>
        <v>641621.54539197194</v>
      </c>
      <c r="F126" s="140">
        <f>'Store location'!E77</f>
        <v>-105723.27388268232</v>
      </c>
      <c r="G126" s="318">
        <f>'Store location'!F77</f>
        <v>-0.14146518602389388</v>
      </c>
      <c r="H126" s="156">
        <f>'Store location'!G77</f>
        <v>2.246070938144324</v>
      </c>
      <c r="I126" s="268">
        <f>'Store location'!H77</f>
        <v>-0.19909022741013249</v>
      </c>
      <c r="J126" s="131">
        <f>'Store location'!I77</f>
        <v>10.123969312162263</v>
      </c>
      <c r="K126" s="140">
        <f>'Store location'!J77</f>
        <v>0.17047596979876545</v>
      </c>
      <c r="L126" s="318">
        <f>'Store location'!K77</f>
        <v>1.7127250095521261E-2</v>
      </c>
      <c r="M126" s="156">
        <f>'Store location'!L77</f>
        <v>6495756.8355704509</v>
      </c>
      <c r="N126" s="140">
        <f>'Store location'!M77</f>
        <v>-942934.84752967209</v>
      </c>
      <c r="O126" s="339">
        <f>'Store location'!N77</f>
        <v>-0.1267608455492133</v>
      </c>
      <c r="P126" s="131">
        <f>'Store location'!O77</f>
        <v>1268073.3653263161</v>
      </c>
      <c r="Q126" s="140">
        <f>'Store location'!P77</f>
        <v>-198183.41725471453</v>
      </c>
      <c r="R126" s="318">
        <f>'Store location'!Q77</f>
        <v>-0.13516283069180771</v>
      </c>
    </row>
    <row r="127" spans="2:18" x14ac:dyDescent="0.25">
      <c r="B127" s="460"/>
      <c r="C127" s="522"/>
      <c r="D127" s="88" t="s">
        <v>307</v>
      </c>
      <c r="E127" s="132">
        <f>'Store location'!D78</f>
        <v>173529.88233920129</v>
      </c>
      <c r="F127" s="141">
        <f>'Store location'!E78</f>
        <v>11870.822764336015</v>
      </c>
      <c r="G127" s="319">
        <f>'Store location'!F78</f>
        <v>7.3431224922093322E-2</v>
      </c>
      <c r="H127" s="157">
        <f>'Store location'!G78</f>
        <v>0.60746156113503968</v>
      </c>
      <c r="I127" s="269">
        <f>'Store location'!H78</f>
        <v>7.8545799176374165E-2</v>
      </c>
      <c r="J127" s="132">
        <f>'Store location'!I78</f>
        <v>11.007246577882718</v>
      </c>
      <c r="K127" s="141">
        <f>'Store location'!J78</f>
        <v>-1.225519227524277</v>
      </c>
      <c r="L127" s="319">
        <f>'Store location'!K78</f>
        <v>-0.1001833311467948</v>
      </c>
      <c r="M127" s="157">
        <f>'Store location'!L78</f>
        <v>1910086.203538564</v>
      </c>
      <c r="N127" s="141">
        <f>'Store location'!M78</f>
        <v>-67451.212563100038</v>
      </c>
      <c r="O127" s="340">
        <f>'Store location'!N78</f>
        <v>-3.4108690947586305E-2</v>
      </c>
      <c r="P127" s="132">
        <f>'Store location'!O78</f>
        <v>382142.11860112991</v>
      </c>
      <c r="Q127" s="141">
        <f>'Store location'!P78</f>
        <v>-3656.2615419127978</v>
      </c>
      <c r="R127" s="319">
        <f>'Store location'!Q78</f>
        <v>-9.4771303616079557E-3</v>
      </c>
    </row>
    <row r="128" spans="2:18" ht="15.75" thickBot="1" x14ac:dyDescent="0.3">
      <c r="B128" s="462"/>
      <c r="C128" s="523"/>
      <c r="D128" s="89" t="s">
        <v>311</v>
      </c>
      <c r="E128" s="133">
        <f>'Store location'!D79</f>
        <v>100067.67219595508</v>
      </c>
      <c r="F128" s="142">
        <f>'Store location'!E79</f>
        <v>-21008.799095815863</v>
      </c>
      <c r="G128" s="320">
        <f>'Store location'!F79</f>
        <v>-0.17351677722080874</v>
      </c>
      <c r="H128" s="158">
        <f>'Store location'!G79</f>
        <v>0.35029853966294155</v>
      </c>
      <c r="I128" s="270">
        <f>'Store location'!H79</f>
        <v>-4.5839197603162907E-2</v>
      </c>
      <c r="J128" s="133">
        <f>'Store location'!I79</f>
        <v>15.432308928165723</v>
      </c>
      <c r="K128" s="142">
        <f>'Store location'!J79</f>
        <v>-0.34278796237256692</v>
      </c>
      <c r="L128" s="320">
        <f>'Store location'!K79</f>
        <v>-2.1729689823849319E-2</v>
      </c>
      <c r="M128" s="158">
        <f>'Store location'!L79</f>
        <v>1544275.2310503984</v>
      </c>
      <c r="N128" s="142">
        <f>'Store location'!M79</f>
        <v>-365717.83474176587</v>
      </c>
      <c r="O128" s="341">
        <f>'Store location'!N79</f>
        <v>-0.19147600129641593</v>
      </c>
      <c r="P128" s="133">
        <f>'Store location'!O79</f>
        <v>334070.19814413553</v>
      </c>
      <c r="Q128" s="142">
        <f>'Store location'!P79</f>
        <v>-83528.298670251155</v>
      </c>
      <c r="R128" s="320">
        <f>'Store location'!Q79</f>
        <v>-0.20002059228526783</v>
      </c>
    </row>
    <row r="129" spans="2:18" s="19" customFormat="1" x14ac:dyDescent="0.25">
      <c r="B129" s="460" t="s">
        <v>64</v>
      </c>
      <c r="C129" s="461"/>
      <c r="D129" s="260" t="s">
        <v>312</v>
      </c>
      <c r="E129" s="136">
        <f>Variety!E552</f>
        <v>0</v>
      </c>
      <c r="F129" s="164">
        <f>Variety!F552</f>
        <v>0</v>
      </c>
      <c r="G129" s="321">
        <f>Variety!G552</f>
        <v>0</v>
      </c>
      <c r="H129" s="162">
        <f>Variety!H552</f>
        <v>0</v>
      </c>
      <c r="I129" s="301">
        <f>Variety!I552</f>
        <v>0</v>
      </c>
      <c r="J129" s="136">
        <f>Variety!J552</f>
        <v>0</v>
      </c>
      <c r="K129" s="164">
        <f>Variety!K552</f>
        <v>0</v>
      </c>
      <c r="L129" s="321">
        <f>Variety!L552</f>
        <v>0</v>
      </c>
      <c r="M129" s="162">
        <f>Variety!M552</f>
        <v>0</v>
      </c>
      <c r="N129" s="164">
        <f>Variety!N552</f>
        <v>0</v>
      </c>
      <c r="O129" s="342">
        <f>Variety!O552</f>
        <v>0</v>
      </c>
      <c r="P129" s="136">
        <f>Variety!P552</f>
        <v>0</v>
      </c>
      <c r="Q129" s="164">
        <f>Variety!Q552</f>
        <v>0</v>
      </c>
      <c r="R129" s="321">
        <f>Variety!R552</f>
        <v>0</v>
      </c>
    </row>
    <row r="130" spans="2:18" s="19" customFormat="1" x14ac:dyDescent="0.25">
      <c r="B130" s="460"/>
      <c r="C130" s="461"/>
      <c r="D130" s="88" t="s">
        <v>313</v>
      </c>
      <c r="E130" s="135">
        <f>Variety!E553</f>
        <v>0</v>
      </c>
      <c r="F130" s="144">
        <f>Variety!F553</f>
        <v>0</v>
      </c>
      <c r="G130" s="322">
        <f>Variety!G553</f>
        <v>0</v>
      </c>
      <c r="H130" s="145">
        <f>Variety!H553</f>
        <v>0</v>
      </c>
      <c r="I130" s="272">
        <f>Variety!I553</f>
        <v>0</v>
      </c>
      <c r="J130" s="135">
        <f>Variety!J553</f>
        <v>0</v>
      </c>
      <c r="K130" s="144">
        <f>Variety!K553</f>
        <v>0</v>
      </c>
      <c r="L130" s="322">
        <f>Variety!L553</f>
        <v>0</v>
      </c>
      <c r="M130" s="145">
        <f>Variety!M553</f>
        <v>0</v>
      </c>
      <c r="N130" s="144">
        <f>Variety!N553</f>
        <v>0</v>
      </c>
      <c r="O130" s="343">
        <f>Variety!O553</f>
        <v>0</v>
      </c>
      <c r="P130" s="135">
        <f>Variety!P553</f>
        <v>0</v>
      </c>
      <c r="Q130" s="144">
        <f>Variety!Q553</f>
        <v>0</v>
      </c>
      <c r="R130" s="322">
        <f>Variety!R553</f>
        <v>0</v>
      </c>
    </row>
    <row r="131" spans="2:18" s="19" customFormat="1" x14ac:dyDescent="0.25">
      <c r="B131" s="460"/>
      <c r="C131" s="461"/>
      <c r="D131" s="88" t="s">
        <v>314</v>
      </c>
      <c r="E131" s="135">
        <f>Variety!E554</f>
        <v>0</v>
      </c>
      <c r="F131" s="144">
        <f>Variety!F554</f>
        <v>0</v>
      </c>
      <c r="G131" s="322">
        <f>Variety!G554</f>
        <v>0</v>
      </c>
      <c r="H131" s="145">
        <f>Variety!H554</f>
        <v>0</v>
      </c>
      <c r="I131" s="272">
        <f>Variety!I554</f>
        <v>0</v>
      </c>
      <c r="J131" s="135">
        <f>Variety!J554</f>
        <v>0</v>
      </c>
      <c r="K131" s="144">
        <f>Variety!K554</f>
        <v>0</v>
      </c>
      <c r="L131" s="322">
        <f>Variety!L554</f>
        <v>0</v>
      </c>
      <c r="M131" s="145">
        <f>Variety!M554</f>
        <v>0</v>
      </c>
      <c r="N131" s="144">
        <f>Variety!N554</f>
        <v>0</v>
      </c>
      <c r="O131" s="343">
        <f>Variety!O554</f>
        <v>0</v>
      </c>
      <c r="P131" s="135">
        <f>Variety!P554</f>
        <v>0</v>
      </c>
      <c r="Q131" s="144">
        <f>Variety!Q554</f>
        <v>0</v>
      </c>
      <c r="R131" s="322">
        <f>Variety!R554</f>
        <v>0</v>
      </c>
    </row>
    <row r="132" spans="2:18" s="19" customFormat="1" x14ac:dyDescent="0.25">
      <c r="B132" s="460"/>
      <c r="C132" s="461"/>
      <c r="D132" s="88" t="s">
        <v>315</v>
      </c>
      <c r="E132" s="135">
        <f>Variety!E555</f>
        <v>37707.219346985221</v>
      </c>
      <c r="F132" s="144">
        <f>Variety!F555</f>
        <v>16282.172471717</v>
      </c>
      <c r="G132" s="322">
        <f>Variety!G555</f>
        <v>0.75995971287755526</v>
      </c>
      <c r="H132" s="145">
        <f>Variety!H555</f>
        <v>0.1319985124280032</v>
      </c>
      <c r="I132" s="272">
        <f>Variety!I555</f>
        <v>6.1900090336263397E-2</v>
      </c>
      <c r="J132" s="135">
        <f>Variety!J555</f>
        <v>11.006402216295367</v>
      </c>
      <c r="K132" s="144">
        <f>Variety!K555</f>
        <v>1.1373739667319107</v>
      </c>
      <c r="L132" s="322">
        <f>Variety!L555</f>
        <v>0.11524680424156461</v>
      </c>
      <c r="M132" s="145">
        <f>Variety!M555</f>
        <v>415020.82259099366</v>
      </c>
      <c r="N132" s="144">
        <f>Variety!N555</f>
        <v>203576.42973075033</v>
      </c>
      <c r="O132" s="343">
        <f>Variety!O555</f>
        <v>0.96278944538059508</v>
      </c>
      <c r="P132" s="135">
        <f>Variety!P555</f>
        <v>413086.90576505661</v>
      </c>
      <c r="Q132" s="144">
        <f>Variety!Q555</f>
        <v>227833.05754625797</v>
      </c>
      <c r="R132" s="322">
        <f>Variety!R555</f>
        <v>1.2298425092750036</v>
      </c>
    </row>
    <row r="133" spans="2:18" s="19" customFormat="1" x14ac:dyDescent="0.25">
      <c r="B133" s="460"/>
      <c r="C133" s="461"/>
      <c r="D133" s="88" t="s">
        <v>316</v>
      </c>
      <c r="E133" s="135">
        <f>Variety!E556</f>
        <v>0</v>
      </c>
      <c r="F133" s="144">
        <f>Variety!F556</f>
        <v>0</v>
      </c>
      <c r="G133" s="322">
        <f>Variety!G556</f>
        <v>0</v>
      </c>
      <c r="H133" s="145">
        <f>Variety!H556</f>
        <v>0</v>
      </c>
      <c r="I133" s="272">
        <f>Variety!I556</f>
        <v>0</v>
      </c>
      <c r="J133" s="135">
        <f>Variety!J556</f>
        <v>0</v>
      </c>
      <c r="K133" s="144">
        <f>Variety!K556</f>
        <v>0</v>
      </c>
      <c r="L133" s="322">
        <f>Variety!L556</f>
        <v>0</v>
      </c>
      <c r="M133" s="145">
        <f>Variety!M556</f>
        <v>0</v>
      </c>
      <c r="N133" s="144">
        <f>Variety!N556</f>
        <v>0</v>
      </c>
      <c r="O133" s="343">
        <f>Variety!O556</f>
        <v>0</v>
      </c>
      <c r="P133" s="135">
        <f>Variety!P556</f>
        <v>0</v>
      </c>
      <c r="Q133" s="144">
        <f>Variety!Q556</f>
        <v>0</v>
      </c>
      <c r="R133" s="322">
        <f>Variety!R556</f>
        <v>0</v>
      </c>
    </row>
    <row r="134" spans="2:18" s="19" customFormat="1" x14ac:dyDescent="0.25">
      <c r="B134" s="460"/>
      <c r="C134" s="461"/>
      <c r="D134" s="88" t="s">
        <v>96</v>
      </c>
      <c r="E134" s="135">
        <f>Variety!E557</f>
        <v>0</v>
      </c>
      <c r="F134" s="144">
        <f>Variety!F557</f>
        <v>0</v>
      </c>
      <c r="G134" s="322">
        <f>Variety!G557</f>
        <v>0</v>
      </c>
      <c r="H134" s="145">
        <f>Variety!H557</f>
        <v>0</v>
      </c>
      <c r="I134" s="272">
        <f>Variety!I557</f>
        <v>0</v>
      </c>
      <c r="J134" s="135">
        <f>Variety!J557</f>
        <v>0</v>
      </c>
      <c r="K134" s="144">
        <f>Variety!K557</f>
        <v>0</v>
      </c>
      <c r="L134" s="322">
        <f>Variety!L557</f>
        <v>0</v>
      </c>
      <c r="M134" s="145">
        <f>Variety!M557</f>
        <v>0</v>
      </c>
      <c r="N134" s="144">
        <f>Variety!N557</f>
        <v>0</v>
      </c>
      <c r="O134" s="343">
        <f>Variety!O557</f>
        <v>0</v>
      </c>
      <c r="P134" s="135">
        <f>Variety!P557</f>
        <v>0</v>
      </c>
      <c r="Q134" s="144">
        <f>Variety!Q557</f>
        <v>0</v>
      </c>
      <c r="R134" s="322">
        <f>Variety!R557</f>
        <v>0</v>
      </c>
    </row>
    <row r="135" spans="2:18" s="19" customFormat="1" x14ac:dyDescent="0.25">
      <c r="B135" s="460"/>
      <c r="C135" s="461"/>
      <c r="D135" s="88" t="s">
        <v>317</v>
      </c>
      <c r="E135" s="135">
        <f>Variety!E558</f>
        <v>0</v>
      </c>
      <c r="F135" s="144">
        <f>Variety!F558</f>
        <v>0</v>
      </c>
      <c r="G135" s="322">
        <f>Variety!G558</f>
        <v>0</v>
      </c>
      <c r="H135" s="145">
        <f>Variety!H558</f>
        <v>0</v>
      </c>
      <c r="I135" s="272">
        <f>Variety!I558</f>
        <v>0</v>
      </c>
      <c r="J135" s="135">
        <f>Variety!J558</f>
        <v>0</v>
      </c>
      <c r="K135" s="144">
        <f>Variety!K558</f>
        <v>0</v>
      </c>
      <c r="L135" s="322">
        <f>Variety!L558</f>
        <v>0</v>
      </c>
      <c r="M135" s="145">
        <f>Variety!M558</f>
        <v>0</v>
      </c>
      <c r="N135" s="144">
        <f>Variety!N558</f>
        <v>0</v>
      </c>
      <c r="O135" s="343">
        <f>Variety!O558</f>
        <v>0</v>
      </c>
      <c r="P135" s="135">
        <f>Variety!P558</f>
        <v>0</v>
      </c>
      <c r="Q135" s="144">
        <f>Variety!Q558</f>
        <v>0</v>
      </c>
      <c r="R135" s="322">
        <f>Variety!R558</f>
        <v>0</v>
      </c>
    </row>
    <row r="136" spans="2:18" s="19" customFormat="1" x14ac:dyDescent="0.25">
      <c r="B136" s="460"/>
      <c r="C136" s="461"/>
      <c r="D136" s="88" t="s">
        <v>95</v>
      </c>
      <c r="E136" s="135">
        <f>Variety!E559</f>
        <v>0</v>
      </c>
      <c r="F136" s="144">
        <f>Variety!F559</f>
        <v>0</v>
      </c>
      <c r="G136" s="322">
        <f>Variety!G559</f>
        <v>0</v>
      </c>
      <c r="H136" s="145">
        <f>Variety!H559</f>
        <v>0</v>
      </c>
      <c r="I136" s="272">
        <f>Variety!I559</f>
        <v>0</v>
      </c>
      <c r="J136" s="135">
        <f>Variety!J559</f>
        <v>0</v>
      </c>
      <c r="K136" s="144">
        <f>Variety!K559</f>
        <v>0</v>
      </c>
      <c r="L136" s="322">
        <f>Variety!L559</f>
        <v>0</v>
      </c>
      <c r="M136" s="145">
        <f>Variety!M559</f>
        <v>0</v>
      </c>
      <c r="N136" s="144">
        <f>Variety!N559</f>
        <v>0</v>
      </c>
      <c r="O136" s="343">
        <f>Variety!O559</f>
        <v>0</v>
      </c>
      <c r="P136" s="135">
        <f>Variety!P559</f>
        <v>0</v>
      </c>
      <c r="Q136" s="144">
        <f>Variety!Q559</f>
        <v>0</v>
      </c>
      <c r="R136" s="322">
        <f>Variety!R559</f>
        <v>0</v>
      </c>
    </row>
    <row r="137" spans="2:18" s="19" customFormat="1" x14ac:dyDescent="0.25">
      <c r="B137" s="460"/>
      <c r="C137" s="461"/>
      <c r="D137" s="88" t="s">
        <v>92</v>
      </c>
      <c r="E137" s="135">
        <f>Variety!E560</f>
        <v>0</v>
      </c>
      <c r="F137" s="144">
        <f>Variety!F560</f>
        <v>0</v>
      </c>
      <c r="G137" s="322">
        <f>Variety!G560</f>
        <v>0</v>
      </c>
      <c r="H137" s="145">
        <f>Variety!H560</f>
        <v>0</v>
      </c>
      <c r="I137" s="272">
        <f>Variety!I560</f>
        <v>0</v>
      </c>
      <c r="J137" s="135">
        <f>Variety!J560</f>
        <v>0</v>
      </c>
      <c r="K137" s="144">
        <f>Variety!K560</f>
        <v>0</v>
      </c>
      <c r="L137" s="322">
        <f>Variety!L560</f>
        <v>0</v>
      </c>
      <c r="M137" s="145">
        <f>Variety!M560</f>
        <v>0</v>
      </c>
      <c r="N137" s="144">
        <f>Variety!N560</f>
        <v>0</v>
      </c>
      <c r="O137" s="343">
        <f>Variety!O560</f>
        <v>0</v>
      </c>
      <c r="P137" s="135">
        <f>Variety!P560</f>
        <v>0</v>
      </c>
      <c r="Q137" s="144">
        <f>Variety!Q560</f>
        <v>0</v>
      </c>
      <c r="R137" s="322">
        <f>Variety!R560</f>
        <v>0</v>
      </c>
    </row>
    <row r="138" spans="2:18" s="19" customFormat="1" x14ac:dyDescent="0.25">
      <c r="B138" s="460"/>
      <c r="C138" s="461"/>
      <c r="D138" s="88" t="s">
        <v>318</v>
      </c>
      <c r="E138" s="135">
        <f>Variety!E561</f>
        <v>0</v>
      </c>
      <c r="F138" s="144">
        <f>Variety!F561</f>
        <v>0</v>
      </c>
      <c r="G138" s="322">
        <f>Variety!G561</f>
        <v>0</v>
      </c>
      <c r="H138" s="145">
        <f>Variety!H561</f>
        <v>0</v>
      </c>
      <c r="I138" s="272">
        <f>Variety!I561</f>
        <v>0</v>
      </c>
      <c r="J138" s="135">
        <f>Variety!J561</f>
        <v>0</v>
      </c>
      <c r="K138" s="144">
        <f>Variety!K561</f>
        <v>0</v>
      </c>
      <c r="L138" s="322">
        <f>Variety!L561</f>
        <v>0</v>
      </c>
      <c r="M138" s="145">
        <f>Variety!M561</f>
        <v>0</v>
      </c>
      <c r="N138" s="144">
        <f>Variety!N561</f>
        <v>0</v>
      </c>
      <c r="O138" s="343">
        <f>Variety!O561</f>
        <v>0</v>
      </c>
      <c r="P138" s="135">
        <f>Variety!P561</f>
        <v>0</v>
      </c>
      <c r="Q138" s="144">
        <f>Variety!Q561</f>
        <v>0</v>
      </c>
      <c r="R138" s="322">
        <f>Variety!R561</f>
        <v>0</v>
      </c>
    </row>
    <row r="139" spans="2:18" s="19" customFormat="1" x14ac:dyDescent="0.25">
      <c r="B139" s="460"/>
      <c r="C139" s="461"/>
      <c r="D139" s="88" t="s">
        <v>82</v>
      </c>
      <c r="E139" s="135">
        <f>Variety!E562</f>
        <v>0</v>
      </c>
      <c r="F139" s="144">
        <f>Variety!F562</f>
        <v>0</v>
      </c>
      <c r="G139" s="322">
        <f>Variety!G562</f>
        <v>0</v>
      </c>
      <c r="H139" s="145">
        <f>Variety!H562</f>
        <v>0</v>
      </c>
      <c r="I139" s="272">
        <f>Variety!I562</f>
        <v>0</v>
      </c>
      <c r="J139" s="135">
        <f>Variety!J562</f>
        <v>0</v>
      </c>
      <c r="K139" s="144">
        <f>Variety!K562</f>
        <v>0</v>
      </c>
      <c r="L139" s="322">
        <f>Variety!L562</f>
        <v>0</v>
      </c>
      <c r="M139" s="145">
        <f>Variety!M562</f>
        <v>0</v>
      </c>
      <c r="N139" s="144">
        <f>Variety!N562</f>
        <v>0</v>
      </c>
      <c r="O139" s="343">
        <f>Variety!O562</f>
        <v>0</v>
      </c>
      <c r="P139" s="135">
        <f>Variety!P562</f>
        <v>0</v>
      </c>
      <c r="Q139" s="144">
        <f>Variety!Q562</f>
        <v>0</v>
      </c>
      <c r="R139" s="322">
        <f>Variety!R562</f>
        <v>0</v>
      </c>
    </row>
    <row r="140" spans="2:18" s="19" customFormat="1" x14ac:dyDescent="0.25">
      <c r="B140" s="460"/>
      <c r="C140" s="461"/>
      <c r="D140" s="88" t="s">
        <v>319</v>
      </c>
      <c r="E140" s="135">
        <f>Variety!E563</f>
        <v>2854475.1626800895</v>
      </c>
      <c r="F140" s="144">
        <f>Variety!F563</f>
        <v>-291229.5647514225</v>
      </c>
      <c r="G140" s="322">
        <f>Variety!G563</f>
        <v>-9.2580070281807189E-2</v>
      </c>
      <c r="H140" s="145">
        <f>Variety!H563</f>
        <v>9.9924227180273171</v>
      </c>
      <c r="I140" s="272">
        <f>Variety!I563</f>
        <v>-0.29968721495106188</v>
      </c>
      <c r="J140" s="135">
        <f>Variety!J563</f>
        <v>13.912149345671455</v>
      </c>
      <c r="K140" s="144">
        <f>Variety!K563</f>
        <v>0.63932306132174688</v>
      </c>
      <c r="L140" s="322">
        <f>Variety!L563</f>
        <v>4.8167816531704877E-2</v>
      </c>
      <c r="M140" s="145">
        <f>Variety!M563</f>
        <v>39711884.766715229</v>
      </c>
      <c r="N140" s="144">
        <f>Variety!N563</f>
        <v>-2040507.6223408803</v>
      </c>
      <c r="O140" s="343">
        <f>Variety!O563</f>
        <v>-4.8871633589928756E-2</v>
      </c>
      <c r="P140" s="135">
        <f>Variety!P563</f>
        <v>24693414.669496659</v>
      </c>
      <c r="Q140" s="144">
        <f>Variety!Q563</f>
        <v>-1081407.4015743881</v>
      </c>
      <c r="R140" s="322">
        <f>Variety!R563</f>
        <v>-4.1955959912837966E-2</v>
      </c>
    </row>
    <row r="141" spans="2:18" s="19" customFormat="1" x14ac:dyDescent="0.25">
      <c r="B141" s="460"/>
      <c r="C141" s="461"/>
      <c r="D141" s="88" t="s">
        <v>91</v>
      </c>
      <c r="E141" s="135">
        <f>Variety!E564</f>
        <v>0</v>
      </c>
      <c r="F141" s="144">
        <f>Variety!F564</f>
        <v>0</v>
      </c>
      <c r="G141" s="322">
        <f>Variety!G564</f>
        <v>0</v>
      </c>
      <c r="H141" s="145">
        <f>Variety!H564</f>
        <v>0</v>
      </c>
      <c r="I141" s="272">
        <f>Variety!I564</f>
        <v>0</v>
      </c>
      <c r="J141" s="135">
        <f>Variety!J564</f>
        <v>0</v>
      </c>
      <c r="K141" s="144">
        <f>Variety!K564</f>
        <v>0</v>
      </c>
      <c r="L141" s="322">
        <f>Variety!L564</f>
        <v>0</v>
      </c>
      <c r="M141" s="145">
        <f>Variety!M564</f>
        <v>0</v>
      </c>
      <c r="N141" s="144">
        <f>Variety!N564</f>
        <v>0</v>
      </c>
      <c r="O141" s="343">
        <f>Variety!O564</f>
        <v>0</v>
      </c>
      <c r="P141" s="135">
        <f>Variety!P564</f>
        <v>0</v>
      </c>
      <c r="Q141" s="144">
        <f>Variety!Q564</f>
        <v>0</v>
      </c>
      <c r="R141" s="322">
        <f>Variety!R564</f>
        <v>0</v>
      </c>
    </row>
    <row r="142" spans="2:18" s="19" customFormat="1" x14ac:dyDescent="0.25">
      <c r="B142" s="460"/>
      <c r="C142" s="461"/>
      <c r="D142" s="88" t="s">
        <v>320</v>
      </c>
      <c r="E142" s="135">
        <f>Variety!E565</f>
        <v>0</v>
      </c>
      <c r="F142" s="144">
        <f>Variety!F565</f>
        <v>0</v>
      </c>
      <c r="G142" s="322">
        <f>Variety!G565</f>
        <v>0</v>
      </c>
      <c r="H142" s="145">
        <f>Variety!H565</f>
        <v>0</v>
      </c>
      <c r="I142" s="272">
        <f>Variety!I565</f>
        <v>0</v>
      </c>
      <c r="J142" s="135">
        <f>Variety!J565</f>
        <v>0</v>
      </c>
      <c r="K142" s="144">
        <f>Variety!K565</f>
        <v>0</v>
      </c>
      <c r="L142" s="322">
        <f>Variety!L565</f>
        <v>0</v>
      </c>
      <c r="M142" s="145">
        <f>Variety!M565</f>
        <v>0</v>
      </c>
      <c r="N142" s="144">
        <f>Variety!N565</f>
        <v>0</v>
      </c>
      <c r="O142" s="343">
        <f>Variety!O565</f>
        <v>0</v>
      </c>
      <c r="P142" s="135">
        <f>Variety!P565</f>
        <v>0</v>
      </c>
      <c r="Q142" s="144">
        <f>Variety!Q565</f>
        <v>0</v>
      </c>
      <c r="R142" s="322">
        <f>Variety!R565</f>
        <v>0</v>
      </c>
    </row>
    <row r="143" spans="2:18" s="19" customFormat="1" x14ac:dyDescent="0.25">
      <c r="B143" s="460"/>
      <c r="C143" s="461"/>
      <c r="D143" s="88" t="s">
        <v>98</v>
      </c>
      <c r="E143" s="135">
        <f>Variety!E566</f>
        <v>0</v>
      </c>
      <c r="F143" s="144">
        <f>Variety!F566</f>
        <v>0</v>
      </c>
      <c r="G143" s="322">
        <f>Variety!G566</f>
        <v>0</v>
      </c>
      <c r="H143" s="145">
        <f>Variety!H566</f>
        <v>0</v>
      </c>
      <c r="I143" s="272">
        <f>Variety!I566</f>
        <v>0</v>
      </c>
      <c r="J143" s="135">
        <f>Variety!J566</f>
        <v>0</v>
      </c>
      <c r="K143" s="144">
        <f>Variety!K566</f>
        <v>0</v>
      </c>
      <c r="L143" s="322">
        <f>Variety!L566</f>
        <v>0</v>
      </c>
      <c r="M143" s="145">
        <f>Variety!M566</f>
        <v>0</v>
      </c>
      <c r="N143" s="144">
        <f>Variety!N566</f>
        <v>0</v>
      </c>
      <c r="O143" s="343">
        <f>Variety!O566</f>
        <v>0</v>
      </c>
      <c r="P143" s="135">
        <f>Variety!P566</f>
        <v>0</v>
      </c>
      <c r="Q143" s="144">
        <f>Variety!Q566</f>
        <v>0</v>
      </c>
      <c r="R143" s="322">
        <f>Variety!R566</f>
        <v>0</v>
      </c>
    </row>
    <row r="144" spans="2:18" s="19" customFormat="1" x14ac:dyDescent="0.25">
      <c r="B144" s="460"/>
      <c r="C144" s="461"/>
      <c r="D144" s="88" t="s">
        <v>321</v>
      </c>
      <c r="E144" s="135">
        <f>Variety!E567</f>
        <v>0</v>
      </c>
      <c r="F144" s="144">
        <f>Variety!F567</f>
        <v>0</v>
      </c>
      <c r="G144" s="322">
        <f>Variety!G567</f>
        <v>0</v>
      </c>
      <c r="H144" s="145">
        <f>Variety!H567</f>
        <v>0</v>
      </c>
      <c r="I144" s="272">
        <f>Variety!I567</f>
        <v>0</v>
      </c>
      <c r="J144" s="135">
        <f>Variety!J567</f>
        <v>0</v>
      </c>
      <c r="K144" s="144">
        <f>Variety!K567</f>
        <v>0</v>
      </c>
      <c r="L144" s="322">
        <f>Variety!L567</f>
        <v>0</v>
      </c>
      <c r="M144" s="145">
        <f>Variety!M567</f>
        <v>0</v>
      </c>
      <c r="N144" s="144">
        <f>Variety!N567</f>
        <v>0</v>
      </c>
      <c r="O144" s="343">
        <f>Variety!O567</f>
        <v>0</v>
      </c>
      <c r="P144" s="135">
        <f>Variety!P567</f>
        <v>0</v>
      </c>
      <c r="Q144" s="144">
        <f>Variety!Q567</f>
        <v>0</v>
      </c>
      <c r="R144" s="322">
        <f>Variety!R567</f>
        <v>0</v>
      </c>
    </row>
    <row r="145" spans="2:18" s="19" customFormat="1" x14ac:dyDescent="0.25">
      <c r="B145" s="460"/>
      <c r="C145" s="461"/>
      <c r="D145" s="88" t="s">
        <v>112</v>
      </c>
      <c r="E145" s="135">
        <f>Variety!E568</f>
        <v>0</v>
      </c>
      <c r="F145" s="144">
        <f>Variety!F568</f>
        <v>0</v>
      </c>
      <c r="G145" s="322">
        <f>Variety!G568</f>
        <v>0</v>
      </c>
      <c r="H145" s="145">
        <f>Variety!H568</f>
        <v>0</v>
      </c>
      <c r="I145" s="272">
        <f>Variety!I568</f>
        <v>0</v>
      </c>
      <c r="J145" s="135">
        <f>Variety!J568</f>
        <v>0</v>
      </c>
      <c r="K145" s="144">
        <f>Variety!K568</f>
        <v>0</v>
      </c>
      <c r="L145" s="322">
        <f>Variety!L568</f>
        <v>0</v>
      </c>
      <c r="M145" s="145">
        <f>Variety!M568</f>
        <v>0</v>
      </c>
      <c r="N145" s="144">
        <f>Variety!N568</f>
        <v>0</v>
      </c>
      <c r="O145" s="343">
        <f>Variety!O568</f>
        <v>0</v>
      </c>
      <c r="P145" s="135">
        <f>Variety!P568</f>
        <v>0</v>
      </c>
      <c r="Q145" s="144">
        <f>Variety!Q568</f>
        <v>0</v>
      </c>
      <c r="R145" s="322">
        <f>Variety!R568</f>
        <v>0</v>
      </c>
    </row>
    <row r="146" spans="2:18" s="19" customFormat="1" x14ac:dyDescent="0.25">
      <c r="B146" s="460"/>
      <c r="C146" s="461"/>
      <c r="D146" s="88" t="s">
        <v>322</v>
      </c>
      <c r="E146" s="135">
        <f>Variety!E569</f>
        <v>0</v>
      </c>
      <c r="F146" s="144">
        <f>Variety!F569</f>
        <v>0</v>
      </c>
      <c r="G146" s="322">
        <f>Variety!G569</f>
        <v>0</v>
      </c>
      <c r="H146" s="145">
        <f>Variety!H569</f>
        <v>0</v>
      </c>
      <c r="I146" s="272">
        <f>Variety!I569</f>
        <v>0</v>
      </c>
      <c r="J146" s="135">
        <f>Variety!J569</f>
        <v>0</v>
      </c>
      <c r="K146" s="144">
        <f>Variety!K569</f>
        <v>0</v>
      </c>
      <c r="L146" s="322">
        <f>Variety!L569</f>
        <v>0</v>
      </c>
      <c r="M146" s="145">
        <f>Variety!M569</f>
        <v>0</v>
      </c>
      <c r="N146" s="144">
        <f>Variety!N569</f>
        <v>0</v>
      </c>
      <c r="O146" s="343">
        <f>Variety!O569</f>
        <v>0</v>
      </c>
      <c r="P146" s="135">
        <f>Variety!P569</f>
        <v>0</v>
      </c>
      <c r="Q146" s="144">
        <f>Variety!Q569</f>
        <v>0</v>
      </c>
      <c r="R146" s="322">
        <f>Variety!R569</f>
        <v>0</v>
      </c>
    </row>
    <row r="147" spans="2:18" s="19" customFormat="1" x14ac:dyDescent="0.25">
      <c r="B147" s="460"/>
      <c r="C147" s="461"/>
      <c r="D147" s="88" t="s">
        <v>323</v>
      </c>
      <c r="E147" s="135">
        <f>Variety!E570</f>
        <v>0.48075073957443237</v>
      </c>
      <c r="F147" s="144">
        <f>Variety!F570</f>
        <v>0.48075073957443237</v>
      </c>
      <c r="G147" s="322">
        <f>Variety!G570</f>
        <v>0</v>
      </c>
      <c r="H147" s="145">
        <f>Variety!H570</f>
        <v>1.6829239485557848E-6</v>
      </c>
      <c r="I147" s="272">
        <f>Variety!I570</f>
        <v>1.6829239485557848E-6</v>
      </c>
      <c r="J147" s="135">
        <f>Variety!J570</f>
        <v>34.64</v>
      </c>
      <c r="K147" s="144">
        <f>Variety!K570</f>
        <v>34.64</v>
      </c>
      <c r="L147" s="322">
        <f>Variety!L570</f>
        <v>0</v>
      </c>
      <c r="M147" s="145">
        <f>Variety!M570</f>
        <v>16.653205618858337</v>
      </c>
      <c r="N147" s="144">
        <f>Variety!N570</f>
        <v>16.653205618858337</v>
      </c>
      <c r="O147" s="343">
        <f>Variety!O570</f>
        <v>0</v>
      </c>
      <c r="P147" s="135">
        <f>Variety!P570</f>
        <v>1.2820019721984863</v>
      </c>
      <c r="Q147" s="144">
        <f>Variety!Q570</f>
        <v>1.2820019721984863</v>
      </c>
      <c r="R147" s="322">
        <f>Variety!R570</f>
        <v>0</v>
      </c>
    </row>
    <row r="148" spans="2:18" s="19" customFormat="1" ht="14.45" customHeight="1" x14ac:dyDescent="0.25">
      <c r="B148" s="460"/>
      <c r="C148" s="461"/>
      <c r="D148" s="88" t="s">
        <v>102</v>
      </c>
      <c r="E148" s="135">
        <f>Variety!E571</f>
        <v>0</v>
      </c>
      <c r="F148" s="144">
        <f>Variety!F571</f>
        <v>0</v>
      </c>
      <c r="G148" s="322">
        <f>Variety!G571</f>
        <v>0</v>
      </c>
      <c r="H148" s="145">
        <f>Variety!H571</f>
        <v>0</v>
      </c>
      <c r="I148" s="272">
        <f>Variety!I571</f>
        <v>0</v>
      </c>
      <c r="J148" s="135">
        <f>Variety!J571</f>
        <v>0</v>
      </c>
      <c r="K148" s="144">
        <f>Variety!K571</f>
        <v>0</v>
      </c>
      <c r="L148" s="322">
        <f>Variety!L571</f>
        <v>0</v>
      </c>
      <c r="M148" s="145">
        <f>Variety!M571</f>
        <v>0</v>
      </c>
      <c r="N148" s="144">
        <f>Variety!N571</f>
        <v>0</v>
      </c>
      <c r="O148" s="343">
        <f>Variety!O571</f>
        <v>0</v>
      </c>
      <c r="P148" s="135">
        <f>Variety!P571</f>
        <v>0</v>
      </c>
      <c r="Q148" s="144">
        <f>Variety!Q571</f>
        <v>0</v>
      </c>
      <c r="R148" s="322">
        <f>Variety!R571</f>
        <v>0</v>
      </c>
    </row>
    <row r="149" spans="2:18" s="19" customFormat="1" x14ac:dyDescent="0.25">
      <c r="B149" s="460"/>
      <c r="C149" s="461"/>
      <c r="D149" s="88" t="s">
        <v>90</v>
      </c>
      <c r="E149" s="135">
        <f>Variety!E572</f>
        <v>0</v>
      </c>
      <c r="F149" s="144">
        <f>Variety!F572</f>
        <v>0</v>
      </c>
      <c r="G149" s="322">
        <f>Variety!G572</f>
        <v>0</v>
      </c>
      <c r="H149" s="145">
        <f>Variety!H572</f>
        <v>0</v>
      </c>
      <c r="I149" s="272">
        <f>Variety!I572</f>
        <v>0</v>
      </c>
      <c r="J149" s="135">
        <f>Variety!J572</f>
        <v>0</v>
      </c>
      <c r="K149" s="144">
        <f>Variety!K572</f>
        <v>0</v>
      </c>
      <c r="L149" s="322">
        <f>Variety!L572</f>
        <v>0</v>
      </c>
      <c r="M149" s="145">
        <f>Variety!M572</f>
        <v>0</v>
      </c>
      <c r="N149" s="144">
        <f>Variety!N572</f>
        <v>0</v>
      </c>
      <c r="O149" s="343">
        <f>Variety!O572</f>
        <v>0</v>
      </c>
      <c r="P149" s="135">
        <f>Variety!P572</f>
        <v>0</v>
      </c>
      <c r="Q149" s="144">
        <f>Variety!Q572</f>
        <v>0</v>
      </c>
      <c r="R149" s="322">
        <f>Variety!R572</f>
        <v>0</v>
      </c>
    </row>
    <row r="150" spans="2:18" s="19" customFormat="1" x14ac:dyDescent="0.25">
      <c r="B150" s="460"/>
      <c r="C150" s="461"/>
      <c r="D150" s="88" t="s">
        <v>106</v>
      </c>
      <c r="E150" s="135">
        <f>Variety!E573</f>
        <v>0</v>
      </c>
      <c r="F150" s="144">
        <f>Variety!F573</f>
        <v>0</v>
      </c>
      <c r="G150" s="322">
        <f>Variety!G573</f>
        <v>0</v>
      </c>
      <c r="H150" s="145">
        <f>Variety!H573</f>
        <v>0</v>
      </c>
      <c r="I150" s="272">
        <f>Variety!I573</f>
        <v>0</v>
      </c>
      <c r="J150" s="135">
        <f>Variety!J573</f>
        <v>0</v>
      </c>
      <c r="K150" s="144">
        <f>Variety!K573</f>
        <v>0</v>
      </c>
      <c r="L150" s="322">
        <f>Variety!L573</f>
        <v>0</v>
      </c>
      <c r="M150" s="145">
        <f>Variety!M573</f>
        <v>0</v>
      </c>
      <c r="N150" s="144">
        <f>Variety!N573</f>
        <v>0</v>
      </c>
      <c r="O150" s="343">
        <f>Variety!O573</f>
        <v>0</v>
      </c>
      <c r="P150" s="135">
        <f>Variety!P573</f>
        <v>0</v>
      </c>
      <c r="Q150" s="144">
        <f>Variety!Q573</f>
        <v>0</v>
      </c>
      <c r="R150" s="322">
        <f>Variety!R573</f>
        <v>0</v>
      </c>
    </row>
    <row r="151" spans="2:18" s="19" customFormat="1" x14ac:dyDescent="0.25">
      <c r="B151" s="460"/>
      <c r="C151" s="461"/>
      <c r="D151" s="88" t="s">
        <v>324</v>
      </c>
      <c r="E151" s="135">
        <f>Variety!E574</f>
        <v>0</v>
      </c>
      <c r="F151" s="144">
        <f>Variety!F574</f>
        <v>0</v>
      </c>
      <c r="G151" s="322">
        <f>Variety!G574</f>
        <v>0</v>
      </c>
      <c r="H151" s="145">
        <f>Variety!H574</f>
        <v>0</v>
      </c>
      <c r="I151" s="272">
        <f>Variety!I574</f>
        <v>0</v>
      </c>
      <c r="J151" s="135">
        <f>Variety!J574</f>
        <v>0</v>
      </c>
      <c r="K151" s="144">
        <f>Variety!K574</f>
        <v>0</v>
      </c>
      <c r="L151" s="322">
        <f>Variety!L574</f>
        <v>0</v>
      </c>
      <c r="M151" s="145">
        <f>Variety!M574</f>
        <v>0</v>
      </c>
      <c r="N151" s="144">
        <f>Variety!N574</f>
        <v>0</v>
      </c>
      <c r="O151" s="343">
        <f>Variety!O574</f>
        <v>0</v>
      </c>
      <c r="P151" s="135">
        <f>Variety!P574</f>
        <v>0</v>
      </c>
      <c r="Q151" s="144">
        <f>Variety!Q574</f>
        <v>0</v>
      </c>
      <c r="R151" s="322">
        <f>Variety!R574</f>
        <v>0</v>
      </c>
    </row>
    <row r="152" spans="2:18" s="19" customFormat="1" x14ac:dyDescent="0.25">
      <c r="B152" s="460"/>
      <c r="C152" s="461"/>
      <c r="D152" s="88" t="s">
        <v>103</v>
      </c>
      <c r="E152" s="135">
        <f>Variety!E575</f>
        <v>0</v>
      </c>
      <c r="F152" s="144">
        <f>Variety!F575</f>
        <v>0</v>
      </c>
      <c r="G152" s="322">
        <f>Variety!G575</f>
        <v>0</v>
      </c>
      <c r="H152" s="145">
        <f>Variety!H575</f>
        <v>0</v>
      </c>
      <c r="I152" s="272">
        <f>Variety!I575</f>
        <v>0</v>
      </c>
      <c r="J152" s="135">
        <f>Variety!J575</f>
        <v>0</v>
      </c>
      <c r="K152" s="144">
        <f>Variety!K575</f>
        <v>0</v>
      </c>
      <c r="L152" s="322">
        <f>Variety!L575</f>
        <v>0</v>
      </c>
      <c r="M152" s="145">
        <f>Variety!M575</f>
        <v>0</v>
      </c>
      <c r="N152" s="144">
        <f>Variety!N575</f>
        <v>0</v>
      </c>
      <c r="O152" s="343">
        <f>Variety!O575</f>
        <v>0</v>
      </c>
      <c r="P152" s="135">
        <f>Variety!P575</f>
        <v>0</v>
      </c>
      <c r="Q152" s="144">
        <f>Variety!Q575</f>
        <v>0</v>
      </c>
      <c r="R152" s="322">
        <f>Variety!R575</f>
        <v>0</v>
      </c>
    </row>
    <row r="153" spans="2:18" s="19" customFormat="1" x14ac:dyDescent="0.25">
      <c r="B153" s="460"/>
      <c r="C153" s="461"/>
      <c r="D153" s="88" t="s">
        <v>93</v>
      </c>
      <c r="E153" s="135">
        <f>Variety!E576</f>
        <v>0</v>
      </c>
      <c r="F153" s="144">
        <f>Variety!F576</f>
        <v>0</v>
      </c>
      <c r="G153" s="322">
        <f>Variety!G576</f>
        <v>0</v>
      </c>
      <c r="H153" s="145">
        <f>Variety!H576</f>
        <v>0</v>
      </c>
      <c r="I153" s="272">
        <f>Variety!I576</f>
        <v>0</v>
      </c>
      <c r="J153" s="135">
        <f>Variety!J576</f>
        <v>0</v>
      </c>
      <c r="K153" s="144">
        <f>Variety!K576</f>
        <v>0</v>
      </c>
      <c r="L153" s="322">
        <f>Variety!L576</f>
        <v>0</v>
      </c>
      <c r="M153" s="145">
        <f>Variety!M576</f>
        <v>0</v>
      </c>
      <c r="N153" s="144">
        <f>Variety!N576</f>
        <v>0</v>
      </c>
      <c r="O153" s="343">
        <f>Variety!O576</f>
        <v>0</v>
      </c>
      <c r="P153" s="135">
        <f>Variety!P576</f>
        <v>0</v>
      </c>
      <c r="Q153" s="144">
        <f>Variety!Q576</f>
        <v>0</v>
      </c>
      <c r="R153" s="322">
        <f>Variety!R576</f>
        <v>0</v>
      </c>
    </row>
    <row r="154" spans="2:18" s="19" customFormat="1" x14ac:dyDescent="0.25">
      <c r="B154" s="460"/>
      <c r="C154" s="461"/>
      <c r="D154" s="88" t="s">
        <v>101</v>
      </c>
      <c r="E154" s="135">
        <f>Variety!E577</f>
        <v>0</v>
      </c>
      <c r="F154" s="144">
        <f>Variety!F577</f>
        <v>0</v>
      </c>
      <c r="G154" s="322">
        <f>Variety!G577</f>
        <v>0</v>
      </c>
      <c r="H154" s="145">
        <f>Variety!H577</f>
        <v>0</v>
      </c>
      <c r="I154" s="272">
        <f>Variety!I577</f>
        <v>0</v>
      </c>
      <c r="J154" s="135">
        <f>Variety!J577</f>
        <v>0</v>
      </c>
      <c r="K154" s="144">
        <f>Variety!K577</f>
        <v>0</v>
      </c>
      <c r="L154" s="322">
        <f>Variety!L577</f>
        <v>0</v>
      </c>
      <c r="M154" s="145">
        <f>Variety!M577</f>
        <v>0</v>
      </c>
      <c r="N154" s="144">
        <f>Variety!N577</f>
        <v>0</v>
      </c>
      <c r="O154" s="343">
        <f>Variety!O577</f>
        <v>0</v>
      </c>
      <c r="P154" s="135">
        <f>Variety!P577</f>
        <v>0</v>
      </c>
      <c r="Q154" s="144">
        <f>Variety!Q577</f>
        <v>0</v>
      </c>
      <c r="R154" s="322">
        <f>Variety!R577</f>
        <v>0</v>
      </c>
    </row>
    <row r="155" spans="2:18" s="19" customFormat="1" x14ac:dyDescent="0.25">
      <c r="B155" s="460"/>
      <c r="C155" s="461"/>
      <c r="D155" s="88" t="s">
        <v>94</v>
      </c>
      <c r="E155" s="135">
        <f>Variety!E578</f>
        <v>0</v>
      </c>
      <c r="F155" s="144">
        <f>Variety!F578</f>
        <v>0</v>
      </c>
      <c r="G155" s="322">
        <f>Variety!G578</f>
        <v>0</v>
      </c>
      <c r="H155" s="145">
        <f>Variety!H578</f>
        <v>0</v>
      </c>
      <c r="I155" s="272">
        <f>Variety!I578</f>
        <v>0</v>
      </c>
      <c r="J155" s="135">
        <f>Variety!J578</f>
        <v>0</v>
      </c>
      <c r="K155" s="144">
        <f>Variety!K578</f>
        <v>0</v>
      </c>
      <c r="L155" s="322">
        <f>Variety!L578</f>
        <v>0</v>
      </c>
      <c r="M155" s="145">
        <f>Variety!M578</f>
        <v>0</v>
      </c>
      <c r="N155" s="144">
        <f>Variety!N578</f>
        <v>0</v>
      </c>
      <c r="O155" s="343">
        <f>Variety!O578</f>
        <v>0</v>
      </c>
      <c r="P155" s="135">
        <f>Variety!P578</f>
        <v>0</v>
      </c>
      <c r="Q155" s="144">
        <f>Variety!Q578</f>
        <v>0</v>
      </c>
      <c r="R155" s="322">
        <f>Variety!R578</f>
        <v>0</v>
      </c>
    </row>
    <row r="156" spans="2:18" s="19" customFormat="1" x14ac:dyDescent="0.25">
      <c r="B156" s="460"/>
      <c r="C156" s="461"/>
      <c r="D156" s="88" t="s">
        <v>107</v>
      </c>
      <c r="E156" s="135">
        <f>Variety!E579</f>
        <v>0</v>
      </c>
      <c r="F156" s="144">
        <f>Variety!F579</f>
        <v>0</v>
      </c>
      <c r="G156" s="322">
        <f>Variety!G579</f>
        <v>0</v>
      </c>
      <c r="H156" s="145">
        <f>Variety!H579</f>
        <v>0</v>
      </c>
      <c r="I156" s="272">
        <f>Variety!I579</f>
        <v>0</v>
      </c>
      <c r="J156" s="135">
        <f>Variety!J579</f>
        <v>0</v>
      </c>
      <c r="K156" s="144">
        <f>Variety!K579</f>
        <v>0</v>
      </c>
      <c r="L156" s="322">
        <f>Variety!L579</f>
        <v>0</v>
      </c>
      <c r="M156" s="145">
        <f>Variety!M579</f>
        <v>0</v>
      </c>
      <c r="N156" s="144">
        <f>Variety!N579</f>
        <v>0</v>
      </c>
      <c r="O156" s="343">
        <f>Variety!O579</f>
        <v>0</v>
      </c>
      <c r="P156" s="135">
        <f>Variety!P579</f>
        <v>0</v>
      </c>
      <c r="Q156" s="144">
        <f>Variety!Q579</f>
        <v>0</v>
      </c>
      <c r="R156" s="322">
        <f>Variety!R579</f>
        <v>0</v>
      </c>
    </row>
    <row r="157" spans="2:18" s="19" customFormat="1" x14ac:dyDescent="0.25">
      <c r="B157" s="460"/>
      <c r="C157" s="461"/>
      <c r="D157" s="88" t="s">
        <v>325</v>
      </c>
      <c r="E157" s="135">
        <f>Variety!E580</f>
        <v>0</v>
      </c>
      <c r="F157" s="144">
        <f>Variety!F580</f>
        <v>0</v>
      </c>
      <c r="G157" s="322">
        <f>Variety!G580</f>
        <v>0</v>
      </c>
      <c r="H157" s="145">
        <f>Variety!H580</f>
        <v>0</v>
      </c>
      <c r="I157" s="272">
        <f>Variety!I580</f>
        <v>0</v>
      </c>
      <c r="J157" s="135">
        <f>Variety!J580</f>
        <v>0</v>
      </c>
      <c r="K157" s="144">
        <f>Variety!K580</f>
        <v>0</v>
      </c>
      <c r="L157" s="322">
        <f>Variety!L580</f>
        <v>0</v>
      </c>
      <c r="M157" s="145">
        <f>Variety!M580</f>
        <v>0</v>
      </c>
      <c r="N157" s="144">
        <f>Variety!N580</f>
        <v>0</v>
      </c>
      <c r="O157" s="343">
        <f>Variety!O580</f>
        <v>0</v>
      </c>
      <c r="P157" s="135">
        <f>Variety!P580</f>
        <v>0</v>
      </c>
      <c r="Q157" s="144">
        <f>Variety!Q580</f>
        <v>0</v>
      </c>
      <c r="R157" s="322">
        <f>Variety!R580</f>
        <v>0</v>
      </c>
    </row>
    <row r="158" spans="2:18" s="19" customFormat="1" x14ac:dyDescent="0.25">
      <c r="B158" s="460"/>
      <c r="C158" s="461"/>
      <c r="D158" s="88" t="s">
        <v>326</v>
      </c>
      <c r="E158" s="135">
        <f>Variety!E581</f>
        <v>4760.3821541262541</v>
      </c>
      <c r="F158" s="144">
        <f>Variety!F581</f>
        <v>-750.43263286353431</v>
      </c>
      <c r="G158" s="322">
        <f>Variety!G581</f>
        <v>-0.13617453350731254</v>
      </c>
      <c r="H158" s="145">
        <f>Variety!H581</f>
        <v>1.6664272089416697E-2</v>
      </c>
      <c r="I158" s="272">
        <f>Variety!I581</f>
        <v>-1.3659998281552593E-3</v>
      </c>
      <c r="J158" s="135">
        <f>Variety!J581</f>
        <v>6.9852344167115561</v>
      </c>
      <c r="K158" s="144">
        <f>Variety!K581</f>
        <v>-0.10630925722983164</v>
      </c>
      <c r="L158" s="322">
        <f>Variety!L581</f>
        <v>-1.4990989566979052E-2</v>
      </c>
      <c r="M158" s="145">
        <f>Variety!M581</f>
        <v>33252.385259702205</v>
      </c>
      <c r="N158" s="144">
        <f>Variety!N581</f>
        <v>-5827.7984812378854</v>
      </c>
      <c r="O158" s="343">
        <f>Variety!O581</f>
        <v>-0.14912413206319525</v>
      </c>
      <c r="P158" s="135">
        <f>Variety!P581</f>
        <v>6355.682498216629</v>
      </c>
      <c r="Q158" s="144">
        <f>Variety!Q581</f>
        <v>-2396.5155398845673</v>
      </c>
      <c r="R158" s="322">
        <f>Variety!R581</f>
        <v>-0.27381870582129736</v>
      </c>
    </row>
    <row r="159" spans="2:18" s="19" customFormat="1" x14ac:dyDescent="0.25">
      <c r="B159" s="460"/>
      <c r="C159" s="461"/>
      <c r="D159" s="88" t="s">
        <v>327</v>
      </c>
      <c r="E159" s="135">
        <f>Variety!E582</f>
        <v>0</v>
      </c>
      <c r="F159" s="144">
        <f>Variety!F582</f>
        <v>-116.15901947021484</v>
      </c>
      <c r="G159" s="322">
        <f>Variety!G582</f>
        <v>-1</v>
      </c>
      <c r="H159" s="145">
        <f>Variety!H582</f>
        <v>0</v>
      </c>
      <c r="I159" s="272">
        <f>Variety!I582</f>
        <v>-3.8004882901726702E-4</v>
      </c>
      <c r="J159" s="135">
        <f>Variety!J582</f>
        <v>0</v>
      </c>
      <c r="K159" s="144">
        <f>Variety!K582</f>
        <v>-11.706666666666667</v>
      </c>
      <c r="L159" s="322">
        <f>Variety!L582</f>
        <v>-1</v>
      </c>
      <c r="M159" s="145">
        <f>Variety!M582</f>
        <v>0</v>
      </c>
      <c r="N159" s="144">
        <f>Variety!N582</f>
        <v>-1359.8349212646485</v>
      </c>
      <c r="O159" s="343">
        <f>Variety!O582</f>
        <v>-1</v>
      </c>
      <c r="P159" s="135">
        <f>Variety!P582</f>
        <v>0</v>
      </c>
      <c r="Q159" s="144">
        <f>Variety!Q582</f>
        <v>-309.75738525390625</v>
      </c>
      <c r="R159" s="322">
        <f>Variety!R582</f>
        <v>-1</v>
      </c>
    </row>
    <row r="160" spans="2:18" s="19" customFormat="1" x14ac:dyDescent="0.25">
      <c r="B160" s="460"/>
      <c r="C160" s="461"/>
      <c r="D160" s="88" t="s">
        <v>85</v>
      </c>
      <c r="E160" s="135">
        <f>Variety!E583</f>
        <v>0</v>
      </c>
      <c r="F160" s="144">
        <f>Variety!F583</f>
        <v>0</v>
      </c>
      <c r="G160" s="322">
        <f>Variety!G583</f>
        <v>0</v>
      </c>
      <c r="H160" s="145">
        <f>Variety!H583</f>
        <v>0</v>
      </c>
      <c r="I160" s="272">
        <f>Variety!I583</f>
        <v>0</v>
      </c>
      <c r="J160" s="135">
        <f>Variety!J583</f>
        <v>0</v>
      </c>
      <c r="K160" s="144">
        <f>Variety!K583</f>
        <v>0</v>
      </c>
      <c r="L160" s="322">
        <f>Variety!L583</f>
        <v>0</v>
      </c>
      <c r="M160" s="145">
        <f>Variety!M583</f>
        <v>0</v>
      </c>
      <c r="N160" s="144">
        <f>Variety!N583</f>
        <v>0</v>
      </c>
      <c r="O160" s="343">
        <f>Variety!O583</f>
        <v>0</v>
      </c>
      <c r="P160" s="135">
        <f>Variety!P583</f>
        <v>0</v>
      </c>
      <c r="Q160" s="144">
        <f>Variety!Q583</f>
        <v>0</v>
      </c>
      <c r="R160" s="322">
        <f>Variety!R583</f>
        <v>0</v>
      </c>
    </row>
    <row r="161" spans="2:18" s="19" customFormat="1" x14ac:dyDescent="0.25">
      <c r="B161" s="460"/>
      <c r="C161" s="461"/>
      <c r="D161" s="88" t="s">
        <v>84</v>
      </c>
      <c r="E161" s="135">
        <f>Variety!E584</f>
        <v>0</v>
      </c>
      <c r="F161" s="144">
        <f>Variety!F584</f>
        <v>0</v>
      </c>
      <c r="G161" s="322">
        <f>Variety!G584</f>
        <v>0</v>
      </c>
      <c r="H161" s="145">
        <f>Variety!H584</f>
        <v>0</v>
      </c>
      <c r="I161" s="272">
        <f>Variety!I584</f>
        <v>0</v>
      </c>
      <c r="J161" s="135">
        <f>Variety!J584</f>
        <v>0</v>
      </c>
      <c r="K161" s="144">
        <f>Variety!K584</f>
        <v>0</v>
      </c>
      <c r="L161" s="322">
        <f>Variety!L584</f>
        <v>0</v>
      </c>
      <c r="M161" s="145">
        <f>Variety!M584</f>
        <v>0</v>
      </c>
      <c r="N161" s="144">
        <f>Variety!N584</f>
        <v>0</v>
      </c>
      <c r="O161" s="343">
        <f>Variety!O584</f>
        <v>0</v>
      </c>
      <c r="P161" s="135">
        <f>Variety!P584</f>
        <v>0</v>
      </c>
      <c r="Q161" s="144">
        <f>Variety!Q584</f>
        <v>0</v>
      </c>
      <c r="R161" s="322">
        <f>Variety!R584</f>
        <v>0</v>
      </c>
    </row>
    <row r="162" spans="2:18" s="19" customFormat="1" x14ac:dyDescent="0.25">
      <c r="B162" s="460"/>
      <c r="C162" s="461"/>
      <c r="D162" s="88" t="s">
        <v>89</v>
      </c>
      <c r="E162" s="135">
        <f>Variety!E585</f>
        <v>0</v>
      </c>
      <c r="F162" s="144">
        <f>Variety!F585</f>
        <v>0</v>
      </c>
      <c r="G162" s="322">
        <f>Variety!G585</f>
        <v>0</v>
      </c>
      <c r="H162" s="145">
        <f>Variety!H585</f>
        <v>0</v>
      </c>
      <c r="I162" s="272">
        <f>Variety!I585</f>
        <v>0</v>
      </c>
      <c r="J162" s="135">
        <f>Variety!J585</f>
        <v>0</v>
      </c>
      <c r="K162" s="144">
        <f>Variety!K585</f>
        <v>0</v>
      </c>
      <c r="L162" s="322">
        <f>Variety!L585</f>
        <v>0</v>
      </c>
      <c r="M162" s="145">
        <f>Variety!M585</f>
        <v>0</v>
      </c>
      <c r="N162" s="144">
        <f>Variety!N585</f>
        <v>0</v>
      </c>
      <c r="O162" s="343">
        <f>Variety!O585</f>
        <v>0</v>
      </c>
      <c r="P162" s="135">
        <f>Variety!P585</f>
        <v>0</v>
      </c>
      <c r="Q162" s="144">
        <f>Variety!Q585</f>
        <v>0</v>
      </c>
      <c r="R162" s="322">
        <f>Variety!R585</f>
        <v>0</v>
      </c>
    </row>
    <row r="163" spans="2:18" s="19" customFormat="1" x14ac:dyDescent="0.25">
      <c r="B163" s="460"/>
      <c r="C163" s="461"/>
      <c r="D163" s="88" t="s">
        <v>105</v>
      </c>
      <c r="E163" s="135">
        <f>Variety!E586</f>
        <v>0</v>
      </c>
      <c r="F163" s="144">
        <f>Variety!F586</f>
        <v>0</v>
      </c>
      <c r="G163" s="322">
        <f>Variety!G586</f>
        <v>0</v>
      </c>
      <c r="H163" s="145">
        <f>Variety!H586</f>
        <v>0</v>
      </c>
      <c r="I163" s="272">
        <f>Variety!I586</f>
        <v>0</v>
      </c>
      <c r="J163" s="135">
        <f>Variety!J586</f>
        <v>0</v>
      </c>
      <c r="K163" s="144">
        <f>Variety!K586</f>
        <v>0</v>
      </c>
      <c r="L163" s="322">
        <f>Variety!L586</f>
        <v>0</v>
      </c>
      <c r="M163" s="145">
        <f>Variety!M586</f>
        <v>0</v>
      </c>
      <c r="N163" s="144">
        <f>Variety!N586</f>
        <v>0</v>
      </c>
      <c r="O163" s="343">
        <f>Variety!O586</f>
        <v>0</v>
      </c>
      <c r="P163" s="135">
        <f>Variety!P586</f>
        <v>0</v>
      </c>
      <c r="Q163" s="144">
        <f>Variety!Q586</f>
        <v>0</v>
      </c>
      <c r="R163" s="322">
        <f>Variety!R586</f>
        <v>0</v>
      </c>
    </row>
    <row r="164" spans="2:18" s="19" customFormat="1" x14ac:dyDescent="0.25">
      <c r="B164" s="460"/>
      <c r="C164" s="461"/>
      <c r="D164" s="88" t="s">
        <v>100</v>
      </c>
      <c r="E164" s="135">
        <f>Variety!E587</f>
        <v>0</v>
      </c>
      <c r="F164" s="144">
        <f>Variety!F587</f>
        <v>0</v>
      </c>
      <c r="G164" s="322">
        <f>Variety!G587</f>
        <v>0</v>
      </c>
      <c r="H164" s="145">
        <f>Variety!H587</f>
        <v>0</v>
      </c>
      <c r="I164" s="272">
        <f>Variety!I587</f>
        <v>0</v>
      </c>
      <c r="J164" s="135">
        <f>Variety!J587</f>
        <v>0</v>
      </c>
      <c r="K164" s="144">
        <f>Variety!K587</f>
        <v>0</v>
      </c>
      <c r="L164" s="322">
        <f>Variety!L587</f>
        <v>0</v>
      </c>
      <c r="M164" s="145">
        <f>Variety!M587</f>
        <v>0</v>
      </c>
      <c r="N164" s="144">
        <f>Variety!N587</f>
        <v>0</v>
      </c>
      <c r="O164" s="343">
        <f>Variety!O587</f>
        <v>0</v>
      </c>
      <c r="P164" s="135">
        <f>Variety!P587</f>
        <v>0</v>
      </c>
      <c r="Q164" s="144">
        <f>Variety!Q587</f>
        <v>0</v>
      </c>
      <c r="R164" s="322">
        <f>Variety!R587</f>
        <v>0</v>
      </c>
    </row>
    <row r="165" spans="2:18" s="19" customFormat="1" x14ac:dyDescent="0.25">
      <c r="B165" s="460"/>
      <c r="C165" s="461"/>
      <c r="D165" s="88" t="s">
        <v>86</v>
      </c>
      <c r="E165" s="135">
        <f>Variety!E588</f>
        <v>0</v>
      </c>
      <c r="F165" s="144">
        <f>Variety!F588</f>
        <v>0</v>
      </c>
      <c r="G165" s="322">
        <f>Variety!G588</f>
        <v>0</v>
      </c>
      <c r="H165" s="145">
        <f>Variety!H588</f>
        <v>0</v>
      </c>
      <c r="I165" s="272">
        <f>Variety!I588</f>
        <v>0</v>
      </c>
      <c r="J165" s="135">
        <f>Variety!J588</f>
        <v>0</v>
      </c>
      <c r="K165" s="144">
        <f>Variety!K588</f>
        <v>0</v>
      </c>
      <c r="L165" s="322">
        <f>Variety!L588</f>
        <v>0</v>
      </c>
      <c r="M165" s="145">
        <f>Variety!M588</f>
        <v>0</v>
      </c>
      <c r="N165" s="144">
        <f>Variety!N588</f>
        <v>0</v>
      </c>
      <c r="O165" s="343">
        <f>Variety!O588</f>
        <v>0</v>
      </c>
      <c r="P165" s="135">
        <f>Variety!P588</f>
        <v>0</v>
      </c>
      <c r="Q165" s="144">
        <f>Variety!Q588</f>
        <v>0</v>
      </c>
      <c r="R165" s="322">
        <f>Variety!R588</f>
        <v>0</v>
      </c>
    </row>
    <row r="166" spans="2:18" s="19" customFormat="1" x14ac:dyDescent="0.25">
      <c r="B166" s="460"/>
      <c r="C166" s="461"/>
      <c r="D166" s="88" t="s">
        <v>328</v>
      </c>
      <c r="E166" s="135">
        <f>Variety!E589</f>
        <v>630.69558979742158</v>
      </c>
      <c r="F166" s="144">
        <f>Variety!F589</f>
        <v>302.71146013645193</v>
      </c>
      <c r="G166" s="322">
        <f>Variety!G589</f>
        <v>0.92294544998063921</v>
      </c>
      <c r="H166" s="145">
        <f>Variety!H589</f>
        <v>2.207823358229619E-3</v>
      </c>
      <c r="I166" s="272">
        <f>Variety!I589</f>
        <v>1.1347255911994714E-3</v>
      </c>
      <c r="J166" s="135">
        <f>Variety!J589</f>
        <v>26.1786375510356</v>
      </c>
      <c r="K166" s="144">
        <f>Variety!K589</f>
        <v>3.3847585829559499</v>
      </c>
      <c r="L166" s="322">
        <f>Variety!L589</f>
        <v>0.14849418950131027</v>
      </c>
      <c r="M166" s="145">
        <f>Variety!M589</f>
        <v>16510.751250343325</v>
      </c>
      <c r="N166" s="144">
        <f>Variety!N589</f>
        <v>9034.7206954002395</v>
      </c>
      <c r="O166" s="343">
        <f>Variety!O589</f>
        <v>1.2084916760307463</v>
      </c>
      <c r="P166" s="135">
        <f>Variety!P589</f>
        <v>1903.699390411377</v>
      </c>
      <c r="Q166" s="144">
        <f>Variety!Q589</f>
        <v>1102.8264141082764</v>
      </c>
      <c r="R166" s="322">
        <f>Variety!R589</f>
        <v>1.3770303740288743</v>
      </c>
    </row>
    <row r="167" spans="2:18" s="19" customFormat="1" x14ac:dyDescent="0.25">
      <c r="B167" s="460"/>
      <c r="C167" s="461"/>
      <c r="D167" s="88" t="s">
        <v>97</v>
      </c>
      <c r="E167" s="135">
        <f>Variety!E590</f>
        <v>0</v>
      </c>
      <c r="F167" s="144">
        <f>Variety!F590</f>
        <v>0</v>
      </c>
      <c r="G167" s="322">
        <f>Variety!G590</f>
        <v>0</v>
      </c>
      <c r="H167" s="145">
        <f>Variety!H590</f>
        <v>0</v>
      </c>
      <c r="I167" s="272">
        <f>Variety!I590</f>
        <v>0</v>
      </c>
      <c r="J167" s="135">
        <f>Variety!J590</f>
        <v>0</v>
      </c>
      <c r="K167" s="144">
        <f>Variety!K590</f>
        <v>0</v>
      </c>
      <c r="L167" s="322">
        <f>Variety!L590</f>
        <v>0</v>
      </c>
      <c r="M167" s="145">
        <f>Variety!M590</f>
        <v>0</v>
      </c>
      <c r="N167" s="144">
        <f>Variety!N590</f>
        <v>0</v>
      </c>
      <c r="O167" s="343">
        <f>Variety!O590</f>
        <v>0</v>
      </c>
      <c r="P167" s="135">
        <f>Variety!P590</f>
        <v>0</v>
      </c>
      <c r="Q167" s="144">
        <f>Variety!Q590</f>
        <v>0</v>
      </c>
      <c r="R167" s="322">
        <f>Variety!R590</f>
        <v>0</v>
      </c>
    </row>
    <row r="168" spans="2:18" s="19" customFormat="1" x14ac:dyDescent="0.25">
      <c r="B168" s="460"/>
      <c r="C168" s="461"/>
      <c r="D168" s="88" t="s">
        <v>88</v>
      </c>
      <c r="E168" s="135">
        <f>Variety!E591</f>
        <v>0</v>
      </c>
      <c r="F168" s="144">
        <f>Variety!F591</f>
        <v>0</v>
      </c>
      <c r="G168" s="322">
        <f>Variety!G591</f>
        <v>0</v>
      </c>
      <c r="H168" s="145">
        <f>Variety!H591</f>
        <v>0</v>
      </c>
      <c r="I168" s="272">
        <f>Variety!I591</f>
        <v>0</v>
      </c>
      <c r="J168" s="135">
        <f>Variety!J591</f>
        <v>0</v>
      </c>
      <c r="K168" s="144">
        <f>Variety!K591</f>
        <v>0</v>
      </c>
      <c r="L168" s="322">
        <f>Variety!L591</f>
        <v>0</v>
      </c>
      <c r="M168" s="145">
        <f>Variety!M591</f>
        <v>0</v>
      </c>
      <c r="N168" s="144">
        <f>Variety!N591</f>
        <v>0</v>
      </c>
      <c r="O168" s="343">
        <f>Variety!O591</f>
        <v>0</v>
      </c>
      <c r="P168" s="135">
        <f>Variety!P591</f>
        <v>0</v>
      </c>
      <c r="Q168" s="144">
        <f>Variety!Q591</f>
        <v>0</v>
      </c>
      <c r="R168" s="322">
        <f>Variety!R591</f>
        <v>0</v>
      </c>
    </row>
    <row r="169" spans="2:18" s="19" customFormat="1" x14ac:dyDescent="0.25">
      <c r="B169" s="460"/>
      <c r="C169" s="461"/>
      <c r="D169" s="88" t="s">
        <v>329</v>
      </c>
      <c r="E169" s="135">
        <f>Variety!E592</f>
        <v>0</v>
      </c>
      <c r="F169" s="144">
        <f>Variety!F592</f>
        <v>0</v>
      </c>
      <c r="G169" s="322">
        <f>Variety!G592</f>
        <v>0</v>
      </c>
      <c r="H169" s="145">
        <f>Variety!H592</f>
        <v>0</v>
      </c>
      <c r="I169" s="272">
        <f>Variety!I592</f>
        <v>0</v>
      </c>
      <c r="J169" s="135">
        <f>Variety!J592</f>
        <v>0</v>
      </c>
      <c r="K169" s="144">
        <f>Variety!K592</f>
        <v>0</v>
      </c>
      <c r="L169" s="322">
        <f>Variety!L592</f>
        <v>0</v>
      </c>
      <c r="M169" s="145">
        <f>Variety!M592</f>
        <v>0</v>
      </c>
      <c r="N169" s="144">
        <f>Variety!N592</f>
        <v>0</v>
      </c>
      <c r="O169" s="343">
        <f>Variety!O592</f>
        <v>0</v>
      </c>
      <c r="P169" s="135">
        <f>Variety!P592</f>
        <v>0</v>
      </c>
      <c r="Q169" s="144">
        <f>Variety!Q592</f>
        <v>0</v>
      </c>
      <c r="R169" s="322">
        <f>Variety!R592</f>
        <v>0</v>
      </c>
    </row>
    <row r="170" spans="2:18" s="19" customFormat="1" x14ac:dyDescent="0.25">
      <c r="B170" s="460"/>
      <c r="C170" s="461"/>
      <c r="D170" s="88" t="s">
        <v>99</v>
      </c>
      <c r="E170" s="135">
        <f>Variety!E593</f>
        <v>0</v>
      </c>
      <c r="F170" s="144">
        <f>Variety!F593</f>
        <v>0</v>
      </c>
      <c r="G170" s="322">
        <f>Variety!G593</f>
        <v>0</v>
      </c>
      <c r="H170" s="145">
        <f>Variety!H593</f>
        <v>0</v>
      </c>
      <c r="I170" s="272">
        <f>Variety!I593</f>
        <v>0</v>
      </c>
      <c r="J170" s="135">
        <f>Variety!J593</f>
        <v>0</v>
      </c>
      <c r="K170" s="144">
        <f>Variety!K593</f>
        <v>0</v>
      </c>
      <c r="L170" s="322">
        <f>Variety!L593</f>
        <v>0</v>
      </c>
      <c r="M170" s="145">
        <f>Variety!M593</f>
        <v>0</v>
      </c>
      <c r="N170" s="144">
        <f>Variety!N593</f>
        <v>0</v>
      </c>
      <c r="O170" s="343">
        <f>Variety!O593</f>
        <v>0</v>
      </c>
      <c r="P170" s="135">
        <f>Variety!P593</f>
        <v>0</v>
      </c>
      <c r="Q170" s="144">
        <f>Variety!Q593</f>
        <v>0</v>
      </c>
      <c r="R170" s="322">
        <f>Variety!R593</f>
        <v>0</v>
      </c>
    </row>
    <row r="171" spans="2:18" s="19" customFormat="1" x14ac:dyDescent="0.25">
      <c r="B171" s="460"/>
      <c r="C171" s="461"/>
      <c r="D171" s="88" t="s">
        <v>104</v>
      </c>
      <c r="E171" s="135">
        <f>Variety!E594</f>
        <v>0</v>
      </c>
      <c r="F171" s="144">
        <f>Variety!F594</f>
        <v>0</v>
      </c>
      <c r="G171" s="322">
        <f>Variety!G594</f>
        <v>0</v>
      </c>
      <c r="H171" s="145">
        <f>Variety!H594</f>
        <v>0</v>
      </c>
      <c r="I171" s="272">
        <f>Variety!I594</f>
        <v>0</v>
      </c>
      <c r="J171" s="135">
        <f>Variety!J594</f>
        <v>0</v>
      </c>
      <c r="K171" s="144">
        <f>Variety!K594</f>
        <v>0</v>
      </c>
      <c r="L171" s="322">
        <f>Variety!L594</f>
        <v>0</v>
      </c>
      <c r="M171" s="145">
        <f>Variety!M594</f>
        <v>0</v>
      </c>
      <c r="N171" s="144">
        <f>Variety!N594</f>
        <v>0</v>
      </c>
      <c r="O171" s="343">
        <f>Variety!O594</f>
        <v>0</v>
      </c>
      <c r="P171" s="135">
        <f>Variety!P594</f>
        <v>0</v>
      </c>
      <c r="Q171" s="144">
        <f>Variety!Q594</f>
        <v>0</v>
      </c>
      <c r="R171" s="322">
        <f>Variety!R594</f>
        <v>0</v>
      </c>
    </row>
    <row r="172" spans="2:18" s="19" customFormat="1" x14ac:dyDescent="0.25">
      <c r="B172" s="460"/>
      <c r="C172" s="461"/>
      <c r="D172" s="88" t="s">
        <v>330</v>
      </c>
      <c r="E172" s="135">
        <f>Variety!E595</f>
        <v>0</v>
      </c>
      <c r="F172" s="144">
        <f>Variety!F595</f>
        <v>0</v>
      </c>
      <c r="G172" s="322">
        <f>Variety!G595</f>
        <v>0</v>
      </c>
      <c r="H172" s="145">
        <f>Variety!H595</f>
        <v>0</v>
      </c>
      <c r="I172" s="272">
        <f>Variety!I595</f>
        <v>0</v>
      </c>
      <c r="J172" s="135">
        <f>Variety!J595</f>
        <v>0</v>
      </c>
      <c r="K172" s="144">
        <f>Variety!K595</f>
        <v>0</v>
      </c>
      <c r="L172" s="322">
        <f>Variety!L595</f>
        <v>0</v>
      </c>
      <c r="M172" s="145">
        <f>Variety!M595</f>
        <v>0</v>
      </c>
      <c r="N172" s="144">
        <f>Variety!N595</f>
        <v>0</v>
      </c>
      <c r="O172" s="343">
        <f>Variety!O595</f>
        <v>0</v>
      </c>
      <c r="P172" s="135">
        <f>Variety!P595</f>
        <v>0</v>
      </c>
      <c r="Q172" s="144">
        <f>Variety!Q595</f>
        <v>0</v>
      </c>
      <c r="R172" s="322">
        <f>Variety!R595</f>
        <v>0</v>
      </c>
    </row>
    <row r="173" spans="2:18" s="19" customFormat="1" x14ac:dyDescent="0.25">
      <c r="B173" s="460"/>
      <c r="C173" s="461"/>
      <c r="D173" s="88" t="s">
        <v>87</v>
      </c>
      <c r="E173" s="135">
        <f>Variety!E596</f>
        <v>0</v>
      </c>
      <c r="F173" s="144">
        <f>Variety!F596</f>
        <v>0</v>
      </c>
      <c r="G173" s="322">
        <f>Variety!G596</f>
        <v>0</v>
      </c>
      <c r="H173" s="145">
        <f>Variety!H596</f>
        <v>0</v>
      </c>
      <c r="I173" s="272">
        <f>Variety!I596</f>
        <v>0</v>
      </c>
      <c r="J173" s="135">
        <f>Variety!J596</f>
        <v>0</v>
      </c>
      <c r="K173" s="144">
        <f>Variety!K596</f>
        <v>0</v>
      </c>
      <c r="L173" s="322">
        <f>Variety!L596</f>
        <v>0</v>
      </c>
      <c r="M173" s="145">
        <f>Variety!M596</f>
        <v>0</v>
      </c>
      <c r="N173" s="144">
        <f>Variety!N596</f>
        <v>0</v>
      </c>
      <c r="O173" s="343">
        <f>Variety!O596</f>
        <v>0</v>
      </c>
      <c r="P173" s="135">
        <f>Variety!P596</f>
        <v>0</v>
      </c>
      <c r="Q173" s="144">
        <f>Variety!Q596</f>
        <v>0</v>
      </c>
      <c r="R173" s="322">
        <f>Variety!R596</f>
        <v>0</v>
      </c>
    </row>
    <row r="174" spans="2:18" s="19" customFormat="1" x14ac:dyDescent="0.25">
      <c r="B174" s="460"/>
      <c r="C174" s="461"/>
      <c r="D174" s="88" t="s">
        <v>109</v>
      </c>
      <c r="E174" s="135">
        <f>Variety!E597</f>
        <v>0</v>
      </c>
      <c r="F174" s="144">
        <f>Variety!F597</f>
        <v>0</v>
      </c>
      <c r="G174" s="322">
        <f>Variety!G597</f>
        <v>0</v>
      </c>
      <c r="H174" s="145">
        <f>Variety!H597</f>
        <v>0</v>
      </c>
      <c r="I174" s="272">
        <f>Variety!I597</f>
        <v>0</v>
      </c>
      <c r="J174" s="135">
        <f>Variety!J597</f>
        <v>0</v>
      </c>
      <c r="K174" s="144">
        <f>Variety!K597</f>
        <v>0</v>
      </c>
      <c r="L174" s="322">
        <f>Variety!L597</f>
        <v>0</v>
      </c>
      <c r="M174" s="145">
        <f>Variety!M597</f>
        <v>0</v>
      </c>
      <c r="N174" s="144">
        <f>Variety!N597</f>
        <v>0</v>
      </c>
      <c r="O174" s="343">
        <f>Variety!O597</f>
        <v>0</v>
      </c>
      <c r="P174" s="135">
        <f>Variety!P597</f>
        <v>0</v>
      </c>
      <c r="Q174" s="144">
        <f>Variety!Q597</f>
        <v>0</v>
      </c>
      <c r="R174" s="322">
        <f>Variety!R597</f>
        <v>0</v>
      </c>
    </row>
    <row r="175" spans="2:18" s="19" customFormat="1" x14ac:dyDescent="0.25">
      <c r="B175" s="460"/>
      <c r="C175" s="461"/>
      <c r="D175" s="88" t="s">
        <v>110</v>
      </c>
      <c r="E175" s="135">
        <f>Variety!E598</f>
        <v>0</v>
      </c>
      <c r="F175" s="144">
        <f>Variety!F598</f>
        <v>0</v>
      </c>
      <c r="G175" s="322">
        <f>Variety!G598</f>
        <v>0</v>
      </c>
      <c r="H175" s="145">
        <f>Variety!H598</f>
        <v>0</v>
      </c>
      <c r="I175" s="272">
        <f>Variety!I598</f>
        <v>0</v>
      </c>
      <c r="J175" s="135">
        <f>Variety!J598</f>
        <v>0</v>
      </c>
      <c r="K175" s="144">
        <f>Variety!K598</f>
        <v>0</v>
      </c>
      <c r="L175" s="322">
        <f>Variety!L598</f>
        <v>0</v>
      </c>
      <c r="M175" s="145">
        <f>Variety!M598</f>
        <v>0</v>
      </c>
      <c r="N175" s="144">
        <f>Variety!N598</f>
        <v>0</v>
      </c>
      <c r="O175" s="343">
        <f>Variety!O598</f>
        <v>0</v>
      </c>
      <c r="P175" s="135">
        <f>Variety!P598</f>
        <v>0</v>
      </c>
      <c r="Q175" s="144">
        <f>Variety!Q598</f>
        <v>0</v>
      </c>
      <c r="R175" s="322">
        <f>Variety!R598</f>
        <v>0</v>
      </c>
    </row>
    <row r="176" spans="2:18" s="19" customFormat="1" x14ac:dyDescent="0.25">
      <c r="B176" s="460"/>
      <c r="C176" s="461"/>
      <c r="D176" s="88" t="s">
        <v>331</v>
      </c>
      <c r="E176" s="135">
        <f>Variety!E599</f>
        <v>0</v>
      </c>
      <c r="F176" s="144">
        <f>Variety!F599</f>
        <v>0</v>
      </c>
      <c r="G176" s="322">
        <f>Variety!G599</f>
        <v>0</v>
      </c>
      <c r="H176" s="145">
        <f>Variety!H599</f>
        <v>0</v>
      </c>
      <c r="I176" s="272">
        <f>Variety!I599</f>
        <v>0</v>
      </c>
      <c r="J176" s="135">
        <f>Variety!J599</f>
        <v>0</v>
      </c>
      <c r="K176" s="144">
        <f>Variety!K599</f>
        <v>0</v>
      </c>
      <c r="L176" s="322">
        <f>Variety!L599</f>
        <v>0</v>
      </c>
      <c r="M176" s="145">
        <f>Variety!M599</f>
        <v>0</v>
      </c>
      <c r="N176" s="144">
        <f>Variety!N599</f>
        <v>0</v>
      </c>
      <c r="O176" s="343">
        <f>Variety!O599</f>
        <v>0</v>
      </c>
      <c r="P176" s="135">
        <f>Variety!P599</f>
        <v>0</v>
      </c>
      <c r="Q176" s="144">
        <f>Variety!Q599</f>
        <v>0</v>
      </c>
      <c r="R176" s="322">
        <f>Variety!R599</f>
        <v>0</v>
      </c>
    </row>
    <row r="177" spans="2:18" s="19" customFormat="1" x14ac:dyDescent="0.25">
      <c r="B177" s="460"/>
      <c r="C177" s="461"/>
      <c r="D177" s="88" t="s">
        <v>332</v>
      </c>
      <c r="E177" s="135">
        <f>Variety!E600</f>
        <v>0</v>
      </c>
      <c r="F177" s="144">
        <f>Variety!F600</f>
        <v>0</v>
      </c>
      <c r="G177" s="322">
        <f>Variety!G600</f>
        <v>0</v>
      </c>
      <c r="H177" s="145">
        <f>Variety!H600</f>
        <v>0</v>
      </c>
      <c r="I177" s="272">
        <f>Variety!I600</f>
        <v>0</v>
      </c>
      <c r="J177" s="135">
        <f>Variety!J600</f>
        <v>0</v>
      </c>
      <c r="K177" s="144">
        <f>Variety!K600</f>
        <v>0</v>
      </c>
      <c r="L177" s="322">
        <f>Variety!L600</f>
        <v>0</v>
      </c>
      <c r="M177" s="145">
        <f>Variety!M600</f>
        <v>0</v>
      </c>
      <c r="N177" s="144">
        <f>Variety!N600</f>
        <v>0</v>
      </c>
      <c r="O177" s="343">
        <f>Variety!O600</f>
        <v>0</v>
      </c>
      <c r="P177" s="135">
        <f>Variety!P600</f>
        <v>0</v>
      </c>
      <c r="Q177" s="144">
        <f>Variety!Q600</f>
        <v>0</v>
      </c>
      <c r="R177" s="322">
        <f>Variety!R600</f>
        <v>0</v>
      </c>
    </row>
    <row r="178" spans="2:18" s="19" customFormat="1" x14ac:dyDescent="0.25">
      <c r="B178" s="460"/>
      <c r="C178" s="461"/>
      <c r="D178" s="88" t="s">
        <v>333</v>
      </c>
      <c r="E178" s="135">
        <f>Variety!E601</f>
        <v>3999.9982287733292</v>
      </c>
      <c r="F178" s="144">
        <f>Variety!F601</f>
        <v>3981.0901585245474</v>
      </c>
      <c r="G178" s="322">
        <f>Variety!G601</f>
        <v>210.54978673886859</v>
      </c>
      <c r="H178" s="145">
        <f>Variety!H601</f>
        <v>1.4002459610030658E-2</v>
      </c>
      <c r="I178" s="272">
        <f>Variety!I601</f>
        <v>1.3940596226629179E-2</v>
      </c>
      <c r="J178" s="135">
        <f>Variety!J601</f>
        <v>11.688718646510154</v>
      </c>
      <c r="K178" s="144">
        <f>Variety!K601</f>
        <v>0.94045185317305879</v>
      </c>
      <c r="L178" s="322">
        <f>Variety!L601</f>
        <v>8.749800049213978E-2</v>
      </c>
      <c r="M178" s="145">
        <f>Variety!M601</f>
        <v>46754.853882670403</v>
      </c>
      <c r="N178" s="144">
        <f>Variety!N601</f>
        <v>46551.624899089336</v>
      </c>
      <c r="O178" s="343">
        <f>Variety!O601</f>
        <v>229.0599700830582</v>
      </c>
      <c r="P178" s="135">
        <f>Variety!P601</f>
        <v>4526.2715685367584</v>
      </c>
      <c r="Q178" s="144">
        <f>Variety!Q601</f>
        <v>4513.8303565979004</v>
      </c>
      <c r="R178" s="322">
        <f>Variety!R601</f>
        <v>362.81275319325692</v>
      </c>
    </row>
    <row r="179" spans="2:18" s="19" customFormat="1" x14ac:dyDescent="0.25">
      <c r="B179" s="460"/>
      <c r="C179" s="461"/>
      <c r="D179" s="88" t="s">
        <v>334</v>
      </c>
      <c r="E179" s="135">
        <f>Variety!E602</f>
        <v>0</v>
      </c>
      <c r="F179" s="144">
        <f>Variety!F602</f>
        <v>0</v>
      </c>
      <c r="G179" s="322">
        <f>Variety!G602</f>
        <v>0</v>
      </c>
      <c r="H179" s="145">
        <f>Variety!H602</f>
        <v>0</v>
      </c>
      <c r="I179" s="272">
        <f>Variety!I602</f>
        <v>0</v>
      </c>
      <c r="J179" s="135">
        <f>Variety!J602</f>
        <v>0</v>
      </c>
      <c r="K179" s="144">
        <f>Variety!K602</f>
        <v>0</v>
      </c>
      <c r="L179" s="322">
        <f>Variety!L602</f>
        <v>0</v>
      </c>
      <c r="M179" s="145">
        <f>Variety!M602</f>
        <v>0</v>
      </c>
      <c r="N179" s="144">
        <f>Variety!N602</f>
        <v>0</v>
      </c>
      <c r="O179" s="343">
        <f>Variety!O602</f>
        <v>0</v>
      </c>
      <c r="P179" s="135">
        <f>Variety!P602</f>
        <v>0</v>
      </c>
      <c r="Q179" s="144">
        <f>Variety!Q602</f>
        <v>0</v>
      </c>
      <c r="R179" s="322">
        <f>Variety!R602</f>
        <v>0</v>
      </c>
    </row>
    <row r="180" spans="2:18" s="19" customFormat="1" x14ac:dyDescent="0.25">
      <c r="B180" s="460"/>
      <c r="C180" s="461"/>
      <c r="D180" s="88" t="s">
        <v>335</v>
      </c>
      <c r="E180" s="135">
        <f>Variety!E603</f>
        <v>0</v>
      </c>
      <c r="F180" s="144">
        <f>Variety!F603</f>
        <v>0</v>
      </c>
      <c r="G180" s="322">
        <f>Variety!G603</f>
        <v>0</v>
      </c>
      <c r="H180" s="145">
        <f>Variety!H603</f>
        <v>0</v>
      </c>
      <c r="I180" s="272">
        <f>Variety!I603</f>
        <v>0</v>
      </c>
      <c r="J180" s="135">
        <f>Variety!J603</f>
        <v>0</v>
      </c>
      <c r="K180" s="144">
        <f>Variety!K603</f>
        <v>0</v>
      </c>
      <c r="L180" s="322">
        <f>Variety!L603</f>
        <v>0</v>
      </c>
      <c r="M180" s="145">
        <f>Variety!M603</f>
        <v>0</v>
      </c>
      <c r="N180" s="144">
        <f>Variety!N603</f>
        <v>0</v>
      </c>
      <c r="O180" s="343">
        <f>Variety!O603</f>
        <v>0</v>
      </c>
      <c r="P180" s="135">
        <f>Variety!P603</f>
        <v>0</v>
      </c>
      <c r="Q180" s="144">
        <f>Variety!Q603</f>
        <v>0</v>
      </c>
      <c r="R180" s="322">
        <f>Variety!R603</f>
        <v>0</v>
      </c>
    </row>
    <row r="181" spans="2:18" s="19" customFormat="1" x14ac:dyDescent="0.25">
      <c r="B181" s="460"/>
      <c r="C181" s="461"/>
      <c r="D181" s="88" t="s">
        <v>336</v>
      </c>
      <c r="E181" s="135">
        <f>Variety!E604</f>
        <v>0</v>
      </c>
      <c r="F181" s="144">
        <f>Variety!F604</f>
        <v>0</v>
      </c>
      <c r="G181" s="322">
        <f>Variety!G604</f>
        <v>0</v>
      </c>
      <c r="H181" s="145">
        <f>Variety!H604</f>
        <v>0</v>
      </c>
      <c r="I181" s="272">
        <f>Variety!I604</f>
        <v>0</v>
      </c>
      <c r="J181" s="135">
        <f>Variety!J604</f>
        <v>0</v>
      </c>
      <c r="K181" s="144">
        <f>Variety!K604</f>
        <v>0</v>
      </c>
      <c r="L181" s="322">
        <f>Variety!L604</f>
        <v>0</v>
      </c>
      <c r="M181" s="145">
        <f>Variety!M604</f>
        <v>0</v>
      </c>
      <c r="N181" s="144">
        <f>Variety!N604</f>
        <v>0</v>
      </c>
      <c r="O181" s="343">
        <f>Variety!O604</f>
        <v>0</v>
      </c>
      <c r="P181" s="135">
        <f>Variety!P604</f>
        <v>0</v>
      </c>
      <c r="Q181" s="144">
        <f>Variety!Q604</f>
        <v>0</v>
      </c>
      <c r="R181" s="322">
        <f>Variety!R604</f>
        <v>0</v>
      </c>
    </row>
    <row r="182" spans="2:18" s="19" customFormat="1" x14ac:dyDescent="0.25">
      <c r="B182" s="460"/>
      <c r="C182" s="461"/>
      <c r="D182" s="88" t="s">
        <v>337</v>
      </c>
      <c r="E182" s="135">
        <f>Variety!E605</f>
        <v>648601.19768967584</v>
      </c>
      <c r="F182" s="144">
        <f>Variety!F605</f>
        <v>-10009.940374652972</v>
      </c>
      <c r="G182" s="322">
        <f>Variety!G605</f>
        <v>-1.5198559204559437E-2</v>
      </c>
      <c r="H182" s="145">
        <f>Variety!H605</f>
        <v>2.2705040238111196</v>
      </c>
      <c r="I182" s="272">
        <f>Variety!I605</f>
        <v>0.11566152478968084</v>
      </c>
      <c r="J182" s="135">
        <f>Variety!J605</f>
        <v>17.104917118408437</v>
      </c>
      <c r="K182" s="144">
        <f>Variety!K605</f>
        <v>0.25999028996995932</v>
      </c>
      <c r="L182" s="322">
        <f>Variety!L605</f>
        <v>1.5434337745595324E-2</v>
      </c>
      <c r="M182" s="145">
        <f>Variety!M605</f>
        <v>11094269.729382351</v>
      </c>
      <c r="N182" s="144">
        <f>Variety!N605</f>
        <v>13.300294140353799</v>
      </c>
      <c r="O182" s="343">
        <f>Variety!O605</f>
        <v>1.1988450262859925E-6</v>
      </c>
      <c r="P182" s="135">
        <f>Variety!P605</f>
        <v>7394257.6171975173</v>
      </c>
      <c r="Q182" s="144">
        <f>Variety!Q605</f>
        <v>66155.651348049752</v>
      </c>
      <c r="R182" s="322">
        <f>Variety!R605</f>
        <v>9.0276652339649922E-3</v>
      </c>
    </row>
    <row r="183" spans="2:18" s="19" customFormat="1" ht="15.75" thickBot="1" x14ac:dyDescent="0.3">
      <c r="B183" s="462"/>
      <c r="C183" s="463"/>
      <c r="D183" s="89" t="s">
        <v>338</v>
      </c>
      <c r="E183" s="137">
        <f>Variety!E606</f>
        <v>0</v>
      </c>
      <c r="F183" s="146">
        <f>Variety!F606</f>
        <v>0</v>
      </c>
      <c r="G183" s="323">
        <f>Variety!G606</f>
        <v>0</v>
      </c>
      <c r="H183" s="145">
        <f>Variety!H606</f>
        <v>0</v>
      </c>
      <c r="I183" s="272">
        <f>Variety!I606</f>
        <v>0</v>
      </c>
      <c r="J183" s="137">
        <f>Variety!J606</f>
        <v>0</v>
      </c>
      <c r="K183" s="146">
        <f>Variety!K606</f>
        <v>0</v>
      </c>
      <c r="L183" s="323">
        <f>Variety!L606</f>
        <v>0</v>
      </c>
      <c r="M183" s="145">
        <f>Variety!M606</f>
        <v>0</v>
      </c>
      <c r="N183" s="144">
        <f>Variety!N606</f>
        <v>0</v>
      </c>
      <c r="O183" s="343">
        <f>Variety!O606</f>
        <v>0</v>
      </c>
      <c r="P183" s="137">
        <f>Variety!P606</f>
        <v>0</v>
      </c>
      <c r="Q183" s="146">
        <f>Variety!Q606</f>
        <v>0</v>
      </c>
      <c r="R183" s="323">
        <f>Variety!R606</f>
        <v>0</v>
      </c>
    </row>
    <row r="184" spans="2:18" s="19" customFormat="1" x14ac:dyDescent="0.25">
      <c r="C184" s="1"/>
      <c r="D184" s="1"/>
      <c r="E184" s="1"/>
      <c r="F184" s="1"/>
      <c r="G184" s="326"/>
      <c r="H184" s="1"/>
      <c r="I184" s="1"/>
      <c r="J184" s="1"/>
      <c r="K184" s="1"/>
      <c r="L184" s="326"/>
      <c r="M184" s="1"/>
      <c r="N184" s="1"/>
      <c r="O184" s="326"/>
      <c r="P184" s="1"/>
      <c r="Q184" s="1"/>
      <c r="R184" s="326"/>
    </row>
    <row r="185" spans="2:18" s="19" customFormat="1" ht="10.15" customHeight="1" x14ac:dyDescent="0.25">
      <c r="C185" s="1"/>
      <c r="D185" s="1"/>
      <c r="E185" s="1"/>
      <c r="F185" s="1"/>
      <c r="G185" s="326"/>
      <c r="H185" s="1"/>
      <c r="I185" s="1"/>
      <c r="J185" s="1"/>
      <c r="K185" s="1"/>
      <c r="L185" s="326"/>
      <c r="M185" s="1"/>
      <c r="N185" s="1"/>
      <c r="O185" s="326"/>
      <c r="P185" s="1"/>
      <c r="Q185" s="1"/>
      <c r="R185" s="326"/>
    </row>
    <row r="186" spans="2:18" s="19" customFormat="1" hidden="1" x14ac:dyDescent="0.25">
      <c r="C186" s="1"/>
      <c r="D186" s="1"/>
      <c r="E186" s="1"/>
      <c r="F186" s="1"/>
      <c r="G186" s="326"/>
      <c r="H186" s="1"/>
      <c r="I186" s="1"/>
      <c r="J186" s="1"/>
      <c r="K186" s="1"/>
      <c r="L186" s="326"/>
      <c r="M186" s="1"/>
      <c r="N186" s="1"/>
      <c r="O186" s="326"/>
      <c r="P186" s="1"/>
      <c r="Q186" s="1"/>
      <c r="R186" s="326"/>
    </row>
    <row r="187" spans="2:18" s="19" customFormat="1" hidden="1" x14ac:dyDescent="0.25">
      <c r="C187" s="1"/>
      <c r="D187" s="1"/>
      <c r="E187" s="1"/>
      <c r="F187" s="1"/>
      <c r="G187" s="326"/>
      <c r="H187" s="1"/>
      <c r="I187" s="1"/>
      <c r="J187" s="1"/>
      <c r="K187" s="1"/>
      <c r="L187" s="326"/>
      <c r="M187" s="1"/>
      <c r="N187" s="1"/>
      <c r="O187" s="326"/>
      <c r="P187" s="1"/>
      <c r="Q187" s="1"/>
      <c r="R187" s="326"/>
    </row>
    <row r="188" spans="2:18" s="19" customFormat="1" x14ac:dyDescent="0.25">
      <c r="C188" s="78"/>
      <c r="D188" s="78"/>
      <c r="E188" s="138"/>
      <c r="F188" s="138"/>
      <c r="G188" s="325"/>
      <c r="H188" s="241"/>
      <c r="I188" s="241"/>
      <c r="J188" s="153"/>
      <c r="K188" s="241"/>
      <c r="L188" s="325"/>
      <c r="M188" s="97"/>
      <c r="N188" s="97"/>
      <c r="O188" s="325"/>
      <c r="P188" s="138"/>
      <c r="Q188" s="138"/>
      <c r="R188" s="325"/>
    </row>
    <row r="189" spans="2:18" s="19" customFormat="1" ht="23.25" x14ac:dyDescent="0.25">
      <c r="C189" s="491" t="s">
        <v>111</v>
      </c>
      <c r="D189" s="491"/>
      <c r="E189" s="491"/>
      <c r="F189" s="491"/>
      <c r="G189" s="491"/>
      <c r="H189" s="491"/>
      <c r="I189" s="491"/>
      <c r="J189" s="491"/>
      <c r="K189" s="491"/>
      <c r="L189" s="491"/>
      <c r="M189" s="491"/>
      <c r="N189" s="491"/>
      <c r="O189" s="491"/>
      <c r="P189" s="491"/>
      <c r="Q189" s="491"/>
      <c r="R189" s="491"/>
    </row>
    <row r="190" spans="2:18" s="19" customFormat="1" x14ac:dyDescent="0.25">
      <c r="C190" s="493" t="s">
        <v>252</v>
      </c>
      <c r="D190" s="493"/>
      <c r="E190" s="493"/>
      <c r="F190" s="493"/>
      <c r="G190" s="493"/>
      <c r="H190" s="493"/>
      <c r="I190" s="493"/>
      <c r="J190" s="493"/>
      <c r="K190" s="493"/>
      <c r="L190" s="493"/>
      <c r="M190" s="493"/>
      <c r="N190" s="493"/>
      <c r="O190" s="493"/>
      <c r="P190" s="493"/>
      <c r="Q190" s="493"/>
      <c r="R190" s="493"/>
    </row>
    <row r="191" spans="2:18" s="19" customFormat="1" x14ac:dyDescent="0.25">
      <c r="C191" s="493" t="str">
        <f>'HOME PAGE'!H7</f>
        <v>YTD ENDING 12-28-2025</v>
      </c>
      <c r="D191" s="493"/>
      <c r="E191" s="493"/>
      <c r="F191" s="493"/>
      <c r="G191" s="493"/>
      <c r="H191" s="493"/>
      <c r="I191" s="493"/>
      <c r="J191" s="493"/>
      <c r="K191" s="493"/>
      <c r="L191" s="493"/>
      <c r="M191" s="493"/>
      <c r="N191" s="493"/>
      <c r="O191" s="493"/>
      <c r="P191" s="493"/>
      <c r="Q191" s="493"/>
      <c r="R191" s="493"/>
    </row>
    <row r="192" spans="2:18" s="19" customFormat="1" ht="15.75" thickBot="1" x14ac:dyDescent="0.3">
      <c r="C192" s="1"/>
      <c r="D192" s="1"/>
      <c r="E192" s="100"/>
      <c r="F192" s="100"/>
      <c r="G192" s="326"/>
      <c r="H192" s="100"/>
      <c r="I192" s="100"/>
      <c r="J192" s="96"/>
      <c r="K192" s="100"/>
      <c r="L192" s="326"/>
      <c r="M192" s="96"/>
      <c r="N192" s="96"/>
      <c r="O192" s="326"/>
      <c r="P192" s="100"/>
      <c r="Q192" s="100"/>
      <c r="R192" s="328"/>
    </row>
    <row r="193" spans="2:18" s="19" customFormat="1" x14ac:dyDescent="0.25">
      <c r="B193" s="1"/>
      <c r="C193" s="1"/>
      <c r="D193" s="22"/>
      <c r="E193" s="496" t="s">
        <v>48</v>
      </c>
      <c r="F193" s="497"/>
      <c r="G193" s="517"/>
      <c r="H193" s="497" t="s">
        <v>17</v>
      </c>
      <c r="I193" s="497"/>
      <c r="J193" s="499" t="s">
        <v>18</v>
      </c>
      <c r="K193" s="500"/>
      <c r="L193" s="524"/>
      <c r="M193" s="501" t="s">
        <v>19</v>
      </c>
      <c r="N193" s="501"/>
      <c r="O193" s="501"/>
      <c r="P193" s="496" t="s">
        <v>20</v>
      </c>
      <c r="Q193" s="497"/>
      <c r="R193" s="517"/>
    </row>
    <row r="194" spans="2:18" s="19" customFormat="1" ht="30.75" thickBot="1" x14ac:dyDescent="0.3">
      <c r="B194" s="2"/>
      <c r="C194" s="2"/>
      <c r="D194" s="23"/>
      <c r="E194" s="130" t="s">
        <v>16</v>
      </c>
      <c r="F194" s="139" t="s">
        <v>22</v>
      </c>
      <c r="G194" s="309" t="s">
        <v>23</v>
      </c>
      <c r="H194" s="108" t="s">
        <v>16</v>
      </c>
      <c r="I194" s="300" t="s">
        <v>22</v>
      </c>
      <c r="J194" s="98" t="s">
        <v>16</v>
      </c>
      <c r="K194" s="99" t="s">
        <v>22</v>
      </c>
      <c r="L194" s="309" t="s">
        <v>23</v>
      </c>
      <c r="M194" s="248" t="s">
        <v>16</v>
      </c>
      <c r="N194" s="155" t="s">
        <v>22</v>
      </c>
      <c r="O194" s="330" t="s">
        <v>23</v>
      </c>
      <c r="P194" s="103" t="s">
        <v>16</v>
      </c>
      <c r="Q194" s="99" t="s">
        <v>22</v>
      </c>
      <c r="R194" s="309" t="s">
        <v>23</v>
      </c>
    </row>
    <row r="195" spans="2:18" s="19" customFormat="1" x14ac:dyDescent="0.25">
      <c r="B195" s="464" t="s">
        <v>46</v>
      </c>
      <c r="C195" s="467" t="s">
        <v>355</v>
      </c>
      <c r="D195" s="127" t="s">
        <v>281</v>
      </c>
      <c r="E195" s="115">
        <f>'Segment Data'!E79</f>
        <v>13.079803049564362</v>
      </c>
      <c r="F195" s="93">
        <f>'Segment Data'!F79</f>
        <v>-633.02467353641987</v>
      </c>
      <c r="G195" s="310">
        <f>'Segment Data'!G79</f>
        <v>-0.97975590090525599</v>
      </c>
      <c r="H195" s="109">
        <f>'Segment Data'!H79</f>
        <v>4.576782097922957E-5</v>
      </c>
      <c r="I195" s="262">
        <f>'Segment Data'!I79</f>
        <v>-2.0510955036462451E-3</v>
      </c>
      <c r="J195" s="115">
        <f>'Segment Data'!J79</f>
        <v>45.393470984434423</v>
      </c>
      <c r="K195" s="93">
        <f>'Segment Data'!K79</f>
        <v>22.713241700127401</v>
      </c>
      <c r="L195" s="310">
        <f>'Segment Data'!L79</f>
        <v>1.0014555591747576</v>
      </c>
      <c r="M195" s="109">
        <f>'Segment Data'!M79</f>
        <v>593.73766021251674</v>
      </c>
      <c r="N195" s="93">
        <f>'Segment Data'!N79</f>
        <v>-14060.060010374784</v>
      </c>
      <c r="O195" s="331">
        <f>'Segment Data'!O79</f>
        <v>-0.95948233532633997</v>
      </c>
      <c r="P195" s="115">
        <f>'Segment Data'!P79</f>
        <v>104.63842439651489</v>
      </c>
      <c r="Q195" s="93">
        <f>'Segment Data'!Q79</f>
        <v>-2464.9532533884048</v>
      </c>
      <c r="R195" s="310">
        <f>'Segment Data'!R79</f>
        <v>-0.95927818987695468</v>
      </c>
    </row>
    <row r="196" spans="2:18" s="19" customFormat="1" x14ac:dyDescent="0.25">
      <c r="B196" s="465"/>
      <c r="C196" s="468"/>
      <c r="D196" s="128" t="s">
        <v>283</v>
      </c>
      <c r="E196" s="117">
        <f>'Segment Data'!E80</f>
        <v>14080637.34883257</v>
      </c>
      <c r="F196" s="92">
        <f>'Segment Data'!F80</f>
        <v>-397872.29048750736</v>
      </c>
      <c r="G196" s="311">
        <f>'Segment Data'!G80</f>
        <v>-2.7480196539496297E-2</v>
      </c>
      <c r="H196" s="110">
        <f>'Segment Data'!H80</f>
        <v>49.269861863576494</v>
      </c>
      <c r="I196" s="263">
        <f>'Segment Data'!I80</f>
        <v>2.2813995357095962</v>
      </c>
      <c r="J196" s="117">
        <f>'Segment Data'!J80</f>
        <v>16.234396289632162</v>
      </c>
      <c r="K196" s="92">
        <f>'Segment Data'!K80</f>
        <v>0.70214258898542603</v>
      </c>
      <c r="L196" s="311">
        <f>'Segment Data'!L80</f>
        <v>4.5205454566853362E-2</v>
      </c>
      <c r="M196" s="110">
        <f>'Segment Data'!M80</f>
        <v>228590646.73154354</v>
      </c>
      <c r="N196" s="92">
        <f>'Segment Data'!N80</f>
        <v>3706761.8063648343</v>
      </c>
      <c r="O196" s="332">
        <f>'Segment Data'!O80</f>
        <v>1.6483003251202787E-2</v>
      </c>
      <c r="P196" s="117">
        <f>'Segment Data'!P80</f>
        <v>50486647.91475755</v>
      </c>
      <c r="Q196" s="92">
        <f>'Segment Data'!Q80</f>
        <v>-2139225.4209372252</v>
      </c>
      <c r="R196" s="311">
        <f>'Segment Data'!R80</f>
        <v>-4.0649689693344121E-2</v>
      </c>
    </row>
    <row r="197" spans="2:18" s="19" customFormat="1" ht="15.75" thickBot="1" x14ac:dyDescent="0.3">
      <c r="B197" s="465"/>
      <c r="C197" s="469"/>
      <c r="D197" s="129" t="s">
        <v>286</v>
      </c>
      <c r="E197" s="119">
        <f>'Segment Data'!E81</f>
        <v>594218.19559666689</v>
      </c>
      <c r="F197" s="94">
        <f>'Segment Data'!F81</f>
        <v>1595.1876573434565</v>
      </c>
      <c r="G197" s="312">
        <f>'Segment Data'!G81</f>
        <v>2.6917410157433208E-3</v>
      </c>
      <c r="H197" s="111">
        <f>'Segment Data'!H81</f>
        <v>2.0792417053691699</v>
      </c>
      <c r="I197" s="264">
        <f>'Segment Data'!I81</f>
        <v>0.15594679609480933</v>
      </c>
      <c r="J197" s="119">
        <f>'Segment Data'!J81</f>
        <v>22.380568857609241</v>
      </c>
      <c r="K197" s="94">
        <f>'Segment Data'!K81</f>
        <v>0.57999998900624306</v>
      </c>
      <c r="L197" s="312">
        <f>'Segment Data'!L81</f>
        <v>2.6604809833267899E-2</v>
      </c>
      <c r="M197" s="111">
        <f>'Segment Data'!M81</f>
        <v>13298941.242995519</v>
      </c>
      <c r="N197" s="94">
        <f>'Segment Data'!N81</f>
        <v>379422.5452956371</v>
      </c>
      <c r="O197" s="333">
        <f>'Segment Data'!O81</f>
        <v>2.9368164106855416E-2</v>
      </c>
      <c r="P197" s="119">
        <f>'Segment Data'!P81</f>
        <v>6071814.4298697533</v>
      </c>
      <c r="Q197" s="94">
        <f>'Segment Data'!Q81</f>
        <v>102595.67278548796</v>
      </c>
      <c r="R197" s="312">
        <f>'Segment Data'!R81</f>
        <v>1.7187453997012166E-2</v>
      </c>
    </row>
    <row r="198" spans="2:18" s="19" customFormat="1" x14ac:dyDescent="0.25">
      <c r="B198" s="465"/>
      <c r="C198" s="470" t="s">
        <v>354</v>
      </c>
      <c r="D198" s="257" t="s">
        <v>280</v>
      </c>
      <c r="E198" s="249">
        <f>'Segment Data'!E82</f>
        <v>8709.6249584915149</v>
      </c>
      <c r="F198" s="246">
        <f>'Segment Data'!F82</f>
        <v>-49390.177810015266</v>
      </c>
      <c r="G198" s="313">
        <f>'Segment Data'!G82</f>
        <v>-0.8500920047320264</v>
      </c>
      <c r="H198" s="247">
        <f>'Segment Data'!H82</f>
        <v>3.0476036556968338E-2</v>
      </c>
      <c r="I198" s="277">
        <f>'Segment Data'!I82</f>
        <v>-0.15808069073424486</v>
      </c>
      <c r="J198" s="249">
        <f>'Segment Data'!J82</f>
        <v>40.610134927929813</v>
      </c>
      <c r="K198" s="246">
        <f>'Segment Data'!K82</f>
        <v>6.6149749783810847</v>
      </c>
      <c r="L198" s="313">
        <f>'Segment Data'!L82</f>
        <v>0.19458578774737889</v>
      </c>
      <c r="M198" s="247">
        <f>'Segment Data'!M82</f>
        <v>353699.04473600554</v>
      </c>
      <c r="N198" s="246">
        <f>'Segment Data'!N82</f>
        <v>-1621413.0434166163</v>
      </c>
      <c r="O198" s="334">
        <f>'Segment Data'!O82</f>
        <v>-0.82092203938317732</v>
      </c>
      <c r="P198" s="249">
        <f>'Segment Data'!P82</f>
        <v>81180.996726669735</v>
      </c>
      <c r="Q198" s="246">
        <f>'Segment Data'!Q82</f>
        <v>-392990.85849623528</v>
      </c>
      <c r="R198" s="313">
        <f>'Segment Data'!R82</f>
        <v>-0.82879414745418178</v>
      </c>
    </row>
    <row r="199" spans="2:18" s="19" customFormat="1" x14ac:dyDescent="0.25">
      <c r="B199" s="465"/>
      <c r="C199" s="471"/>
      <c r="D199" s="128" t="s">
        <v>282</v>
      </c>
      <c r="E199" s="117">
        <f>'Segment Data'!E83</f>
        <v>48069.266950696088</v>
      </c>
      <c r="F199" s="92">
        <f>'Segment Data'!F83</f>
        <v>-8900.3505356942769</v>
      </c>
      <c r="G199" s="311">
        <f>'Segment Data'!G83</f>
        <v>-0.15622977524503315</v>
      </c>
      <c r="H199" s="110">
        <f>'Segment Data'!H83</f>
        <v>0.16820020883078432</v>
      </c>
      <c r="I199" s="263">
        <f>'Segment Data'!I83</f>
        <v>-1.6688622394109009E-2</v>
      </c>
      <c r="J199" s="117">
        <f>'Segment Data'!J83</f>
        <v>3.6394708588988092</v>
      </c>
      <c r="K199" s="92">
        <f>'Segment Data'!K83</f>
        <v>-0.16881061671538822</v>
      </c>
      <c r="L199" s="311">
        <f>'Segment Data'!L83</f>
        <v>-4.4327242562385058E-2</v>
      </c>
      <c r="M199" s="110">
        <f>'Segment Data'!M83</f>
        <v>174946.69627568603</v>
      </c>
      <c r="N199" s="92">
        <f>'Segment Data'!N83</f>
        <v>-42009.642670561065</v>
      </c>
      <c r="O199" s="332">
        <f>'Segment Data'!O83</f>
        <v>-0.19363178266466477</v>
      </c>
      <c r="P199" s="117">
        <f>'Segment Data'!P83</f>
        <v>72975.007498979568</v>
      </c>
      <c r="Q199" s="92">
        <f>'Segment Data'!Q83</f>
        <v>-14636.88959145546</v>
      </c>
      <c r="R199" s="311">
        <f>'Segment Data'!R83</f>
        <v>-0.16706509135793424</v>
      </c>
    </row>
    <row r="200" spans="2:18" s="19" customFormat="1" x14ac:dyDescent="0.25">
      <c r="B200" s="465"/>
      <c r="C200" s="471"/>
      <c r="D200" s="128" t="s">
        <v>284</v>
      </c>
      <c r="E200" s="117">
        <f>'Segment Data'!E84</f>
        <v>0</v>
      </c>
      <c r="F200" s="92">
        <f>'Segment Data'!F84</f>
        <v>0</v>
      </c>
      <c r="G200" s="311">
        <f>'Segment Data'!G84</f>
        <v>0</v>
      </c>
      <c r="H200" s="110">
        <f>'Segment Data'!H84</f>
        <v>0</v>
      </c>
      <c r="I200" s="263">
        <f>'Segment Data'!I84</f>
        <v>0</v>
      </c>
      <c r="J200" s="117">
        <f>'Segment Data'!J84</f>
        <v>0</v>
      </c>
      <c r="K200" s="92">
        <f>'Segment Data'!K84</f>
        <v>0</v>
      </c>
      <c r="L200" s="311">
        <f>'Segment Data'!L84</f>
        <v>0</v>
      </c>
      <c r="M200" s="110">
        <f>'Segment Data'!M84</f>
        <v>0</v>
      </c>
      <c r="N200" s="92">
        <f>'Segment Data'!N84</f>
        <v>0</v>
      </c>
      <c r="O200" s="332">
        <f>'Segment Data'!O84</f>
        <v>0</v>
      </c>
      <c r="P200" s="117">
        <f>'Segment Data'!P84</f>
        <v>0</v>
      </c>
      <c r="Q200" s="92">
        <f>'Segment Data'!Q84</f>
        <v>0</v>
      </c>
      <c r="R200" s="311">
        <f>'Segment Data'!R84</f>
        <v>0</v>
      </c>
    </row>
    <row r="201" spans="2:18" s="19" customFormat="1" ht="15.75" thickBot="1" x14ac:dyDescent="0.3">
      <c r="B201" s="466"/>
      <c r="C201" s="472"/>
      <c r="D201" s="302" t="s">
        <v>285</v>
      </c>
      <c r="E201" s="253">
        <f>'Segment Data'!E85</f>
        <v>0</v>
      </c>
      <c r="F201" s="254">
        <f>'Segment Data'!F85</f>
        <v>0</v>
      </c>
      <c r="G201" s="314">
        <f>'Segment Data'!G85</f>
        <v>0</v>
      </c>
      <c r="H201" s="279">
        <f>'Segment Data'!H85</f>
        <v>0</v>
      </c>
      <c r="I201" s="278">
        <f>'Segment Data'!I85</f>
        <v>0</v>
      </c>
      <c r="J201" s="253">
        <f>'Segment Data'!J85</f>
        <v>0</v>
      </c>
      <c r="K201" s="254">
        <f>'Segment Data'!K85</f>
        <v>0</v>
      </c>
      <c r="L201" s="314">
        <f>'Segment Data'!L85</f>
        <v>0</v>
      </c>
      <c r="M201" s="279">
        <f>'Segment Data'!M85</f>
        <v>0</v>
      </c>
      <c r="N201" s="254">
        <f>'Segment Data'!N85</f>
        <v>0</v>
      </c>
      <c r="O201" s="335">
        <f>'Segment Data'!O85</f>
        <v>0</v>
      </c>
      <c r="P201" s="253">
        <f>'Segment Data'!P85</f>
        <v>0</v>
      </c>
      <c r="Q201" s="254">
        <f>'Segment Data'!Q85</f>
        <v>0</v>
      </c>
      <c r="R201" s="314">
        <f>'Segment Data'!R85</f>
        <v>0</v>
      </c>
    </row>
    <row r="202" spans="2:18" s="19" customFormat="1" x14ac:dyDescent="0.25">
      <c r="B202" s="473" t="s">
        <v>47</v>
      </c>
      <c r="C202" s="474"/>
      <c r="D202" s="87" t="str">
        <f>_xlfn.XLOOKUP('TOTAL U.S. CONVENIENCE'!E202,'Form Data'!E:E,'Form Data'!D:D,"NOT FOUND",0)</f>
        <v>CHUNK</v>
      </c>
      <c r="E202" s="121">
        <f>'Form Data'!E167</f>
        <v>1546181.4732024984</v>
      </c>
      <c r="F202" s="106">
        <f>'Form Data'!F167</f>
        <v>-70966.969131518155</v>
      </c>
      <c r="G202" s="315">
        <f>'Form Data'!G167</f>
        <v>-4.3884016626879428E-2</v>
      </c>
      <c r="H202" s="112">
        <f>'Form Data'!H167</f>
        <v>5.4102769436799978</v>
      </c>
      <c r="I202" s="265">
        <f>'Form Data'!I167</f>
        <v>0.16199376024945789</v>
      </c>
      <c r="J202" s="121">
        <f>'Form Data'!J167</f>
        <v>11.355361088054126</v>
      </c>
      <c r="K202" s="106">
        <f>'Form Data'!K167</f>
        <v>0.35282514823799893</v>
      </c>
      <c r="L202" s="315">
        <f>'Form Data'!L167</f>
        <v>3.2067620607462911E-2</v>
      </c>
      <c r="M202" s="112">
        <f>'Form Data'!M167</f>
        <v>17557448.935873855</v>
      </c>
      <c r="N202" s="106">
        <f>'Form Data'!N167</f>
        <v>-235284.92092382908</v>
      </c>
      <c r="O202" s="336">
        <f>'Form Data'!O167</f>
        <v>-1.3223652015338771E-2</v>
      </c>
      <c r="P202" s="121">
        <f>'Form Data'!P167</f>
        <v>5388102.8874605196</v>
      </c>
      <c r="Q202" s="106">
        <f>'Form Data'!Q167</f>
        <v>-330126.21041324921</v>
      </c>
      <c r="R202" s="315">
        <f>'Form Data'!R167</f>
        <v>-5.7732246253652433E-2</v>
      </c>
    </row>
    <row r="203" spans="2:18" s="19" customFormat="1" x14ac:dyDescent="0.25">
      <c r="B203" s="475"/>
      <c r="C203" s="476"/>
      <c r="D203" s="88" t="str">
        <f>_xlfn.XLOOKUP('TOTAL U.S. CONVENIENCE'!E203,'Form Data'!E:E,'Form Data'!D:D,"NOT FOUND",0)</f>
        <v>CURD</v>
      </c>
      <c r="E203" s="123">
        <f>'Form Data'!E168</f>
        <v>1041299.9578410917</v>
      </c>
      <c r="F203" s="105">
        <f>'Form Data'!F168</f>
        <v>-538308.94295472454</v>
      </c>
      <c r="G203" s="316">
        <f>'Form Data'!G168</f>
        <v>-0.3407862178312121</v>
      </c>
      <c r="H203" s="113">
        <f>'Form Data'!H168</f>
        <v>3.6436351430947345</v>
      </c>
      <c r="I203" s="266">
        <f>'Form Data'!I168</f>
        <v>-1.4828174529815148</v>
      </c>
      <c r="J203" s="123">
        <f>'Form Data'!J168</f>
        <v>9.9307763910838318</v>
      </c>
      <c r="K203" s="105">
        <f>'Form Data'!K168</f>
        <v>0.34934832324266196</v>
      </c>
      <c r="L203" s="316">
        <f>'Form Data'!L168</f>
        <v>3.6460986897684351E-2</v>
      </c>
      <c r="M203" s="113">
        <f>'Form Data'!M168</f>
        <v>10340917.037364902</v>
      </c>
      <c r="N203" s="105">
        <f>'Form Data'!N168</f>
        <v>-4793992.0209318697</v>
      </c>
      <c r="O203" s="337">
        <f>'Form Data'!O168</f>
        <v>-0.31675063275678306</v>
      </c>
      <c r="P203" s="123">
        <f>'Form Data'!P168</f>
        <v>1990747.8240375002</v>
      </c>
      <c r="Q203" s="105">
        <f>'Form Data'!Q168</f>
        <v>-892044.1512286826</v>
      </c>
      <c r="R203" s="316">
        <f>'Form Data'!R168</f>
        <v>-0.30943757263175942</v>
      </c>
    </row>
    <row r="204" spans="2:18" s="19" customFormat="1" x14ac:dyDescent="0.25">
      <c r="B204" s="475"/>
      <c r="C204" s="476"/>
      <c r="D204" s="88" t="str">
        <f>_xlfn.XLOOKUP('TOTAL U.S. CONVENIENCE'!E204,'Form Data'!E:E,'Form Data'!D:D,"NOT FOUND",0)</f>
        <v>BAR</v>
      </c>
      <c r="E204" s="123">
        <f>'Form Data'!E169</f>
        <v>672913.5960022019</v>
      </c>
      <c r="F204" s="105">
        <f>'Form Data'!F169</f>
        <v>-29397.778262553969</v>
      </c>
      <c r="G204" s="316">
        <f>'Form Data'!G169</f>
        <v>-4.1858610496420146E-2</v>
      </c>
      <c r="H204" s="113">
        <f>'Form Data'!H169</f>
        <v>2.3546064783707998</v>
      </c>
      <c r="I204" s="266">
        <f>'Form Data'!I169</f>
        <v>7.5329648492498347E-2</v>
      </c>
      <c r="J204" s="123">
        <f>'Form Data'!J169</f>
        <v>17.381232795224506</v>
      </c>
      <c r="K204" s="105">
        <f>'Form Data'!K169</f>
        <v>0.66773690358754223</v>
      </c>
      <c r="L204" s="316">
        <f>'Form Data'!L169</f>
        <v>3.9951959058527185E-2</v>
      </c>
      <c r="M204" s="113">
        <f>'Form Data'!M169</f>
        <v>11696067.863185925</v>
      </c>
      <c r="N204" s="105">
        <f>'Form Data'!N169</f>
        <v>-42010.40523798205</v>
      </c>
      <c r="O204" s="337">
        <f>'Form Data'!O169</f>
        <v>-3.5789849306928213E-3</v>
      </c>
      <c r="P204" s="123">
        <f>'Form Data'!P169</f>
        <v>7693555.7976856772</v>
      </c>
      <c r="Q204" s="105">
        <f>'Form Data'!Q169</f>
        <v>-242941.99518352468</v>
      </c>
      <c r="R204" s="316">
        <f>'Form Data'!R169</f>
        <v>-3.0610730516652272E-2</v>
      </c>
    </row>
    <row r="205" spans="2:18" s="19" customFormat="1" x14ac:dyDescent="0.25">
      <c r="B205" s="475"/>
      <c r="C205" s="476"/>
      <c r="D205" s="88" t="str">
        <f>_xlfn.XLOOKUP('TOTAL U.S. CONVENIENCE'!E205,'Form Data'!E:E,'Form Data'!D:D,"NOT FOUND",0)</f>
        <v>ROUND</v>
      </c>
      <c r="E205" s="123">
        <f>'Form Data'!E170</f>
        <v>590967.06730149209</v>
      </c>
      <c r="F205" s="105">
        <f>'Form Data'!F170</f>
        <v>38749.194887043443</v>
      </c>
      <c r="G205" s="316">
        <f>'Form Data'!G170</f>
        <v>7.0170120930025837E-2</v>
      </c>
      <c r="H205" s="113">
        <f>'Form Data'!H170</f>
        <v>2.0678656122253956</v>
      </c>
      <c r="I205" s="266">
        <f>'Form Data'!I170</f>
        <v>0.27570127065165528</v>
      </c>
      <c r="J205" s="123">
        <f>'Form Data'!J170</f>
        <v>20.499474957952568</v>
      </c>
      <c r="K205" s="105">
        <f>'Form Data'!K170</f>
        <v>1.0391754355181178</v>
      </c>
      <c r="L205" s="316">
        <f>'Form Data'!L170</f>
        <v>5.3399765729202853E-2</v>
      </c>
      <c r="M205" s="113">
        <f>'Form Data'!M170</f>
        <v>12114514.597121608</v>
      </c>
      <c r="N205" s="105">
        <f>'Form Data'!N170</f>
        <v>1368189.3982949443</v>
      </c>
      <c r="O205" s="337">
        <f>'Form Data'!O170</f>
        <v>0.12731695467808196</v>
      </c>
      <c r="P205" s="123">
        <f>'Form Data'!P170</f>
        <v>8435941.0662646182</v>
      </c>
      <c r="Q205" s="105">
        <f>'Form Data'!Q170</f>
        <v>565869.9000806557</v>
      </c>
      <c r="R205" s="316">
        <f>'Form Data'!R170</f>
        <v>7.1901497220518085E-2</v>
      </c>
    </row>
    <row r="206" spans="2:18" s="19" customFormat="1" x14ac:dyDescent="0.25">
      <c r="B206" s="475"/>
      <c r="C206" s="476"/>
      <c r="D206" s="88" t="str">
        <f>_xlfn.XLOOKUP('TOTAL U.S. CONVENIENCE'!E206,'Form Data'!E:E,'Form Data'!D:D,"NOT FOUND",0)</f>
        <v>SPREAD/COLD PACK</v>
      </c>
      <c r="E206" s="123">
        <f>'Form Data'!E171</f>
        <v>89176.592126129268</v>
      </c>
      <c r="F206" s="105">
        <f>'Form Data'!F171</f>
        <v>-25927.131977099401</v>
      </c>
      <c r="G206" s="316">
        <f>'Form Data'!G171</f>
        <v>-0.22525015744796517</v>
      </c>
      <c r="H206" s="113">
        <f>'Form Data'!H171</f>
        <v>0.31203973702818061</v>
      </c>
      <c r="I206" s="266">
        <f>'Form Data'!I171</f>
        <v>-6.1517150977298707E-2</v>
      </c>
      <c r="J206" s="123">
        <f>'Form Data'!J171</f>
        <v>10.077220433203538</v>
      </c>
      <c r="K206" s="105">
        <f>'Form Data'!K171</f>
        <v>-0.12129274438286153</v>
      </c>
      <c r="L206" s="316">
        <f>'Form Data'!L171</f>
        <v>-1.1893179159627945E-2</v>
      </c>
      <c r="M206" s="113">
        <f>'Form Data'!M171</f>
        <v>898652.17633688753</v>
      </c>
      <c r="N206" s="105">
        <f>'Form Data'!N171</f>
        <v>-275234.6707191593</v>
      </c>
      <c r="O206" s="337">
        <f>'Form Data'!O171</f>
        <v>-0.23446439612933009</v>
      </c>
      <c r="P206" s="123">
        <f>'Form Data'!P171</f>
        <v>213664.22114271828</v>
      </c>
      <c r="Q206" s="105">
        <f>'Form Data'!Q171</f>
        <v>-84221.368961961765</v>
      </c>
      <c r="R206" s="316">
        <f>'Form Data'!R171</f>
        <v>-0.28273059107144294</v>
      </c>
    </row>
    <row r="207" spans="2:18" s="19" customFormat="1" x14ac:dyDescent="0.25">
      <c r="B207" s="475"/>
      <c r="C207" s="476"/>
      <c r="D207" s="88" t="str">
        <f>_xlfn.XLOOKUP('TOTAL U.S. CONVENIENCE'!E207,'Form Data'!E:E,'Form Data'!D:D,"NOT FOUND",0)</f>
        <v>LOAF</v>
      </c>
      <c r="E207" s="123">
        <f>'Form Data'!E172</f>
        <v>19049.977468371391</v>
      </c>
      <c r="F207" s="105">
        <f>'Form Data'!F172</f>
        <v>-1403.8645005226135</v>
      </c>
      <c r="G207" s="316">
        <f>'Form Data'!G172</f>
        <v>-6.8635736144710441E-2</v>
      </c>
      <c r="H207" s="113">
        <f>'Form Data'!H172</f>
        <v>6.6658187063437305E-2</v>
      </c>
      <c r="I207" s="266">
        <f>'Form Data'!I172</f>
        <v>2.7741951499975215E-4</v>
      </c>
      <c r="J207" s="123">
        <f>'Form Data'!J172</f>
        <v>10.66216783211231</v>
      </c>
      <c r="K207" s="105">
        <f>'Form Data'!K172</f>
        <v>0.92836915184190083</v>
      </c>
      <c r="L207" s="316">
        <f>'Form Data'!L172</f>
        <v>9.537583243052139E-2</v>
      </c>
      <c r="M207" s="113">
        <f>'Form Data'!M172</f>
        <v>203114.05696573376</v>
      </c>
      <c r="N207" s="105">
        <f>'Form Data'!N172</f>
        <v>4020.4770024537866</v>
      </c>
      <c r="O207" s="337">
        <f>'Form Data'!O172</f>
        <v>2.0193905816527621E-2</v>
      </c>
      <c r="P207" s="123">
        <f>'Form Data'!P172</f>
        <v>26679.881930708885</v>
      </c>
      <c r="Q207" s="105">
        <f>'Form Data'!Q172</f>
        <v>-751.13951897621155</v>
      </c>
      <c r="R207" s="316">
        <f>'Form Data'!R172</f>
        <v>-2.7382849025654292E-2</v>
      </c>
    </row>
    <row r="208" spans="2:18" s="19" customFormat="1" x14ac:dyDescent="0.25">
      <c r="B208" s="475"/>
      <c r="C208" s="476"/>
      <c r="D208" s="88" t="str">
        <f>_xlfn.XLOOKUP('TOTAL U.S. CONVENIENCE'!E208,'Form Data'!E:E,'Form Data'!D:D,"NOT FOUND",0)</f>
        <v>BALL</v>
      </c>
      <c r="E208" s="123">
        <f>'Form Data'!E173</f>
        <v>17232.811154853334</v>
      </c>
      <c r="F208" s="105">
        <f>'Form Data'!F173</f>
        <v>2245.1517389619294</v>
      </c>
      <c r="G208" s="316">
        <f>'Form Data'!G173</f>
        <v>0.1498000239171032</v>
      </c>
      <c r="H208" s="113">
        <f>'Form Data'!H173</f>
        <v>6.0299701219925228E-2</v>
      </c>
      <c r="I208" s="266">
        <f>'Form Data'!I173</f>
        <v>1.1658847472523597E-2</v>
      </c>
      <c r="J208" s="123">
        <f>'Form Data'!J173</f>
        <v>9.7197730738496446</v>
      </c>
      <c r="K208" s="105">
        <f>'Form Data'!K173</f>
        <v>0.82645013024030334</v>
      </c>
      <c r="L208" s="316">
        <f>'Form Data'!L173</f>
        <v>9.2929283630049972E-2</v>
      </c>
      <c r="M208" s="113">
        <f>'Form Data'!M173</f>
        <v>167499.01384967924</v>
      </c>
      <c r="N208" s="105">
        <f>'Form Data'!N173</f>
        <v>34208.918495329621</v>
      </c>
      <c r="O208" s="337">
        <f>'Form Data'!O173</f>
        <v>0.25665011645753383</v>
      </c>
      <c r="P208" s="123">
        <f>'Form Data'!P173</f>
        <v>31715.740992069244</v>
      </c>
      <c r="Q208" s="105">
        <f>'Form Data'!Q173</f>
        <v>8697.130014538765</v>
      </c>
      <c r="R208" s="316">
        <f>'Form Data'!R173</f>
        <v>0.37783035748892196</v>
      </c>
    </row>
    <row r="209" spans="2:18" s="19" customFormat="1" x14ac:dyDescent="0.25">
      <c r="B209" s="475"/>
      <c r="C209" s="476"/>
      <c r="D209" s="88" t="str">
        <f>_xlfn.XLOOKUP('TOTAL U.S. CONVENIENCE'!E209,'Form Data'!E:E,'Form Data'!D:D,"NOT FOUND",0)</f>
        <v>PARTIAL ROUND</v>
      </c>
      <c r="E209" s="123">
        <f>'Form Data'!E174</f>
        <v>15438.630113601685</v>
      </c>
      <c r="F209" s="105">
        <f>'Form Data'!F174</f>
        <v>-10569.119286820292</v>
      </c>
      <c r="G209" s="316">
        <f>'Form Data'!G174</f>
        <v>-0.40638346379363405</v>
      </c>
      <c r="H209" s="113">
        <f>'Form Data'!H174</f>
        <v>5.4021643638387858E-2</v>
      </c>
      <c r="I209" s="266">
        <f>'Form Data'!I174</f>
        <v>-3.038373946924252E-2</v>
      </c>
      <c r="J209" s="123">
        <f>'Form Data'!J174</f>
        <v>6.8994455430866806</v>
      </c>
      <c r="K209" s="105">
        <f>'Form Data'!K174</f>
        <v>0.28919796565394851</v>
      </c>
      <c r="L209" s="316">
        <f>'Form Data'!L174</f>
        <v>4.374994465279413E-2</v>
      </c>
      <c r="M209" s="113">
        <f>'Form Data'!M174</f>
        <v>106517.98772865295</v>
      </c>
      <c r="N209" s="105">
        <f>'Form Data'!N174</f>
        <v>-65399.674739964015</v>
      </c>
      <c r="O209" s="337">
        <f>'Form Data'!O174</f>
        <v>-0.38041277318962224</v>
      </c>
      <c r="P209" s="123">
        <f>'Form Data'!P174</f>
        <v>30162.500923156738</v>
      </c>
      <c r="Q209" s="105">
        <f>'Form Data'!Q174</f>
        <v>-18670.120420217514</v>
      </c>
      <c r="R209" s="316">
        <f>'Form Data'!R174</f>
        <v>-0.38232885941009859</v>
      </c>
    </row>
    <row r="210" spans="2:18" s="19" customFormat="1" x14ac:dyDescent="0.25">
      <c r="B210" s="475"/>
      <c r="C210" s="476"/>
      <c r="D210" s="88" t="str">
        <f>_xlfn.XLOOKUP('TOTAL U.S. CONVENIENCE'!E210,'Form Data'!E:E,'Form Data'!D:D,"NOT FOUND",0)</f>
        <v>STRING</v>
      </c>
      <c r="E210" s="123">
        <f>'Form Data'!E175</f>
        <v>5900.7254802334583</v>
      </c>
      <c r="F210" s="105">
        <f>'Form Data'!F175</f>
        <v>-723.57840802785995</v>
      </c>
      <c r="G210" s="316">
        <f>'Form Data'!G175</f>
        <v>-0.10923085960927702</v>
      </c>
      <c r="H210" s="113">
        <f>'Form Data'!H175</f>
        <v>2.0647355805246487E-2</v>
      </c>
      <c r="I210" s="266">
        <f>'Form Data'!I175</f>
        <v>-8.5111754981399487E-4</v>
      </c>
      <c r="J210" s="123">
        <f>'Form Data'!J175</f>
        <v>11.916850234496403</v>
      </c>
      <c r="K210" s="105">
        <f>'Form Data'!K175</f>
        <v>-1.4375031781616698E-2</v>
      </c>
      <c r="L210" s="316">
        <f>'Form Data'!L175</f>
        <v>-1.2048244384628094E-3</v>
      </c>
      <c r="M210" s="113">
        <f>'Form Data'!M175</f>
        <v>70318.061822818985</v>
      </c>
      <c r="N210" s="105">
        <f>'Form Data'!N175</f>
        <v>-8718.0001003081852</v>
      </c>
      <c r="O210" s="337">
        <f>'Form Data'!O175</f>
        <v>-0.11030408003864833</v>
      </c>
      <c r="P210" s="123">
        <f>'Form Data'!P175</f>
        <v>11801.450960466917</v>
      </c>
      <c r="Q210" s="105">
        <f>'Form Data'!Q175</f>
        <v>-1447.1568160557199</v>
      </c>
      <c r="R210" s="316">
        <f>'Form Data'!R175</f>
        <v>-0.10923085960927702</v>
      </c>
    </row>
    <row r="211" spans="2:18" s="19" customFormat="1" x14ac:dyDescent="0.25">
      <c r="B211" s="475"/>
      <c r="C211" s="476"/>
      <c r="D211" s="88" t="str">
        <f>_xlfn.XLOOKUP('TOTAL U.S. CONVENIENCE'!E211,'Form Data'!E:E,'Form Data'!D:D,"NOT FOUND",0)</f>
        <v>SHAVED</v>
      </c>
      <c r="E211" s="123">
        <f>'Form Data'!E176</f>
        <v>4405.0167503207922</v>
      </c>
      <c r="F211" s="105">
        <f>'Form Data'!F176</f>
        <v>137.32017640769482</v>
      </c>
      <c r="G211" s="316">
        <f>'Form Data'!G176</f>
        <v>3.2176649400776039E-2</v>
      </c>
      <c r="H211" s="113">
        <f>'Form Data'!H176</f>
        <v>1.5413689126298001E-2</v>
      </c>
      <c r="I211" s="266">
        <f>'Form Data'!I176</f>
        <v>1.5633340355029456E-3</v>
      </c>
      <c r="J211" s="123">
        <f>'Form Data'!J176</f>
        <v>9.8461735125431851</v>
      </c>
      <c r="K211" s="105">
        <f>'Form Data'!K176</f>
        <v>-0.85351610832903368</v>
      </c>
      <c r="L211" s="316">
        <f>'Form Data'!L176</f>
        <v>-7.977017451646945E-2</v>
      </c>
      <c r="M211" s="113">
        <f>'Form Data'!M176</f>
        <v>43372.559249317645</v>
      </c>
      <c r="N211" s="105">
        <f>'Form Data'!N176</f>
        <v>-2290.4694876122521</v>
      </c>
      <c r="O211" s="337">
        <f>'Form Data'!O176</f>
        <v>-5.0160262053748503E-2</v>
      </c>
      <c r="P211" s="123">
        <f>'Form Data'!P176</f>
        <v>14096.053601026535</v>
      </c>
      <c r="Q211" s="105">
        <f>'Form Data'!Q176</f>
        <v>633.31329751014709</v>
      </c>
      <c r="R211" s="316">
        <f>'Form Data'!R176</f>
        <v>4.7041930783194963E-2</v>
      </c>
    </row>
    <row r="212" spans="2:18" s="19" customFormat="1" x14ac:dyDescent="0.25">
      <c r="B212" s="475"/>
      <c r="C212" s="476"/>
      <c r="D212" s="88" t="str">
        <f>_xlfn.XLOOKUP('TOTAL U.S. CONVENIENCE'!E212,'Form Data'!E:E,'Form Data'!D:D,"NOT FOUND",0)</f>
        <v>LOG/ROLL</v>
      </c>
      <c r="E212" s="123">
        <f>'Form Data'!E177</f>
        <v>3434.3234846964478</v>
      </c>
      <c r="F212" s="105">
        <f>'Form Data'!F177</f>
        <v>407.32414424419403</v>
      </c>
      <c r="G212" s="316">
        <f>'Form Data'!G177</f>
        <v>0.13456367129017513</v>
      </c>
      <c r="H212" s="113">
        <f>'Form Data'!H177</f>
        <v>1.2017115382909839E-2</v>
      </c>
      <c r="I212" s="266">
        <f>'Form Data'!I177</f>
        <v>2.1933111365773396E-3</v>
      </c>
      <c r="J212" s="123">
        <f>'Form Data'!J177</f>
        <v>20.247813224940529</v>
      </c>
      <c r="K212" s="105">
        <f>'Form Data'!K177</f>
        <v>-0.28527532920307763</v>
      </c>
      <c r="L212" s="316">
        <f>'Form Data'!L177</f>
        <v>-1.3893444644279229E-2</v>
      </c>
      <c r="M212" s="113">
        <f>'Form Data'!M177</f>
        <v>69537.540472160574</v>
      </c>
      <c r="N212" s="105">
        <f>'Form Data'!N177</f>
        <v>7383.8949613201548</v>
      </c>
      <c r="O212" s="337">
        <f>'Form Data'!O177</f>
        <v>0.11880067372769479</v>
      </c>
      <c r="P212" s="123">
        <f>'Form Data'!P177</f>
        <v>12350.652130961418</v>
      </c>
      <c r="Q212" s="105">
        <f>'Form Data'!Q177</f>
        <v>693.79355013370514</v>
      </c>
      <c r="R212" s="316">
        <f>'Form Data'!R177</f>
        <v>5.9518054999380565E-2</v>
      </c>
    </row>
    <row r="213" spans="2:18" s="19" customFormat="1" x14ac:dyDescent="0.25">
      <c r="B213" s="475"/>
      <c r="C213" s="476"/>
      <c r="D213" s="88" t="str">
        <f>_xlfn.XLOOKUP('TOTAL U.S. CONVENIENCE'!E213,'Form Data'!E:E,'Form Data'!D:D,"NOT FOUND",0)</f>
        <v>STICK</v>
      </c>
      <c r="E213" s="123">
        <f>'Form Data'!E178</f>
        <v>2307.4794128239155</v>
      </c>
      <c r="F213" s="105">
        <f>'Form Data'!F178</f>
        <v>-2943.5980544611812</v>
      </c>
      <c r="G213" s="316">
        <f>'Form Data'!G178</f>
        <v>-0.56057029682006865</v>
      </c>
      <c r="H213" s="113">
        <f>'Form Data'!H178</f>
        <v>8.0741509852398086E-3</v>
      </c>
      <c r="I213" s="266">
        <f>'Form Data'!I178</f>
        <v>-8.9676621501502442E-3</v>
      </c>
      <c r="J213" s="123">
        <f>'Form Data'!J178</f>
        <v>12.009040642938723</v>
      </c>
      <c r="K213" s="105">
        <f>'Form Data'!K178</f>
        <v>-1.4326029196486196</v>
      </c>
      <c r="L213" s="316">
        <f>'Form Data'!L178</f>
        <v>-0.10657944565916327</v>
      </c>
      <c r="M213" s="113">
        <f>'Form Data'!M178</f>
        <v>27710.61405134678</v>
      </c>
      <c r="N213" s="105">
        <f>'Form Data'!N178</f>
        <v>-42872.497583433389</v>
      </c>
      <c r="O213" s="337">
        <f>'Form Data'!O178</f>
        <v>-0.60740447099115646</v>
      </c>
      <c r="P213" s="123">
        <f>'Form Data'!P178</f>
        <v>12843.057541370392</v>
      </c>
      <c r="Q213" s="105">
        <f>'Form Data'!Q178</f>
        <v>-35020.73057448864</v>
      </c>
      <c r="R213" s="316">
        <f>'Form Data'!R178</f>
        <v>-0.73167486220934919</v>
      </c>
    </row>
    <row r="214" spans="2:18" s="19" customFormat="1" x14ac:dyDescent="0.25">
      <c r="B214" s="475"/>
      <c r="C214" s="476"/>
      <c r="D214" s="88" t="str">
        <f>_xlfn.XLOOKUP('TOTAL U.S. CONVENIENCE'!E214,'Form Data'!E:E,'Form Data'!D:D,"NOT FOUND",0)</f>
        <v>NOT FOUND</v>
      </c>
      <c r="E214" s="123">
        <f>'Form Data'!E179</f>
        <v>0</v>
      </c>
      <c r="F214" s="105">
        <f>'Form Data'!F179</f>
        <v>-63.054568201303482</v>
      </c>
      <c r="G214" s="316">
        <f>'Form Data'!G179</f>
        <v>-1</v>
      </c>
      <c r="H214" s="113">
        <f>'Form Data'!H179</f>
        <v>0</v>
      </c>
      <c r="I214" s="266">
        <f>'Form Data'!I179</f>
        <v>-2.0463689125022391E-4</v>
      </c>
      <c r="J214" s="123">
        <f>'Form Data'!J179</f>
        <v>0</v>
      </c>
      <c r="K214" s="105">
        <f>'Form Data'!K179</f>
        <v>-18.026306700621159</v>
      </c>
      <c r="L214" s="316">
        <f>'Form Data'!L179</f>
        <v>-1</v>
      </c>
      <c r="M214" s="113">
        <f>'Form Data'!M179</f>
        <v>0</v>
      </c>
      <c r="N214" s="105">
        <f>'Form Data'!N179</f>
        <v>-1136.6409852719307</v>
      </c>
      <c r="O214" s="337">
        <f>'Form Data'!O179</f>
        <v>-1</v>
      </c>
      <c r="P214" s="123">
        <f>'Form Data'!P179</f>
        <v>0</v>
      </c>
      <c r="Q214" s="105">
        <f>'Form Data'!Q179</f>
        <v>-168.14551520347595</v>
      </c>
      <c r="R214" s="316">
        <f>'Form Data'!R179</f>
        <v>-1</v>
      </c>
    </row>
    <row r="215" spans="2:18" s="19" customFormat="1" x14ac:dyDescent="0.25">
      <c r="B215" s="475"/>
      <c r="C215" s="476"/>
      <c r="D215" s="88" t="str">
        <f>_xlfn.XLOOKUP('TOTAL U.S. CONVENIENCE'!E215,'Form Data'!E:E,'Form Data'!D:D,"NOT FOUND",0)</f>
        <v>SHREDDED</v>
      </c>
      <c r="E215" s="123">
        <f>'Form Data'!E182</f>
        <v>66381035.376044631</v>
      </c>
      <c r="F215" s="105">
        <f>'Form Data'!F182</f>
        <v>3972817.6070524454</v>
      </c>
      <c r="G215" s="316">
        <f>'Form Data'!G182</f>
        <v>6.3658565315197299E-2</v>
      </c>
      <c r="H215" s="113">
        <f>'Form Data'!H182</f>
        <v>30.036766238201018</v>
      </c>
      <c r="I215" s="266">
        <f>'Form Data'!I182</f>
        <v>-8.0103080921784198E-2</v>
      </c>
      <c r="J215" s="123">
        <f>'Form Data'!J182</f>
        <v>3.783178854690195</v>
      </c>
      <c r="K215" s="105">
        <f>'Form Data'!K182</f>
        <v>-0.37416652400233863</v>
      </c>
      <c r="L215" s="316">
        <f>'Form Data'!L182</f>
        <v>-9.0001308508077887E-2</v>
      </c>
      <c r="M215" s="113">
        <f>'Form Data'!M182</f>
        <v>251131329.38709384</v>
      </c>
      <c r="N215" s="105">
        <f>'Form Data'!N182</f>
        <v>-8321186.3472630978</v>
      </c>
      <c r="O215" s="337">
        <f>'Form Data'!O182</f>
        <v>-3.2072097368995363E-2</v>
      </c>
      <c r="P215" s="123">
        <f>'Form Data'!P182</f>
        <v>60172869.06739153</v>
      </c>
      <c r="Q215" s="105">
        <f>'Form Data'!Q182</f>
        <v>3422770.6511958092</v>
      </c>
      <c r="R215" s="316">
        <f>'Form Data'!R182</f>
        <v>6.0313034632887903E-2</v>
      </c>
    </row>
    <row r="216" spans="2:18" s="19" customFormat="1" ht="15.75" thickBot="1" x14ac:dyDescent="0.3">
      <c r="B216" s="477"/>
      <c r="C216" s="478"/>
      <c r="D216" s="89" t="str">
        <f>_xlfn.XLOOKUP('TOTAL U.S. CONVENIENCE'!E216,'Form Data'!E:E,'Form Data'!D:D,"NOT FOUND",0)</f>
        <v>CHUNK</v>
      </c>
      <c r="E216" s="125">
        <f>'Form Data'!E183</f>
        <v>28748806.561177727</v>
      </c>
      <c r="F216" s="107">
        <f>'Form Data'!F183</f>
        <v>2713449.9205907099</v>
      </c>
      <c r="G216" s="317">
        <f>'Form Data'!G183</f>
        <v>0.10422173039721917</v>
      </c>
      <c r="H216" s="114">
        <f>'Form Data'!H183</f>
        <v>13.008552479086212</v>
      </c>
      <c r="I216" s="267">
        <f>'Form Data'!I183</f>
        <v>0.44444695497524123</v>
      </c>
      <c r="J216" s="125">
        <f>'Form Data'!J183</f>
        <v>4.7531628277769649</v>
      </c>
      <c r="K216" s="107">
        <f>'Form Data'!K183</f>
        <v>-0.16821825792362688</v>
      </c>
      <c r="L216" s="317">
        <f>'Form Data'!L183</f>
        <v>-3.418110790330716E-2</v>
      </c>
      <c r="M216" s="114">
        <f>'Form Data'!M183</f>
        <v>136647758.68954048</v>
      </c>
      <c r="N216" s="107">
        <f>'Form Data'!N183</f>
        <v>8517846.9590862393</v>
      </c>
      <c r="O216" s="338">
        <f>'Form Data'!O183</f>
        <v>6.6478208281335271E-2</v>
      </c>
      <c r="P216" s="125">
        <f>'Form Data'!P183</f>
        <v>28991074.681390285</v>
      </c>
      <c r="Q216" s="107">
        <f>'Form Data'!Q183</f>
        <v>2972541.1617025733</v>
      </c>
      <c r="R216" s="317">
        <f>'Form Data'!R183</f>
        <v>0.11424706774704692</v>
      </c>
    </row>
    <row r="217" spans="2:18" s="19" customFormat="1" x14ac:dyDescent="0.25">
      <c r="B217" s="503" t="s">
        <v>65</v>
      </c>
      <c r="C217" s="480"/>
      <c r="D217" s="258" t="s">
        <v>12</v>
      </c>
      <c r="E217" s="249">
        <f>'NB &amp; PL'!D25</f>
        <v>0</v>
      </c>
      <c r="F217" s="246">
        <f>'NB &amp; PL'!E25</f>
        <v>0</v>
      </c>
      <c r="G217" s="313">
        <f>'NB &amp; PL'!F25</f>
        <v>0</v>
      </c>
      <c r="H217" s="247">
        <f>'NB &amp; PL'!G25</f>
        <v>0</v>
      </c>
      <c r="I217" s="277">
        <f>'NB &amp; PL'!H25</f>
        <v>0</v>
      </c>
      <c r="J217" s="249">
        <f>'NB &amp; PL'!I25</f>
        <v>0</v>
      </c>
      <c r="K217" s="246">
        <f>'NB &amp; PL'!J25</f>
        <v>0</v>
      </c>
      <c r="L217" s="313">
        <f>'NB &amp; PL'!K25</f>
        <v>0</v>
      </c>
      <c r="M217" s="247">
        <f>'NB &amp; PL'!L25</f>
        <v>0</v>
      </c>
      <c r="N217" s="246">
        <f>'NB &amp; PL'!M25</f>
        <v>0</v>
      </c>
      <c r="O217" s="334">
        <f>'NB &amp; PL'!N25</f>
        <v>0</v>
      </c>
      <c r="P217" s="249">
        <f>'NB &amp; PL'!O25</f>
        <v>0</v>
      </c>
      <c r="Q217" s="246">
        <f>'NB &amp; PL'!P25</f>
        <v>0</v>
      </c>
      <c r="R217" s="313">
        <f>'NB &amp; PL'!Q25</f>
        <v>0</v>
      </c>
    </row>
    <row r="218" spans="2:18" s="19" customFormat="1" ht="15.75" thickBot="1" x14ac:dyDescent="0.3">
      <c r="B218" s="504"/>
      <c r="C218" s="482"/>
      <c r="D218" s="259" t="s">
        <v>11</v>
      </c>
      <c r="E218" s="253">
        <f>'NB &amp; PL'!D26</f>
        <v>0</v>
      </c>
      <c r="F218" s="254">
        <f>'NB &amp; PL'!E26</f>
        <v>0</v>
      </c>
      <c r="G218" s="314">
        <f>'NB &amp; PL'!F26</f>
        <v>0</v>
      </c>
      <c r="H218" s="279">
        <f>'NB &amp; PL'!G26</f>
        <v>0</v>
      </c>
      <c r="I218" s="278">
        <f>'NB &amp; PL'!H26</f>
        <v>0</v>
      </c>
      <c r="J218" s="253">
        <f>'NB &amp; PL'!I26</f>
        <v>0</v>
      </c>
      <c r="K218" s="254">
        <f>'NB &amp; PL'!J26</f>
        <v>0</v>
      </c>
      <c r="L218" s="314">
        <f>'NB &amp; PL'!K26</f>
        <v>0</v>
      </c>
      <c r="M218" s="279">
        <f>'NB &amp; PL'!L26</f>
        <v>0</v>
      </c>
      <c r="N218" s="254">
        <f>'NB &amp; PL'!M26</f>
        <v>0</v>
      </c>
      <c r="O218" s="335">
        <f>'NB &amp; PL'!N26</f>
        <v>0</v>
      </c>
      <c r="P218" s="253">
        <f>'NB &amp; PL'!O26</f>
        <v>0</v>
      </c>
      <c r="Q218" s="254">
        <f>'NB &amp; PL'!P26</f>
        <v>0</v>
      </c>
      <c r="R218" s="314">
        <f>'NB &amp; PL'!Q26</f>
        <v>0</v>
      </c>
    </row>
    <row r="219" spans="2:18" s="19" customFormat="1" x14ac:dyDescent="0.25">
      <c r="B219" s="489" t="s">
        <v>339</v>
      </c>
      <c r="C219" s="521"/>
      <c r="D219" s="87" t="s">
        <v>83</v>
      </c>
      <c r="E219" s="131">
        <f>'Store location'!D80</f>
        <v>646119.3262407583</v>
      </c>
      <c r="F219" s="140">
        <f>'Store location'!E80</f>
        <v>-102113.04969714454</v>
      </c>
      <c r="G219" s="318">
        <f>'Store location'!F80</f>
        <v>-0.13647237540228957</v>
      </c>
      <c r="H219" s="156">
        <f>'Store location'!G80</f>
        <v>2.2608500711019781</v>
      </c>
      <c r="I219" s="268">
        <f>'Store location'!H80</f>
        <v>-0.16745848309942879</v>
      </c>
      <c r="J219" s="131">
        <f>'Store location'!I80</f>
        <v>10.106258994275093</v>
      </c>
      <c r="K219" s="140">
        <f>'Store location'!J80</f>
        <v>0.17991289931793553</v>
      </c>
      <c r="L219" s="318">
        <f>'Store location'!K80</f>
        <v>1.8124786058924137E-2</v>
      </c>
      <c r="M219" s="156">
        <f>'Store location'!L80</f>
        <v>6529849.2521956265</v>
      </c>
      <c r="N219" s="140">
        <f>'Store location'!M80</f>
        <v>-897364.27081609145</v>
      </c>
      <c r="O219" s="339">
        <f>'Store location'!N80</f>
        <v>-0.12082112195048518</v>
      </c>
      <c r="P219" s="131">
        <f>'Store location'!O80</f>
        <v>1275292.8646802416</v>
      </c>
      <c r="Q219" s="140">
        <f>'Store location'!P80</f>
        <v>-193637.37173111085</v>
      </c>
      <c r="R219" s="318">
        <f>'Store location'!Q80</f>
        <v>-0.13182203411114585</v>
      </c>
    </row>
    <row r="220" spans="2:18" s="19" customFormat="1" x14ac:dyDescent="0.25">
      <c r="B220" s="460"/>
      <c r="C220" s="522"/>
      <c r="D220" s="88" t="s">
        <v>307</v>
      </c>
      <c r="E220" s="132">
        <f>'Store location'!D81</f>
        <v>175823.68722576406</v>
      </c>
      <c r="F220" s="141">
        <f>'Store location'!E81</f>
        <v>17856.318987633887</v>
      </c>
      <c r="G220" s="319">
        <f>'Store location'!F81</f>
        <v>0.11303802289543827</v>
      </c>
      <c r="H220" s="157">
        <f>'Store location'!G81</f>
        <v>0.61522845645025526</v>
      </c>
      <c r="I220" s="269">
        <f>'Store location'!H81</f>
        <v>0.10256217266842338</v>
      </c>
      <c r="J220" s="132">
        <f>'Store location'!I81</f>
        <v>11.033693803471845</v>
      </c>
      <c r="K220" s="141">
        <f>'Store location'!J81</f>
        <v>-1.2723236844792734</v>
      </c>
      <c r="L220" s="319">
        <f>'Store location'!K81</f>
        <v>-0.10339036863266379</v>
      </c>
      <c r="M220" s="157">
        <f>'Store location'!L81</f>
        <v>1939984.7282464849</v>
      </c>
      <c r="N220" s="141">
        <f>'Store location'!M81</f>
        <v>-3964.4678175591398</v>
      </c>
      <c r="O220" s="340">
        <f>'Store location'!N81</f>
        <v>-2.0393885938923112E-3</v>
      </c>
      <c r="P220" s="132">
        <f>'Store location'!O81</f>
        <v>385604.98058717098</v>
      </c>
      <c r="Q220" s="141">
        <f>'Store location'!P81</f>
        <v>5324.0501767895184</v>
      </c>
      <c r="R220" s="319">
        <f>'Store location'!Q81</f>
        <v>1.4000308064472366E-2</v>
      </c>
    </row>
    <row r="221" spans="2:18" s="19" customFormat="1" ht="15.75" thickBot="1" x14ac:dyDescent="0.3">
      <c r="B221" s="462"/>
      <c r="C221" s="523"/>
      <c r="D221" s="89" t="s">
        <v>311</v>
      </c>
      <c r="E221" s="133">
        <f>'Store location'!D82</f>
        <v>101403.20478595785</v>
      </c>
      <c r="F221" s="142">
        <f>'Store location'!E82</f>
        <v>-19935.616888800199</v>
      </c>
      <c r="G221" s="320">
        <f>'Store location'!F82</f>
        <v>-0.16429710305112827</v>
      </c>
      <c r="H221" s="158">
        <f>'Store location'!G82</f>
        <v>0.35482214111155508</v>
      </c>
      <c r="I221" s="270">
        <f>'Store location'!H82</f>
        <v>-3.8970092564774739E-2</v>
      </c>
      <c r="J221" s="133">
        <f>'Store location'!I82</f>
        <v>15.504115899545695</v>
      </c>
      <c r="K221" s="142">
        <f>'Store location'!J82</f>
        <v>-0.2907952241629328</v>
      </c>
      <c r="L221" s="320">
        <f>'Store location'!K82</f>
        <v>-1.8410690752570336E-2</v>
      </c>
      <c r="M221" s="158">
        <f>'Store location'!L82</f>
        <v>1572167.0395868572</v>
      </c>
      <c r="N221" s="142">
        <f>'Store location'!M82</f>
        <v>-344368.86462147627</v>
      </c>
      <c r="O221" s="341">
        <f>'Store location'!N82</f>
        <v>-0.17968297064788111</v>
      </c>
      <c r="P221" s="133">
        <f>'Store location'!O82</f>
        <v>339492.27025132754</v>
      </c>
      <c r="Q221" s="142">
        <f>'Store location'!P82</f>
        <v>-81960.776145067299</v>
      </c>
      <c r="R221" s="320">
        <f>'Store location'!Q82</f>
        <v>-0.19447190344420867</v>
      </c>
    </row>
    <row r="222" spans="2:18" x14ac:dyDescent="0.25">
      <c r="B222" s="460" t="s">
        <v>64</v>
      </c>
      <c r="C222" s="461"/>
      <c r="D222" s="260" t="s">
        <v>312</v>
      </c>
      <c r="E222" s="136">
        <f>Variety!E607</f>
        <v>0</v>
      </c>
      <c r="F222" s="164">
        <f>Variety!F607</f>
        <v>0</v>
      </c>
      <c r="G222" s="321">
        <f>Variety!G607</f>
        <v>0</v>
      </c>
      <c r="H222" s="162">
        <f>Variety!H607</f>
        <v>0</v>
      </c>
      <c r="I222" s="301">
        <f>Variety!I607</f>
        <v>0</v>
      </c>
      <c r="J222" s="136">
        <f>Variety!J607</f>
        <v>0</v>
      </c>
      <c r="K222" s="164">
        <f>Variety!K607</f>
        <v>0</v>
      </c>
      <c r="L222" s="321">
        <f>Variety!L607</f>
        <v>0</v>
      </c>
      <c r="M222" s="162">
        <f>Variety!M607</f>
        <v>0</v>
      </c>
      <c r="N222" s="164">
        <f>Variety!N607</f>
        <v>0</v>
      </c>
      <c r="O222" s="342">
        <f>Variety!O607</f>
        <v>0</v>
      </c>
      <c r="P222" s="136">
        <f>Variety!P607</f>
        <v>0</v>
      </c>
      <c r="Q222" s="164">
        <f>Variety!Q607</f>
        <v>0</v>
      </c>
      <c r="R222" s="321">
        <f>Variety!R607</f>
        <v>0</v>
      </c>
    </row>
    <row r="223" spans="2:18" x14ac:dyDescent="0.25">
      <c r="B223" s="460"/>
      <c r="C223" s="461"/>
      <c r="D223" s="88" t="s">
        <v>313</v>
      </c>
      <c r="E223" s="135">
        <f>Variety!E608</f>
        <v>0</v>
      </c>
      <c r="F223" s="144">
        <f>Variety!F608</f>
        <v>0</v>
      </c>
      <c r="G223" s="322">
        <f>Variety!G608</f>
        <v>0</v>
      </c>
      <c r="H223" s="145">
        <f>Variety!H608</f>
        <v>0</v>
      </c>
      <c r="I223" s="272">
        <f>Variety!I608</f>
        <v>0</v>
      </c>
      <c r="J223" s="135">
        <f>Variety!J608</f>
        <v>0</v>
      </c>
      <c r="K223" s="144">
        <f>Variety!K608</f>
        <v>0</v>
      </c>
      <c r="L223" s="322">
        <f>Variety!L608</f>
        <v>0</v>
      </c>
      <c r="M223" s="145">
        <f>Variety!M608</f>
        <v>0</v>
      </c>
      <c r="N223" s="144">
        <f>Variety!N608</f>
        <v>0</v>
      </c>
      <c r="O223" s="343">
        <f>Variety!O608</f>
        <v>0</v>
      </c>
      <c r="P223" s="135">
        <f>Variety!P608</f>
        <v>0</v>
      </c>
      <c r="Q223" s="144">
        <f>Variety!Q608</f>
        <v>0</v>
      </c>
      <c r="R223" s="322">
        <f>Variety!R608</f>
        <v>0</v>
      </c>
    </row>
    <row r="224" spans="2:18" x14ac:dyDescent="0.25">
      <c r="B224" s="460"/>
      <c r="C224" s="461"/>
      <c r="D224" s="88" t="s">
        <v>314</v>
      </c>
      <c r="E224" s="135">
        <f>Variety!E609</f>
        <v>0</v>
      </c>
      <c r="F224" s="144">
        <f>Variety!F609</f>
        <v>0</v>
      </c>
      <c r="G224" s="322">
        <f>Variety!G609</f>
        <v>0</v>
      </c>
      <c r="H224" s="145">
        <f>Variety!H609</f>
        <v>0</v>
      </c>
      <c r="I224" s="272">
        <f>Variety!I609</f>
        <v>0</v>
      </c>
      <c r="J224" s="135">
        <f>Variety!J609</f>
        <v>0</v>
      </c>
      <c r="K224" s="144">
        <f>Variety!K609</f>
        <v>0</v>
      </c>
      <c r="L224" s="322">
        <f>Variety!L609</f>
        <v>0</v>
      </c>
      <c r="M224" s="145">
        <f>Variety!M609</f>
        <v>0</v>
      </c>
      <c r="N224" s="144">
        <f>Variety!N609</f>
        <v>0</v>
      </c>
      <c r="O224" s="343">
        <f>Variety!O609</f>
        <v>0</v>
      </c>
      <c r="P224" s="135">
        <f>Variety!P609</f>
        <v>0</v>
      </c>
      <c r="Q224" s="144">
        <f>Variety!Q609</f>
        <v>0</v>
      </c>
      <c r="R224" s="322">
        <f>Variety!R609</f>
        <v>0</v>
      </c>
    </row>
    <row r="225" spans="2:18" x14ac:dyDescent="0.25">
      <c r="B225" s="460"/>
      <c r="C225" s="461"/>
      <c r="D225" s="88" t="s">
        <v>315</v>
      </c>
      <c r="E225" s="135">
        <f>Variety!E610</f>
        <v>36138.628834784031</v>
      </c>
      <c r="F225" s="144">
        <f>Variety!F610</f>
        <v>15675.446291290224</v>
      </c>
      <c r="G225" s="322">
        <f>Variety!G610</f>
        <v>0.76603168925325227</v>
      </c>
      <c r="H225" s="145">
        <f>Variety!H610</f>
        <v>0.12645345565813451</v>
      </c>
      <c r="I225" s="272">
        <f>Variety!I610</f>
        <v>6.004237426879501E-2</v>
      </c>
      <c r="J225" s="135">
        <f>Variety!J610</f>
        <v>11.10344843862636</v>
      </c>
      <c r="K225" s="144">
        <f>Variety!K610</f>
        <v>1.5109125311466993</v>
      </c>
      <c r="L225" s="322">
        <f>Variety!L610</f>
        <v>0.15750918690526705</v>
      </c>
      <c r="M225" s="145">
        <f>Variety!M610</f>
        <v>401263.40190968034</v>
      </c>
      <c r="N225" s="144">
        <f>Variety!N610</f>
        <v>204969.58857990502</v>
      </c>
      <c r="O225" s="343">
        <f>Variety!O610</f>
        <v>1.0441979046764673</v>
      </c>
      <c r="P225" s="135">
        <f>Variety!P610</f>
        <v>402870.96350157261</v>
      </c>
      <c r="Q225" s="144">
        <f>Variety!Q610</f>
        <v>236142.21338391304</v>
      </c>
      <c r="R225" s="322">
        <f>Variety!R610</f>
        <v>1.4163256979811147</v>
      </c>
    </row>
    <row r="226" spans="2:18" x14ac:dyDescent="0.25">
      <c r="B226" s="460"/>
      <c r="C226" s="461"/>
      <c r="D226" s="88" t="s">
        <v>316</v>
      </c>
      <c r="E226" s="135">
        <f>Variety!E611</f>
        <v>0</v>
      </c>
      <c r="F226" s="144">
        <f>Variety!F611</f>
        <v>0</v>
      </c>
      <c r="G226" s="322">
        <f>Variety!G611</f>
        <v>0</v>
      </c>
      <c r="H226" s="145">
        <f>Variety!H611</f>
        <v>0</v>
      </c>
      <c r="I226" s="272">
        <f>Variety!I611</f>
        <v>0</v>
      </c>
      <c r="J226" s="135">
        <f>Variety!J611</f>
        <v>0</v>
      </c>
      <c r="K226" s="144">
        <f>Variety!K611</f>
        <v>0</v>
      </c>
      <c r="L226" s="322">
        <f>Variety!L611</f>
        <v>0</v>
      </c>
      <c r="M226" s="145">
        <f>Variety!M611</f>
        <v>0</v>
      </c>
      <c r="N226" s="144">
        <f>Variety!N611</f>
        <v>0</v>
      </c>
      <c r="O226" s="343">
        <f>Variety!O611</f>
        <v>0</v>
      </c>
      <c r="P226" s="135">
        <f>Variety!P611</f>
        <v>0</v>
      </c>
      <c r="Q226" s="144">
        <f>Variety!Q611</f>
        <v>0</v>
      </c>
      <c r="R226" s="322">
        <f>Variety!R611</f>
        <v>0</v>
      </c>
    </row>
    <row r="227" spans="2:18" x14ac:dyDescent="0.25">
      <c r="B227" s="460"/>
      <c r="C227" s="461"/>
      <c r="D227" s="88" t="s">
        <v>96</v>
      </c>
      <c r="E227" s="135">
        <f>Variety!E612</f>
        <v>0</v>
      </c>
      <c r="F227" s="144">
        <f>Variety!F612</f>
        <v>0</v>
      </c>
      <c r="G227" s="322">
        <f>Variety!G612</f>
        <v>0</v>
      </c>
      <c r="H227" s="145">
        <f>Variety!H612</f>
        <v>0</v>
      </c>
      <c r="I227" s="272">
        <f>Variety!I612</f>
        <v>0</v>
      </c>
      <c r="J227" s="135">
        <f>Variety!J612</f>
        <v>0</v>
      </c>
      <c r="K227" s="144">
        <f>Variety!K612</f>
        <v>0</v>
      </c>
      <c r="L227" s="322">
        <f>Variety!L612</f>
        <v>0</v>
      </c>
      <c r="M227" s="145">
        <f>Variety!M612</f>
        <v>0</v>
      </c>
      <c r="N227" s="144">
        <f>Variety!N612</f>
        <v>0</v>
      </c>
      <c r="O227" s="343">
        <f>Variety!O612</f>
        <v>0</v>
      </c>
      <c r="P227" s="135">
        <f>Variety!P612</f>
        <v>0</v>
      </c>
      <c r="Q227" s="144">
        <f>Variety!Q612</f>
        <v>0</v>
      </c>
      <c r="R227" s="322">
        <f>Variety!R612</f>
        <v>0</v>
      </c>
    </row>
    <row r="228" spans="2:18" x14ac:dyDescent="0.25">
      <c r="B228" s="460"/>
      <c r="C228" s="461"/>
      <c r="D228" s="88" t="s">
        <v>317</v>
      </c>
      <c r="E228" s="135">
        <f>Variety!E613</f>
        <v>0</v>
      </c>
      <c r="F228" s="144">
        <f>Variety!F613</f>
        <v>0</v>
      </c>
      <c r="G228" s="322">
        <f>Variety!G613</f>
        <v>0</v>
      </c>
      <c r="H228" s="145">
        <f>Variety!H613</f>
        <v>0</v>
      </c>
      <c r="I228" s="272">
        <f>Variety!I613</f>
        <v>0</v>
      </c>
      <c r="J228" s="135">
        <f>Variety!J613</f>
        <v>0</v>
      </c>
      <c r="K228" s="144">
        <f>Variety!K613</f>
        <v>0</v>
      </c>
      <c r="L228" s="322">
        <f>Variety!L613</f>
        <v>0</v>
      </c>
      <c r="M228" s="145">
        <f>Variety!M613</f>
        <v>0</v>
      </c>
      <c r="N228" s="144">
        <f>Variety!N613</f>
        <v>0</v>
      </c>
      <c r="O228" s="343">
        <f>Variety!O613</f>
        <v>0</v>
      </c>
      <c r="P228" s="135">
        <f>Variety!P613</f>
        <v>0</v>
      </c>
      <c r="Q228" s="144">
        <f>Variety!Q613</f>
        <v>0</v>
      </c>
      <c r="R228" s="322">
        <f>Variety!R613</f>
        <v>0</v>
      </c>
    </row>
    <row r="229" spans="2:18" x14ac:dyDescent="0.25">
      <c r="B229" s="460"/>
      <c r="C229" s="461"/>
      <c r="D229" s="88" t="s">
        <v>95</v>
      </c>
      <c r="E229" s="135">
        <f>Variety!E614</f>
        <v>0</v>
      </c>
      <c r="F229" s="144">
        <f>Variety!F614</f>
        <v>0</v>
      </c>
      <c r="G229" s="322">
        <f>Variety!G614</f>
        <v>0</v>
      </c>
      <c r="H229" s="145">
        <f>Variety!H614</f>
        <v>0</v>
      </c>
      <c r="I229" s="272">
        <f>Variety!I614</f>
        <v>0</v>
      </c>
      <c r="J229" s="135">
        <f>Variety!J614</f>
        <v>0</v>
      </c>
      <c r="K229" s="144">
        <f>Variety!K614</f>
        <v>0</v>
      </c>
      <c r="L229" s="322">
        <f>Variety!L614</f>
        <v>0</v>
      </c>
      <c r="M229" s="145">
        <f>Variety!M614</f>
        <v>0</v>
      </c>
      <c r="N229" s="144">
        <f>Variety!N614</f>
        <v>0</v>
      </c>
      <c r="O229" s="343">
        <f>Variety!O614</f>
        <v>0</v>
      </c>
      <c r="P229" s="135">
        <f>Variety!P614</f>
        <v>0</v>
      </c>
      <c r="Q229" s="144">
        <f>Variety!Q614</f>
        <v>0</v>
      </c>
      <c r="R229" s="322">
        <f>Variety!R614</f>
        <v>0</v>
      </c>
    </row>
    <row r="230" spans="2:18" x14ac:dyDescent="0.25">
      <c r="B230" s="460"/>
      <c r="C230" s="461"/>
      <c r="D230" s="88" t="s">
        <v>92</v>
      </c>
      <c r="E230" s="135">
        <f>Variety!E615</f>
        <v>0</v>
      </c>
      <c r="F230" s="144">
        <f>Variety!F615</f>
        <v>0</v>
      </c>
      <c r="G230" s="322">
        <f>Variety!G615</f>
        <v>0</v>
      </c>
      <c r="H230" s="145">
        <f>Variety!H615</f>
        <v>0</v>
      </c>
      <c r="I230" s="272">
        <f>Variety!I615</f>
        <v>0</v>
      </c>
      <c r="J230" s="135">
        <f>Variety!J615</f>
        <v>0</v>
      </c>
      <c r="K230" s="144">
        <f>Variety!K615</f>
        <v>0</v>
      </c>
      <c r="L230" s="322">
        <f>Variety!L615</f>
        <v>0</v>
      </c>
      <c r="M230" s="145">
        <f>Variety!M615</f>
        <v>0</v>
      </c>
      <c r="N230" s="144">
        <f>Variety!N615</f>
        <v>0</v>
      </c>
      <c r="O230" s="343">
        <f>Variety!O615</f>
        <v>0</v>
      </c>
      <c r="P230" s="135">
        <f>Variety!P615</f>
        <v>0</v>
      </c>
      <c r="Q230" s="144">
        <f>Variety!Q615</f>
        <v>0</v>
      </c>
      <c r="R230" s="322">
        <f>Variety!R615</f>
        <v>0</v>
      </c>
    </row>
    <row r="231" spans="2:18" x14ac:dyDescent="0.25">
      <c r="B231" s="460"/>
      <c r="C231" s="461"/>
      <c r="D231" s="88" t="s">
        <v>318</v>
      </c>
      <c r="E231" s="135">
        <f>Variety!E616</f>
        <v>0</v>
      </c>
      <c r="F231" s="144">
        <f>Variety!F616</f>
        <v>0</v>
      </c>
      <c r="G231" s="322">
        <f>Variety!G616</f>
        <v>0</v>
      </c>
      <c r="H231" s="145">
        <f>Variety!H616</f>
        <v>0</v>
      </c>
      <c r="I231" s="272">
        <f>Variety!I616</f>
        <v>0</v>
      </c>
      <c r="J231" s="135">
        <f>Variety!J616</f>
        <v>0</v>
      </c>
      <c r="K231" s="144">
        <f>Variety!K616</f>
        <v>0</v>
      </c>
      <c r="L231" s="322">
        <f>Variety!L616</f>
        <v>0</v>
      </c>
      <c r="M231" s="145">
        <f>Variety!M616</f>
        <v>0</v>
      </c>
      <c r="N231" s="144">
        <f>Variety!N616</f>
        <v>0</v>
      </c>
      <c r="O231" s="343">
        <f>Variety!O616</f>
        <v>0</v>
      </c>
      <c r="P231" s="135">
        <f>Variety!P616</f>
        <v>0</v>
      </c>
      <c r="Q231" s="144">
        <f>Variety!Q616</f>
        <v>0</v>
      </c>
      <c r="R231" s="322">
        <f>Variety!R616</f>
        <v>0</v>
      </c>
    </row>
    <row r="232" spans="2:18" x14ac:dyDescent="0.25">
      <c r="B232" s="460"/>
      <c r="C232" s="461"/>
      <c r="D232" s="88" t="s">
        <v>82</v>
      </c>
      <c r="E232" s="135">
        <f>Variety!E617</f>
        <v>0</v>
      </c>
      <c r="F232" s="144">
        <f>Variety!F617</f>
        <v>0</v>
      </c>
      <c r="G232" s="322">
        <f>Variety!G617</f>
        <v>0</v>
      </c>
      <c r="H232" s="145">
        <f>Variety!H617</f>
        <v>0</v>
      </c>
      <c r="I232" s="272">
        <f>Variety!I617</f>
        <v>0</v>
      </c>
      <c r="J232" s="135">
        <f>Variety!J617</f>
        <v>0</v>
      </c>
      <c r="K232" s="144">
        <f>Variety!K617</f>
        <v>0</v>
      </c>
      <c r="L232" s="322">
        <f>Variety!L617</f>
        <v>0</v>
      </c>
      <c r="M232" s="145">
        <f>Variety!M617</f>
        <v>0</v>
      </c>
      <c r="N232" s="144">
        <f>Variety!N617</f>
        <v>0</v>
      </c>
      <c r="O232" s="343">
        <f>Variety!O617</f>
        <v>0</v>
      </c>
      <c r="P232" s="135">
        <f>Variety!P617</f>
        <v>0</v>
      </c>
      <c r="Q232" s="144">
        <f>Variety!Q617</f>
        <v>0</v>
      </c>
      <c r="R232" s="322">
        <f>Variety!R617</f>
        <v>0</v>
      </c>
    </row>
    <row r="233" spans="2:18" x14ac:dyDescent="0.25">
      <c r="B233" s="460"/>
      <c r="C233" s="461"/>
      <c r="D233" s="88" t="s">
        <v>319</v>
      </c>
      <c r="E233" s="135">
        <f>Variety!E618</f>
        <v>2871770.9561660425</v>
      </c>
      <c r="F233" s="144">
        <f>Variety!F618</f>
        <v>-296966.89067113586</v>
      </c>
      <c r="G233" s="322">
        <f>Variety!G618</f>
        <v>-9.3717721384729974E-2</v>
      </c>
      <c r="H233" s="145">
        <f>Variety!H618</f>
        <v>10.048675696193758</v>
      </c>
      <c r="I233" s="272">
        <f>Variety!I618</f>
        <v>-0.23512578974336762</v>
      </c>
      <c r="J233" s="135">
        <f>Variety!J618</f>
        <v>13.864505349790496</v>
      </c>
      <c r="K233" s="144">
        <f>Variety!K618</f>
        <v>0.65854812915747729</v>
      </c>
      <c r="L233" s="322">
        <f>Variety!L618</f>
        <v>4.98675043508819E-2</v>
      </c>
      <c r="M233" s="145">
        <f>Variety!M618</f>
        <v>39815683.785137065</v>
      </c>
      <c r="N233" s="144">
        <f>Variety!N618</f>
        <v>-2030532.6635954976</v>
      </c>
      <c r="O233" s="343">
        <f>Variety!O618</f>
        <v>-4.8523685912755882E-2</v>
      </c>
      <c r="P233" s="135">
        <f>Variety!P618</f>
        <v>24728841.330463115</v>
      </c>
      <c r="Q233" s="144">
        <f>Variety!Q618</f>
        <v>-1160845.9424609169</v>
      </c>
      <c r="R233" s="322">
        <f>Variety!R618</f>
        <v>-4.4838160083723898E-2</v>
      </c>
    </row>
    <row r="234" spans="2:18" x14ac:dyDescent="0.25">
      <c r="B234" s="460"/>
      <c r="C234" s="461"/>
      <c r="D234" s="88" t="s">
        <v>91</v>
      </c>
      <c r="E234" s="135">
        <f>Variety!E619</f>
        <v>0</v>
      </c>
      <c r="F234" s="144">
        <f>Variety!F619</f>
        <v>0</v>
      </c>
      <c r="G234" s="322">
        <f>Variety!G619</f>
        <v>0</v>
      </c>
      <c r="H234" s="145">
        <f>Variety!H619</f>
        <v>0</v>
      </c>
      <c r="I234" s="272">
        <f>Variety!I619</f>
        <v>0</v>
      </c>
      <c r="J234" s="135">
        <f>Variety!J619</f>
        <v>0</v>
      </c>
      <c r="K234" s="144">
        <f>Variety!K619</f>
        <v>0</v>
      </c>
      <c r="L234" s="322">
        <f>Variety!L619</f>
        <v>0</v>
      </c>
      <c r="M234" s="145">
        <f>Variety!M619</f>
        <v>0</v>
      </c>
      <c r="N234" s="144">
        <f>Variety!N619</f>
        <v>0</v>
      </c>
      <c r="O234" s="343">
        <f>Variety!O619</f>
        <v>0</v>
      </c>
      <c r="P234" s="135">
        <f>Variety!P619</f>
        <v>0</v>
      </c>
      <c r="Q234" s="144">
        <f>Variety!Q619</f>
        <v>0</v>
      </c>
      <c r="R234" s="322">
        <f>Variety!R619</f>
        <v>0</v>
      </c>
    </row>
    <row r="235" spans="2:18" x14ac:dyDescent="0.25">
      <c r="B235" s="460"/>
      <c r="C235" s="461"/>
      <c r="D235" s="88" t="s">
        <v>320</v>
      </c>
      <c r="E235" s="135">
        <f>Variety!E620</f>
        <v>0</v>
      </c>
      <c r="F235" s="144">
        <f>Variety!F620</f>
        <v>0</v>
      </c>
      <c r="G235" s="322">
        <f>Variety!G620</f>
        <v>0</v>
      </c>
      <c r="H235" s="145">
        <f>Variety!H620</f>
        <v>0</v>
      </c>
      <c r="I235" s="272">
        <f>Variety!I620</f>
        <v>0</v>
      </c>
      <c r="J235" s="135">
        <f>Variety!J620</f>
        <v>0</v>
      </c>
      <c r="K235" s="144">
        <f>Variety!K620</f>
        <v>0</v>
      </c>
      <c r="L235" s="322">
        <f>Variety!L620</f>
        <v>0</v>
      </c>
      <c r="M235" s="145">
        <f>Variety!M620</f>
        <v>0</v>
      </c>
      <c r="N235" s="144">
        <f>Variety!N620</f>
        <v>0</v>
      </c>
      <c r="O235" s="343">
        <f>Variety!O620</f>
        <v>0</v>
      </c>
      <c r="P235" s="135">
        <f>Variety!P620</f>
        <v>0</v>
      </c>
      <c r="Q235" s="144">
        <f>Variety!Q620</f>
        <v>0</v>
      </c>
      <c r="R235" s="322">
        <f>Variety!R620</f>
        <v>0</v>
      </c>
    </row>
    <row r="236" spans="2:18" x14ac:dyDescent="0.25">
      <c r="B236" s="460"/>
      <c r="C236" s="461"/>
      <c r="D236" s="88" t="s">
        <v>98</v>
      </c>
      <c r="E236" s="135">
        <f>Variety!E621</f>
        <v>0</v>
      </c>
      <c r="F236" s="144">
        <f>Variety!F621</f>
        <v>0</v>
      </c>
      <c r="G236" s="322">
        <f>Variety!G621</f>
        <v>0</v>
      </c>
      <c r="H236" s="145">
        <f>Variety!H621</f>
        <v>0</v>
      </c>
      <c r="I236" s="272">
        <f>Variety!I621</f>
        <v>0</v>
      </c>
      <c r="J236" s="135">
        <f>Variety!J621</f>
        <v>0</v>
      </c>
      <c r="K236" s="144">
        <f>Variety!K621</f>
        <v>0</v>
      </c>
      <c r="L236" s="322">
        <f>Variety!L621</f>
        <v>0</v>
      </c>
      <c r="M236" s="145">
        <f>Variety!M621</f>
        <v>0</v>
      </c>
      <c r="N236" s="144">
        <f>Variety!N621</f>
        <v>0</v>
      </c>
      <c r="O236" s="343">
        <f>Variety!O621</f>
        <v>0</v>
      </c>
      <c r="P236" s="135">
        <f>Variety!P621</f>
        <v>0</v>
      </c>
      <c r="Q236" s="144">
        <f>Variety!Q621</f>
        <v>0</v>
      </c>
      <c r="R236" s="322">
        <f>Variety!R621</f>
        <v>0</v>
      </c>
    </row>
    <row r="237" spans="2:18" x14ac:dyDescent="0.25">
      <c r="B237" s="460"/>
      <c r="C237" s="461"/>
      <c r="D237" s="88" t="s">
        <v>321</v>
      </c>
      <c r="E237" s="135">
        <f>Variety!E622</f>
        <v>0</v>
      </c>
      <c r="F237" s="144">
        <f>Variety!F622</f>
        <v>0</v>
      </c>
      <c r="G237" s="322">
        <f>Variety!G622</f>
        <v>0</v>
      </c>
      <c r="H237" s="145">
        <f>Variety!H622</f>
        <v>0</v>
      </c>
      <c r="I237" s="272">
        <f>Variety!I622</f>
        <v>0</v>
      </c>
      <c r="J237" s="135">
        <f>Variety!J622</f>
        <v>0</v>
      </c>
      <c r="K237" s="144">
        <f>Variety!K622</f>
        <v>0</v>
      </c>
      <c r="L237" s="322">
        <f>Variety!L622</f>
        <v>0</v>
      </c>
      <c r="M237" s="145">
        <f>Variety!M622</f>
        <v>0</v>
      </c>
      <c r="N237" s="144">
        <f>Variety!N622</f>
        <v>0</v>
      </c>
      <c r="O237" s="343">
        <f>Variety!O622</f>
        <v>0</v>
      </c>
      <c r="P237" s="135">
        <f>Variety!P622</f>
        <v>0</v>
      </c>
      <c r="Q237" s="144">
        <f>Variety!Q622</f>
        <v>0</v>
      </c>
      <c r="R237" s="322">
        <f>Variety!R622</f>
        <v>0</v>
      </c>
    </row>
    <row r="238" spans="2:18" x14ac:dyDescent="0.25">
      <c r="B238" s="460"/>
      <c r="C238" s="461"/>
      <c r="D238" s="88" t="s">
        <v>112</v>
      </c>
      <c r="E238" s="135">
        <f>Variety!E623</f>
        <v>0</v>
      </c>
      <c r="F238" s="144">
        <f>Variety!F623</f>
        <v>0</v>
      </c>
      <c r="G238" s="322">
        <f>Variety!G623</f>
        <v>0</v>
      </c>
      <c r="H238" s="145">
        <f>Variety!H623</f>
        <v>0</v>
      </c>
      <c r="I238" s="272">
        <f>Variety!I623</f>
        <v>0</v>
      </c>
      <c r="J238" s="135">
        <f>Variety!J623</f>
        <v>0</v>
      </c>
      <c r="K238" s="144">
        <f>Variety!K623</f>
        <v>0</v>
      </c>
      <c r="L238" s="322">
        <f>Variety!L623</f>
        <v>0</v>
      </c>
      <c r="M238" s="145">
        <f>Variety!M623</f>
        <v>0</v>
      </c>
      <c r="N238" s="144">
        <f>Variety!N623</f>
        <v>0</v>
      </c>
      <c r="O238" s="343">
        <f>Variety!O623</f>
        <v>0</v>
      </c>
      <c r="P238" s="135">
        <f>Variety!P623</f>
        <v>0</v>
      </c>
      <c r="Q238" s="144">
        <f>Variety!Q623</f>
        <v>0</v>
      </c>
      <c r="R238" s="322">
        <f>Variety!R623</f>
        <v>0</v>
      </c>
    </row>
    <row r="239" spans="2:18" x14ac:dyDescent="0.25">
      <c r="B239" s="460"/>
      <c r="C239" s="461"/>
      <c r="D239" s="88" t="s">
        <v>322</v>
      </c>
      <c r="E239" s="135">
        <f>Variety!E624</f>
        <v>0</v>
      </c>
      <c r="F239" s="144">
        <f>Variety!F624</f>
        <v>0</v>
      </c>
      <c r="G239" s="322">
        <f>Variety!G624</f>
        <v>0</v>
      </c>
      <c r="H239" s="145">
        <f>Variety!H624</f>
        <v>0</v>
      </c>
      <c r="I239" s="272">
        <f>Variety!I624</f>
        <v>0</v>
      </c>
      <c r="J239" s="135">
        <f>Variety!J624</f>
        <v>0</v>
      </c>
      <c r="K239" s="144">
        <f>Variety!K624</f>
        <v>0</v>
      </c>
      <c r="L239" s="322">
        <f>Variety!L624</f>
        <v>0</v>
      </c>
      <c r="M239" s="145">
        <f>Variety!M624</f>
        <v>0</v>
      </c>
      <c r="N239" s="144">
        <f>Variety!N624</f>
        <v>0</v>
      </c>
      <c r="O239" s="343">
        <f>Variety!O624</f>
        <v>0</v>
      </c>
      <c r="P239" s="135">
        <f>Variety!P624</f>
        <v>0</v>
      </c>
      <c r="Q239" s="144">
        <f>Variety!Q624</f>
        <v>0</v>
      </c>
      <c r="R239" s="322">
        <f>Variety!R624</f>
        <v>0</v>
      </c>
    </row>
    <row r="240" spans="2:18" x14ac:dyDescent="0.25">
      <c r="B240" s="460"/>
      <c r="C240" s="461"/>
      <c r="D240" s="88" t="s">
        <v>323</v>
      </c>
      <c r="E240" s="135">
        <f>Variety!E625</f>
        <v>0.48075073957443237</v>
      </c>
      <c r="F240" s="144">
        <f>Variety!F625</f>
        <v>0.48075073957443237</v>
      </c>
      <c r="G240" s="322">
        <f>Variety!G625</f>
        <v>0</v>
      </c>
      <c r="H240" s="145">
        <f>Variety!H625</f>
        <v>1.6822052825334917E-6</v>
      </c>
      <c r="I240" s="272">
        <f>Variety!I625</f>
        <v>1.6822052825334917E-6</v>
      </c>
      <c r="J240" s="135">
        <f>Variety!J625</f>
        <v>34.64</v>
      </c>
      <c r="K240" s="144">
        <f>Variety!K625</f>
        <v>34.64</v>
      </c>
      <c r="L240" s="322">
        <f>Variety!L625</f>
        <v>0</v>
      </c>
      <c r="M240" s="145">
        <f>Variety!M625</f>
        <v>16.653205618858337</v>
      </c>
      <c r="N240" s="144">
        <f>Variety!N625</f>
        <v>16.653205618858337</v>
      </c>
      <c r="O240" s="343">
        <f>Variety!O625</f>
        <v>0</v>
      </c>
      <c r="P240" s="135">
        <f>Variety!P625</f>
        <v>1.2820019721984863</v>
      </c>
      <c r="Q240" s="144">
        <f>Variety!Q625</f>
        <v>1.2820019721984863</v>
      </c>
      <c r="R240" s="322">
        <f>Variety!R625</f>
        <v>0</v>
      </c>
    </row>
    <row r="241" spans="2:18" x14ac:dyDescent="0.25">
      <c r="B241" s="460"/>
      <c r="C241" s="461"/>
      <c r="D241" s="88" t="s">
        <v>102</v>
      </c>
      <c r="E241" s="135">
        <f>Variety!E626</f>
        <v>0</v>
      </c>
      <c r="F241" s="144">
        <f>Variety!F626</f>
        <v>0</v>
      </c>
      <c r="G241" s="322">
        <f>Variety!G626</f>
        <v>0</v>
      </c>
      <c r="H241" s="145">
        <f>Variety!H626</f>
        <v>0</v>
      </c>
      <c r="I241" s="272">
        <f>Variety!I626</f>
        <v>0</v>
      </c>
      <c r="J241" s="135">
        <f>Variety!J626</f>
        <v>0</v>
      </c>
      <c r="K241" s="144">
        <f>Variety!K626</f>
        <v>0</v>
      </c>
      <c r="L241" s="322">
        <f>Variety!L626</f>
        <v>0</v>
      </c>
      <c r="M241" s="145">
        <f>Variety!M626</f>
        <v>0</v>
      </c>
      <c r="N241" s="144">
        <f>Variety!N626</f>
        <v>0</v>
      </c>
      <c r="O241" s="343">
        <f>Variety!O626</f>
        <v>0</v>
      </c>
      <c r="P241" s="135">
        <f>Variety!P626</f>
        <v>0</v>
      </c>
      <c r="Q241" s="144">
        <f>Variety!Q626</f>
        <v>0</v>
      </c>
      <c r="R241" s="322">
        <f>Variety!R626</f>
        <v>0</v>
      </c>
    </row>
    <row r="242" spans="2:18" x14ac:dyDescent="0.25">
      <c r="B242" s="460"/>
      <c r="C242" s="461"/>
      <c r="D242" s="88" t="s">
        <v>90</v>
      </c>
      <c r="E242" s="135">
        <f>Variety!E627</f>
        <v>0</v>
      </c>
      <c r="F242" s="144">
        <f>Variety!F627</f>
        <v>0</v>
      </c>
      <c r="G242" s="322">
        <f>Variety!G627</f>
        <v>0</v>
      </c>
      <c r="H242" s="145">
        <f>Variety!H627</f>
        <v>0</v>
      </c>
      <c r="I242" s="272">
        <f>Variety!I627</f>
        <v>0</v>
      </c>
      <c r="J242" s="135">
        <f>Variety!J627</f>
        <v>0</v>
      </c>
      <c r="K242" s="144">
        <f>Variety!K627</f>
        <v>0</v>
      </c>
      <c r="L242" s="322">
        <f>Variety!L627</f>
        <v>0</v>
      </c>
      <c r="M242" s="145">
        <f>Variety!M627</f>
        <v>0</v>
      </c>
      <c r="N242" s="144">
        <f>Variety!N627</f>
        <v>0</v>
      </c>
      <c r="O242" s="343">
        <f>Variety!O627</f>
        <v>0</v>
      </c>
      <c r="P242" s="135">
        <f>Variety!P627</f>
        <v>0</v>
      </c>
      <c r="Q242" s="144">
        <f>Variety!Q627</f>
        <v>0</v>
      </c>
      <c r="R242" s="322">
        <f>Variety!R627</f>
        <v>0</v>
      </c>
    </row>
    <row r="243" spans="2:18" x14ac:dyDescent="0.25">
      <c r="B243" s="460"/>
      <c r="C243" s="461"/>
      <c r="D243" s="88" t="s">
        <v>106</v>
      </c>
      <c r="E243" s="135">
        <f>Variety!E628</f>
        <v>0</v>
      </c>
      <c r="F243" s="144">
        <f>Variety!F628</f>
        <v>0</v>
      </c>
      <c r="G243" s="322">
        <f>Variety!G628</f>
        <v>0</v>
      </c>
      <c r="H243" s="145">
        <f>Variety!H628</f>
        <v>0</v>
      </c>
      <c r="I243" s="272">
        <f>Variety!I628</f>
        <v>0</v>
      </c>
      <c r="J243" s="135">
        <f>Variety!J628</f>
        <v>0</v>
      </c>
      <c r="K243" s="144">
        <f>Variety!K628</f>
        <v>0</v>
      </c>
      <c r="L243" s="322">
        <f>Variety!L628</f>
        <v>0</v>
      </c>
      <c r="M243" s="145">
        <f>Variety!M628</f>
        <v>0</v>
      </c>
      <c r="N243" s="144">
        <f>Variety!N628</f>
        <v>0</v>
      </c>
      <c r="O243" s="343">
        <f>Variety!O628</f>
        <v>0</v>
      </c>
      <c r="P243" s="135">
        <f>Variety!P628</f>
        <v>0</v>
      </c>
      <c r="Q243" s="144">
        <f>Variety!Q628</f>
        <v>0</v>
      </c>
      <c r="R243" s="322">
        <f>Variety!R628</f>
        <v>0</v>
      </c>
    </row>
    <row r="244" spans="2:18" ht="15" customHeight="1" x14ac:dyDescent="0.25">
      <c r="B244" s="460"/>
      <c r="C244" s="461"/>
      <c r="D244" s="88" t="s">
        <v>324</v>
      </c>
      <c r="E244" s="135">
        <f>Variety!E629</f>
        <v>0</v>
      </c>
      <c r="F244" s="144">
        <f>Variety!F629</f>
        <v>0</v>
      </c>
      <c r="G244" s="322">
        <f>Variety!G629</f>
        <v>0</v>
      </c>
      <c r="H244" s="145">
        <f>Variety!H629</f>
        <v>0</v>
      </c>
      <c r="I244" s="272">
        <f>Variety!I629</f>
        <v>0</v>
      </c>
      <c r="J244" s="135">
        <f>Variety!J629</f>
        <v>0</v>
      </c>
      <c r="K244" s="144">
        <f>Variety!K629</f>
        <v>0</v>
      </c>
      <c r="L244" s="322">
        <f>Variety!L629</f>
        <v>0</v>
      </c>
      <c r="M244" s="145">
        <f>Variety!M629</f>
        <v>0</v>
      </c>
      <c r="N244" s="144">
        <f>Variety!N629</f>
        <v>0</v>
      </c>
      <c r="O244" s="343">
        <f>Variety!O629</f>
        <v>0</v>
      </c>
      <c r="P244" s="135">
        <f>Variety!P629</f>
        <v>0</v>
      </c>
      <c r="Q244" s="144">
        <f>Variety!Q629</f>
        <v>0</v>
      </c>
      <c r="R244" s="322">
        <f>Variety!R629</f>
        <v>0</v>
      </c>
    </row>
    <row r="245" spans="2:18" x14ac:dyDescent="0.25">
      <c r="B245" s="460"/>
      <c r="C245" s="461"/>
      <c r="D245" s="88" t="s">
        <v>103</v>
      </c>
      <c r="E245" s="135">
        <f>Variety!E630</f>
        <v>0</v>
      </c>
      <c r="F245" s="144">
        <f>Variety!F630</f>
        <v>0</v>
      </c>
      <c r="G245" s="322">
        <f>Variety!G630</f>
        <v>0</v>
      </c>
      <c r="H245" s="145">
        <f>Variety!H630</f>
        <v>0</v>
      </c>
      <c r="I245" s="272">
        <f>Variety!I630</f>
        <v>0</v>
      </c>
      <c r="J245" s="135">
        <f>Variety!J630</f>
        <v>0</v>
      </c>
      <c r="K245" s="144">
        <f>Variety!K630</f>
        <v>0</v>
      </c>
      <c r="L245" s="322">
        <f>Variety!L630</f>
        <v>0</v>
      </c>
      <c r="M245" s="145">
        <f>Variety!M630</f>
        <v>0</v>
      </c>
      <c r="N245" s="144">
        <f>Variety!N630</f>
        <v>0</v>
      </c>
      <c r="O245" s="343">
        <f>Variety!O630</f>
        <v>0</v>
      </c>
      <c r="P245" s="135">
        <f>Variety!P630</f>
        <v>0</v>
      </c>
      <c r="Q245" s="144">
        <f>Variety!Q630</f>
        <v>0</v>
      </c>
      <c r="R245" s="322">
        <f>Variety!R630</f>
        <v>0</v>
      </c>
    </row>
    <row r="246" spans="2:18" x14ac:dyDescent="0.25">
      <c r="B246" s="460"/>
      <c r="C246" s="461"/>
      <c r="D246" s="88" t="s">
        <v>93</v>
      </c>
      <c r="E246" s="135">
        <f>Variety!E631</f>
        <v>0</v>
      </c>
      <c r="F246" s="144">
        <f>Variety!F631</f>
        <v>0</v>
      </c>
      <c r="G246" s="322">
        <f>Variety!G631</f>
        <v>0</v>
      </c>
      <c r="H246" s="145">
        <f>Variety!H631</f>
        <v>0</v>
      </c>
      <c r="I246" s="272">
        <f>Variety!I631</f>
        <v>0</v>
      </c>
      <c r="J246" s="135">
        <f>Variety!J631</f>
        <v>0</v>
      </c>
      <c r="K246" s="144">
        <f>Variety!K631</f>
        <v>0</v>
      </c>
      <c r="L246" s="322">
        <f>Variety!L631</f>
        <v>0</v>
      </c>
      <c r="M246" s="145">
        <f>Variety!M631</f>
        <v>0</v>
      </c>
      <c r="N246" s="144">
        <f>Variety!N631</f>
        <v>0</v>
      </c>
      <c r="O246" s="343">
        <f>Variety!O631</f>
        <v>0</v>
      </c>
      <c r="P246" s="135">
        <f>Variety!P631</f>
        <v>0</v>
      </c>
      <c r="Q246" s="144">
        <f>Variety!Q631</f>
        <v>0</v>
      </c>
      <c r="R246" s="322">
        <f>Variety!R631</f>
        <v>0</v>
      </c>
    </row>
    <row r="247" spans="2:18" x14ac:dyDescent="0.25">
      <c r="B247" s="460"/>
      <c r="C247" s="461"/>
      <c r="D247" s="88" t="s">
        <v>101</v>
      </c>
      <c r="E247" s="135">
        <f>Variety!E632</f>
        <v>0</v>
      </c>
      <c r="F247" s="144">
        <f>Variety!F632</f>
        <v>0</v>
      </c>
      <c r="G247" s="322">
        <f>Variety!G632</f>
        <v>0</v>
      </c>
      <c r="H247" s="145">
        <f>Variety!H632</f>
        <v>0</v>
      </c>
      <c r="I247" s="272">
        <f>Variety!I632</f>
        <v>0</v>
      </c>
      <c r="J247" s="135">
        <f>Variety!J632</f>
        <v>0</v>
      </c>
      <c r="K247" s="144">
        <f>Variety!K632</f>
        <v>0</v>
      </c>
      <c r="L247" s="322">
        <f>Variety!L632</f>
        <v>0</v>
      </c>
      <c r="M247" s="145">
        <f>Variety!M632</f>
        <v>0</v>
      </c>
      <c r="N247" s="144">
        <f>Variety!N632</f>
        <v>0</v>
      </c>
      <c r="O247" s="343">
        <f>Variety!O632</f>
        <v>0</v>
      </c>
      <c r="P247" s="135">
        <f>Variety!P632</f>
        <v>0</v>
      </c>
      <c r="Q247" s="144">
        <f>Variety!Q632</f>
        <v>0</v>
      </c>
      <c r="R247" s="322">
        <f>Variety!R632</f>
        <v>0</v>
      </c>
    </row>
    <row r="248" spans="2:18" x14ac:dyDescent="0.25">
      <c r="B248" s="460"/>
      <c r="C248" s="461"/>
      <c r="D248" s="88" t="s">
        <v>94</v>
      </c>
      <c r="E248" s="135">
        <f>Variety!E633</f>
        <v>0</v>
      </c>
      <c r="F248" s="144">
        <f>Variety!F633</f>
        <v>0</v>
      </c>
      <c r="G248" s="322">
        <f>Variety!G633</f>
        <v>0</v>
      </c>
      <c r="H248" s="145">
        <f>Variety!H633</f>
        <v>0</v>
      </c>
      <c r="I248" s="272">
        <f>Variety!I633</f>
        <v>0</v>
      </c>
      <c r="J248" s="135">
        <f>Variety!J633</f>
        <v>0</v>
      </c>
      <c r="K248" s="144">
        <f>Variety!K633</f>
        <v>0</v>
      </c>
      <c r="L248" s="322">
        <f>Variety!L633</f>
        <v>0</v>
      </c>
      <c r="M248" s="145">
        <f>Variety!M633</f>
        <v>0</v>
      </c>
      <c r="N248" s="144">
        <f>Variety!N633</f>
        <v>0</v>
      </c>
      <c r="O248" s="343">
        <f>Variety!O633</f>
        <v>0</v>
      </c>
      <c r="P248" s="135">
        <f>Variety!P633</f>
        <v>0</v>
      </c>
      <c r="Q248" s="144">
        <f>Variety!Q633</f>
        <v>0</v>
      </c>
      <c r="R248" s="322">
        <f>Variety!R633</f>
        <v>0</v>
      </c>
    </row>
    <row r="249" spans="2:18" x14ac:dyDescent="0.25">
      <c r="B249" s="460"/>
      <c r="C249" s="461"/>
      <c r="D249" s="88" t="s">
        <v>107</v>
      </c>
      <c r="E249" s="135">
        <f>Variety!E634</f>
        <v>0</v>
      </c>
      <c r="F249" s="144">
        <f>Variety!F634</f>
        <v>0</v>
      </c>
      <c r="G249" s="322">
        <f>Variety!G634</f>
        <v>0</v>
      </c>
      <c r="H249" s="145">
        <f>Variety!H634</f>
        <v>0</v>
      </c>
      <c r="I249" s="272">
        <f>Variety!I634</f>
        <v>0</v>
      </c>
      <c r="J249" s="135">
        <f>Variety!J634</f>
        <v>0</v>
      </c>
      <c r="K249" s="144">
        <f>Variety!K634</f>
        <v>0</v>
      </c>
      <c r="L249" s="322">
        <f>Variety!L634</f>
        <v>0</v>
      </c>
      <c r="M249" s="145">
        <f>Variety!M634</f>
        <v>0</v>
      </c>
      <c r="N249" s="144">
        <f>Variety!N634</f>
        <v>0</v>
      </c>
      <c r="O249" s="343">
        <f>Variety!O634</f>
        <v>0</v>
      </c>
      <c r="P249" s="135">
        <f>Variety!P634</f>
        <v>0</v>
      </c>
      <c r="Q249" s="144">
        <f>Variety!Q634</f>
        <v>0</v>
      </c>
      <c r="R249" s="322">
        <f>Variety!R634</f>
        <v>0</v>
      </c>
    </row>
    <row r="250" spans="2:18" x14ac:dyDescent="0.25">
      <c r="B250" s="460"/>
      <c r="C250" s="461"/>
      <c r="D250" s="88" t="s">
        <v>325</v>
      </c>
      <c r="E250" s="135">
        <f>Variety!E635</f>
        <v>0</v>
      </c>
      <c r="F250" s="144">
        <f>Variety!F635</f>
        <v>0</v>
      </c>
      <c r="G250" s="322">
        <f>Variety!G635</f>
        <v>0</v>
      </c>
      <c r="H250" s="145">
        <f>Variety!H635</f>
        <v>0</v>
      </c>
      <c r="I250" s="272">
        <f>Variety!I635</f>
        <v>0</v>
      </c>
      <c r="J250" s="135">
        <f>Variety!J635</f>
        <v>0</v>
      </c>
      <c r="K250" s="144">
        <f>Variety!K635</f>
        <v>0</v>
      </c>
      <c r="L250" s="322">
        <f>Variety!L635</f>
        <v>0</v>
      </c>
      <c r="M250" s="145">
        <f>Variety!M635</f>
        <v>0</v>
      </c>
      <c r="N250" s="144">
        <f>Variety!N635</f>
        <v>0</v>
      </c>
      <c r="O250" s="343">
        <f>Variety!O635</f>
        <v>0</v>
      </c>
      <c r="P250" s="135">
        <f>Variety!P635</f>
        <v>0</v>
      </c>
      <c r="Q250" s="144">
        <f>Variety!Q635</f>
        <v>0</v>
      </c>
      <c r="R250" s="322">
        <f>Variety!R635</f>
        <v>0</v>
      </c>
    </row>
    <row r="251" spans="2:18" x14ac:dyDescent="0.25">
      <c r="B251" s="460"/>
      <c r="C251" s="461"/>
      <c r="D251" s="88" t="s">
        <v>326</v>
      </c>
      <c r="E251" s="135">
        <f>Variety!E636</f>
        <v>5009.3146058178045</v>
      </c>
      <c r="F251" s="144">
        <f>Variety!F636</f>
        <v>-213.68102954868573</v>
      </c>
      <c r="G251" s="322">
        <f>Variety!G636</f>
        <v>-4.0911584934474492E-2</v>
      </c>
      <c r="H251" s="145">
        <f>Variety!H636</f>
        <v>1.7528200787040538E-2</v>
      </c>
      <c r="I251" s="272">
        <f>Variety!I636</f>
        <v>5.7752424886083412E-4</v>
      </c>
      <c r="J251" s="135">
        <f>Variety!J636</f>
        <v>7.1930551722105482</v>
      </c>
      <c r="K251" s="144">
        <f>Variety!K636</f>
        <v>0.22435631043030746</v>
      </c>
      <c r="L251" s="322">
        <f>Variety!L636</f>
        <v>3.2194863758683474E-2</v>
      </c>
      <c r="M251" s="145">
        <f>Variety!M636</f>
        <v>36032.276334607603</v>
      </c>
      <c r="N251" s="144">
        <f>Variety!N636</f>
        <v>-365.20740465402196</v>
      </c>
      <c r="O251" s="343">
        <f>Variety!O636</f>
        <v>-1.0033864078908184E-2</v>
      </c>
      <c r="P251" s="135">
        <f>Variety!P636</f>
        <v>7906.6941025257111</v>
      </c>
      <c r="Q251" s="144">
        <f>Variety!Q636</f>
        <v>320.18058896064758</v>
      </c>
      <c r="R251" s="322">
        <f>Variety!R636</f>
        <v>4.2203917305116342E-2</v>
      </c>
    </row>
    <row r="252" spans="2:18" x14ac:dyDescent="0.25">
      <c r="B252" s="460"/>
      <c r="C252" s="461"/>
      <c r="D252" s="88" t="s">
        <v>327</v>
      </c>
      <c r="E252" s="135">
        <f>Variety!E637</f>
        <v>0</v>
      </c>
      <c r="F252" s="144">
        <f>Variety!F637</f>
        <v>-174.82574844360352</v>
      </c>
      <c r="G252" s="322">
        <f>Variety!G637</f>
        <v>-1</v>
      </c>
      <c r="H252" s="145">
        <f>Variety!H637</f>
        <v>0</v>
      </c>
      <c r="I252" s="272">
        <f>Variety!I637</f>
        <v>-5.6737836278217724E-4</v>
      </c>
      <c r="J252" s="135">
        <f>Variety!J637</f>
        <v>0</v>
      </c>
      <c r="K252" s="144">
        <f>Variety!K637</f>
        <v>-11.706666666666665</v>
      </c>
      <c r="L252" s="322">
        <f>Variety!L637</f>
        <v>-1</v>
      </c>
      <c r="M252" s="145">
        <f>Variety!M637</f>
        <v>0</v>
      </c>
      <c r="N252" s="144">
        <f>Variety!N637</f>
        <v>-2046.6267617797851</v>
      </c>
      <c r="O252" s="343">
        <f>Variety!O637</f>
        <v>-1</v>
      </c>
      <c r="P252" s="135">
        <f>Variety!P637</f>
        <v>0</v>
      </c>
      <c r="Q252" s="144">
        <f>Variety!Q637</f>
        <v>-466.20199584960938</v>
      </c>
      <c r="R252" s="322">
        <f>Variety!R637</f>
        <v>-1</v>
      </c>
    </row>
    <row r="253" spans="2:18" x14ac:dyDescent="0.25">
      <c r="B253" s="460"/>
      <c r="C253" s="461"/>
      <c r="D253" s="88" t="s">
        <v>85</v>
      </c>
      <c r="E253" s="135">
        <f>Variety!E638</f>
        <v>0</v>
      </c>
      <c r="F253" s="144">
        <f>Variety!F638</f>
        <v>0</v>
      </c>
      <c r="G253" s="322">
        <f>Variety!G638</f>
        <v>0</v>
      </c>
      <c r="H253" s="145">
        <f>Variety!H638</f>
        <v>0</v>
      </c>
      <c r="I253" s="272">
        <f>Variety!I638</f>
        <v>0</v>
      </c>
      <c r="J253" s="135">
        <f>Variety!J638</f>
        <v>0</v>
      </c>
      <c r="K253" s="144">
        <f>Variety!K638</f>
        <v>0</v>
      </c>
      <c r="L253" s="322">
        <f>Variety!L638</f>
        <v>0</v>
      </c>
      <c r="M253" s="145">
        <f>Variety!M638</f>
        <v>0</v>
      </c>
      <c r="N253" s="144">
        <f>Variety!N638</f>
        <v>0</v>
      </c>
      <c r="O253" s="343">
        <f>Variety!O638</f>
        <v>0</v>
      </c>
      <c r="P253" s="135">
        <f>Variety!P638</f>
        <v>0</v>
      </c>
      <c r="Q253" s="144">
        <f>Variety!Q638</f>
        <v>0</v>
      </c>
      <c r="R253" s="322">
        <f>Variety!R638</f>
        <v>0</v>
      </c>
    </row>
    <row r="254" spans="2:18" x14ac:dyDescent="0.25">
      <c r="B254" s="460"/>
      <c r="C254" s="461"/>
      <c r="D254" s="88" t="s">
        <v>84</v>
      </c>
      <c r="E254" s="135">
        <f>Variety!E639</f>
        <v>0</v>
      </c>
      <c r="F254" s="144">
        <f>Variety!F639</f>
        <v>0</v>
      </c>
      <c r="G254" s="322">
        <f>Variety!G639</f>
        <v>0</v>
      </c>
      <c r="H254" s="145">
        <f>Variety!H639</f>
        <v>0</v>
      </c>
      <c r="I254" s="272">
        <f>Variety!I639</f>
        <v>0</v>
      </c>
      <c r="J254" s="135">
        <f>Variety!J639</f>
        <v>0</v>
      </c>
      <c r="K254" s="144">
        <f>Variety!K639</f>
        <v>0</v>
      </c>
      <c r="L254" s="322">
        <f>Variety!L639</f>
        <v>0</v>
      </c>
      <c r="M254" s="145">
        <f>Variety!M639</f>
        <v>0</v>
      </c>
      <c r="N254" s="144">
        <f>Variety!N639</f>
        <v>0</v>
      </c>
      <c r="O254" s="343">
        <f>Variety!O639</f>
        <v>0</v>
      </c>
      <c r="P254" s="135">
        <f>Variety!P639</f>
        <v>0</v>
      </c>
      <c r="Q254" s="144">
        <f>Variety!Q639</f>
        <v>0</v>
      </c>
      <c r="R254" s="322">
        <f>Variety!R639</f>
        <v>0</v>
      </c>
    </row>
    <row r="255" spans="2:18" x14ac:dyDescent="0.25">
      <c r="B255" s="460"/>
      <c r="C255" s="461"/>
      <c r="D255" s="88" t="s">
        <v>89</v>
      </c>
      <c r="E255" s="135">
        <f>Variety!E640</f>
        <v>0</v>
      </c>
      <c r="F255" s="144">
        <f>Variety!F640</f>
        <v>0</v>
      </c>
      <c r="G255" s="322">
        <f>Variety!G640</f>
        <v>0</v>
      </c>
      <c r="H255" s="145">
        <f>Variety!H640</f>
        <v>0</v>
      </c>
      <c r="I255" s="272">
        <f>Variety!I640</f>
        <v>0</v>
      </c>
      <c r="J255" s="135">
        <f>Variety!J640</f>
        <v>0</v>
      </c>
      <c r="K255" s="144">
        <f>Variety!K640</f>
        <v>0</v>
      </c>
      <c r="L255" s="322">
        <f>Variety!L640</f>
        <v>0</v>
      </c>
      <c r="M255" s="145">
        <f>Variety!M640</f>
        <v>0</v>
      </c>
      <c r="N255" s="144">
        <f>Variety!N640</f>
        <v>0</v>
      </c>
      <c r="O255" s="343">
        <f>Variety!O640</f>
        <v>0</v>
      </c>
      <c r="P255" s="135">
        <f>Variety!P640</f>
        <v>0</v>
      </c>
      <c r="Q255" s="144">
        <f>Variety!Q640</f>
        <v>0</v>
      </c>
      <c r="R255" s="322">
        <f>Variety!R640</f>
        <v>0</v>
      </c>
    </row>
    <row r="256" spans="2:18" x14ac:dyDescent="0.25">
      <c r="B256" s="460"/>
      <c r="C256" s="461"/>
      <c r="D256" s="88" t="s">
        <v>105</v>
      </c>
      <c r="E256" s="135">
        <f>Variety!E641</f>
        <v>0</v>
      </c>
      <c r="F256" s="144">
        <f>Variety!F641</f>
        <v>0</v>
      </c>
      <c r="G256" s="322">
        <f>Variety!G641</f>
        <v>0</v>
      </c>
      <c r="H256" s="145">
        <f>Variety!H641</f>
        <v>0</v>
      </c>
      <c r="I256" s="272">
        <f>Variety!I641</f>
        <v>0</v>
      </c>
      <c r="J256" s="135">
        <f>Variety!J641</f>
        <v>0</v>
      </c>
      <c r="K256" s="144">
        <f>Variety!K641</f>
        <v>0</v>
      </c>
      <c r="L256" s="322">
        <f>Variety!L641</f>
        <v>0</v>
      </c>
      <c r="M256" s="145">
        <f>Variety!M641</f>
        <v>0</v>
      </c>
      <c r="N256" s="144">
        <f>Variety!N641</f>
        <v>0</v>
      </c>
      <c r="O256" s="343">
        <f>Variety!O641</f>
        <v>0</v>
      </c>
      <c r="P256" s="135">
        <f>Variety!P641</f>
        <v>0</v>
      </c>
      <c r="Q256" s="144">
        <f>Variety!Q641</f>
        <v>0</v>
      </c>
      <c r="R256" s="322">
        <f>Variety!R641</f>
        <v>0</v>
      </c>
    </row>
    <row r="257" spans="2:18" x14ac:dyDescent="0.25">
      <c r="B257" s="460"/>
      <c r="C257" s="461"/>
      <c r="D257" s="88" t="s">
        <v>100</v>
      </c>
      <c r="E257" s="135">
        <f>Variety!E642</f>
        <v>0</v>
      </c>
      <c r="F257" s="144">
        <f>Variety!F642</f>
        <v>0</v>
      </c>
      <c r="G257" s="322">
        <f>Variety!G642</f>
        <v>0</v>
      </c>
      <c r="H257" s="145">
        <f>Variety!H642</f>
        <v>0</v>
      </c>
      <c r="I257" s="272">
        <f>Variety!I642</f>
        <v>0</v>
      </c>
      <c r="J257" s="135">
        <f>Variety!J642</f>
        <v>0</v>
      </c>
      <c r="K257" s="144">
        <f>Variety!K642</f>
        <v>0</v>
      </c>
      <c r="L257" s="322">
        <f>Variety!L642</f>
        <v>0</v>
      </c>
      <c r="M257" s="145">
        <f>Variety!M642</f>
        <v>0</v>
      </c>
      <c r="N257" s="144">
        <f>Variety!N642</f>
        <v>0</v>
      </c>
      <c r="O257" s="343">
        <f>Variety!O642</f>
        <v>0</v>
      </c>
      <c r="P257" s="135">
        <f>Variety!P642</f>
        <v>0</v>
      </c>
      <c r="Q257" s="144">
        <f>Variety!Q642</f>
        <v>0</v>
      </c>
      <c r="R257" s="322">
        <f>Variety!R642</f>
        <v>0</v>
      </c>
    </row>
    <row r="258" spans="2:18" x14ac:dyDescent="0.25">
      <c r="B258" s="460"/>
      <c r="C258" s="461"/>
      <c r="D258" s="88" t="s">
        <v>86</v>
      </c>
      <c r="E258" s="135">
        <f>Variety!E643</f>
        <v>0</v>
      </c>
      <c r="F258" s="144">
        <f>Variety!F643</f>
        <v>0</v>
      </c>
      <c r="G258" s="322">
        <f>Variety!G643</f>
        <v>0</v>
      </c>
      <c r="H258" s="145">
        <f>Variety!H643</f>
        <v>0</v>
      </c>
      <c r="I258" s="272">
        <f>Variety!I643</f>
        <v>0</v>
      </c>
      <c r="J258" s="135">
        <f>Variety!J643</f>
        <v>0</v>
      </c>
      <c r="K258" s="144">
        <f>Variety!K643</f>
        <v>0</v>
      </c>
      <c r="L258" s="322">
        <f>Variety!L643</f>
        <v>0</v>
      </c>
      <c r="M258" s="145">
        <f>Variety!M643</f>
        <v>0</v>
      </c>
      <c r="N258" s="144">
        <f>Variety!N643</f>
        <v>0</v>
      </c>
      <c r="O258" s="343">
        <f>Variety!O643</f>
        <v>0</v>
      </c>
      <c r="P258" s="135">
        <f>Variety!P643</f>
        <v>0</v>
      </c>
      <c r="Q258" s="144">
        <f>Variety!Q643</f>
        <v>0</v>
      </c>
      <c r="R258" s="322">
        <f>Variety!R643</f>
        <v>0</v>
      </c>
    </row>
    <row r="259" spans="2:18" x14ac:dyDescent="0.25">
      <c r="B259" s="460"/>
      <c r="C259" s="461"/>
      <c r="D259" s="88" t="s">
        <v>328</v>
      </c>
      <c r="E259" s="135">
        <f>Variety!E644</f>
        <v>622.50324891923538</v>
      </c>
      <c r="F259" s="144">
        <f>Variety!F644</f>
        <v>300.79555036252555</v>
      </c>
      <c r="G259" s="322">
        <f>Variety!G644</f>
        <v>0.93499643220226536</v>
      </c>
      <c r="H259" s="145">
        <f>Variety!H644</f>
        <v>2.1782145455526004E-3</v>
      </c>
      <c r="I259" s="272">
        <f>Variety!I644</f>
        <v>1.1341464438770054E-3</v>
      </c>
      <c r="J259" s="135">
        <f>Variety!J644</f>
        <v>26.080493715725638</v>
      </c>
      <c r="K259" s="144">
        <f>Variety!K644</f>
        <v>3.3577580558680751</v>
      </c>
      <c r="L259" s="322">
        <f>Variety!L644</f>
        <v>0.14777085409658475</v>
      </c>
      <c r="M259" s="145">
        <f>Variety!M644</f>
        <v>16235.19207145691</v>
      </c>
      <c r="N259" s="144">
        <f>Variety!N644</f>
        <v>8925.1130774116518</v>
      </c>
      <c r="O259" s="343">
        <f>Variety!O644</f>
        <v>1.2209325076626381</v>
      </c>
      <c r="P259" s="135">
        <f>Variety!P644</f>
        <v>1878.9715270996094</v>
      </c>
      <c r="Q259" s="144">
        <f>Variety!Q644</f>
        <v>1105.3721179962158</v>
      </c>
      <c r="R259" s="322">
        <f>Variety!R644</f>
        <v>1.4288688757885026</v>
      </c>
    </row>
    <row r="260" spans="2:18" x14ac:dyDescent="0.25">
      <c r="B260" s="460"/>
      <c r="C260" s="461"/>
      <c r="D260" s="88" t="s">
        <v>97</v>
      </c>
      <c r="E260" s="135">
        <f>Variety!E645</f>
        <v>0</v>
      </c>
      <c r="F260" s="144">
        <f>Variety!F645</f>
        <v>0</v>
      </c>
      <c r="G260" s="322">
        <f>Variety!G645</f>
        <v>0</v>
      </c>
      <c r="H260" s="145">
        <f>Variety!H645</f>
        <v>0</v>
      </c>
      <c r="I260" s="272">
        <f>Variety!I645</f>
        <v>0</v>
      </c>
      <c r="J260" s="135">
        <f>Variety!J645</f>
        <v>0</v>
      </c>
      <c r="K260" s="144">
        <f>Variety!K645</f>
        <v>0</v>
      </c>
      <c r="L260" s="322">
        <f>Variety!L645</f>
        <v>0</v>
      </c>
      <c r="M260" s="145">
        <f>Variety!M645</f>
        <v>0</v>
      </c>
      <c r="N260" s="144">
        <f>Variety!N645</f>
        <v>0</v>
      </c>
      <c r="O260" s="343">
        <f>Variety!O645</f>
        <v>0</v>
      </c>
      <c r="P260" s="135">
        <f>Variety!P645</f>
        <v>0</v>
      </c>
      <c r="Q260" s="144">
        <f>Variety!Q645</f>
        <v>0</v>
      </c>
      <c r="R260" s="322">
        <f>Variety!R645</f>
        <v>0</v>
      </c>
    </row>
    <row r="261" spans="2:18" x14ac:dyDescent="0.25">
      <c r="B261" s="460"/>
      <c r="C261" s="461"/>
      <c r="D261" s="88" t="s">
        <v>88</v>
      </c>
      <c r="E261" s="135">
        <f>Variety!E646</f>
        <v>0</v>
      </c>
      <c r="F261" s="144">
        <f>Variety!F646</f>
        <v>0</v>
      </c>
      <c r="G261" s="322">
        <f>Variety!G646</f>
        <v>0</v>
      </c>
      <c r="H261" s="145">
        <f>Variety!H646</f>
        <v>0</v>
      </c>
      <c r="I261" s="272">
        <f>Variety!I646</f>
        <v>0</v>
      </c>
      <c r="J261" s="135">
        <f>Variety!J646</f>
        <v>0</v>
      </c>
      <c r="K261" s="144">
        <f>Variety!K646</f>
        <v>0</v>
      </c>
      <c r="L261" s="322">
        <f>Variety!L646</f>
        <v>0</v>
      </c>
      <c r="M261" s="145">
        <f>Variety!M646</f>
        <v>0</v>
      </c>
      <c r="N261" s="144">
        <f>Variety!N646</f>
        <v>0</v>
      </c>
      <c r="O261" s="343">
        <f>Variety!O646</f>
        <v>0</v>
      </c>
      <c r="P261" s="135">
        <f>Variety!P646</f>
        <v>0</v>
      </c>
      <c r="Q261" s="144">
        <f>Variety!Q646</f>
        <v>0</v>
      </c>
      <c r="R261" s="322">
        <f>Variety!R646</f>
        <v>0</v>
      </c>
    </row>
    <row r="262" spans="2:18" x14ac:dyDescent="0.25">
      <c r="B262" s="460"/>
      <c r="C262" s="461"/>
      <c r="D262" s="88" t="s">
        <v>329</v>
      </c>
      <c r="E262" s="135">
        <f>Variety!E647</f>
        <v>0</v>
      </c>
      <c r="F262" s="144">
        <f>Variety!F647</f>
        <v>0</v>
      </c>
      <c r="G262" s="322">
        <f>Variety!G647</f>
        <v>0</v>
      </c>
      <c r="H262" s="145">
        <f>Variety!H647</f>
        <v>0</v>
      </c>
      <c r="I262" s="272">
        <f>Variety!I647</f>
        <v>0</v>
      </c>
      <c r="J262" s="135">
        <f>Variety!J647</f>
        <v>0</v>
      </c>
      <c r="K262" s="144">
        <f>Variety!K647</f>
        <v>0</v>
      </c>
      <c r="L262" s="322">
        <f>Variety!L647</f>
        <v>0</v>
      </c>
      <c r="M262" s="145">
        <f>Variety!M647</f>
        <v>0</v>
      </c>
      <c r="N262" s="144">
        <f>Variety!N647</f>
        <v>0</v>
      </c>
      <c r="O262" s="343">
        <f>Variety!O647</f>
        <v>0</v>
      </c>
      <c r="P262" s="135">
        <f>Variety!P647</f>
        <v>0</v>
      </c>
      <c r="Q262" s="144">
        <f>Variety!Q647</f>
        <v>0</v>
      </c>
      <c r="R262" s="322">
        <f>Variety!R647</f>
        <v>0</v>
      </c>
    </row>
    <row r="263" spans="2:18" x14ac:dyDescent="0.25">
      <c r="B263" s="460"/>
      <c r="C263" s="461"/>
      <c r="D263" s="88" t="s">
        <v>99</v>
      </c>
      <c r="E263" s="135">
        <f>Variety!E648</f>
        <v>0</v>
      </c>
      <c r="F263" s="144">
        <f>Variety!F648</f>
        <v>0</v>
      </c>
      <c r="G263" s="322">
        <f>Variety!G648</f>
        <v>0</v>
      </c>
      <c r="H263" s="145">
        <f>Variety!H648</f>
        <v>0</v>
      </c>
      <c r="I263" s="272">
        <f>Variety!I648</f>
        <v>0</v>
      </c>
      <c r="J263" s="135">
        <f>Variety!J648</f>
        <v>0</v>
      </c>
      <c r="K263" s="144">
        <f>Variety!K648</f>
        <v>0</v>
      </c>
      <c r="L263" s="322">
        <f>Variety!L648</f>
        <v>0</v>
      </c>
      <c r="M263" s="145">
        <f>Variety!M648</f>
        <v>0</v>
      </c>
      <c r="N263" s="144">
        <f>Variety!N648</f>
        <v>0</v>
      </c>
      <c r="O263" s="343">
        <f>Variety!O648</f>
        <v>0</v>
      </c>
      <c r="P263" s="135">
        <f>Variety!P648</f>
        <v>0</v>
      </c>
      <c r="Q263" s="144">
        <f>Variety!Q648</f>
        <v>0</v>
      </c>
      <c r="R263" s="322">
        <f>Variety!R648</f>
        <v>0</v>
      </c>
    </row>
    <row r="264" spans="2:18" x14ac:dyDescent="0.25">
      <c r="B264" s="460"/>
      <c r="C264" s="461"/>
      <c r="D264" s="88" t="s">
        <v>104</v>
      </c>
      <c r="E264" s="135">
        <f>Variety!E649</f>
        <v>0</v>
      </c>
      <c r="F264" s="144">
        <f>Variety!F649</f>
        <v>0</v>
      </c>
      <c r="G264" s="322">
        <f>Variety!G649</f>
        <v>0</v>
      </c>
      <c r="H264" s="145">
        <f>Variety!H649</f>
        <v>0</v>
      </c>
      <c r="I264" s="272">
        <f>Variety!I649</f>
        <v>0</v>
      </c>
      <c r="J264" s="135">
        <f>Variety!J649</f>
        <v>0</v>
      </c>
      <c r="K264" s="144">
        <f>Variety!K649</f>
        <v>0</v>
      </c>
      <c r="L264" s="322">
        <f>Variety!L649</f>
        <v>0</v>
      </c>
      <c r="M264" s="145">
        <f>Variety!M649</f>
        <v>0</v>
      </c>
      <c r="N264" s="144">
        <f>Variety!N649</f>
        <v>0</v>
      </c>
      <c r="O264" s="343">
        <f>Variety!O649</f>
        <v>0</v>
      </c>
      <c r="P264" s="135">
        <f>Variety!P649</f>
        <v>0</v>
      </c>
      <c r="Q264" s="144">
        <f>Variety!Q649</f>
        <v>0</v>
      </c>
      <c r="R264" s="322">
        <f>Variety!R649</f>
        <v>0</v>
      </c>
    </row>
    <row r="265" spans="2:18" x14ac:dyDescent="0.25">
      <c r="B265" s="460"/>
      <c r="C265" s="461"/>
      <c r="D265" s="88" t="s">
        <v>330</v>
      </c>
      <c r="E265" s="135">
        <f>Variety!E650</f>
        <v>0</v>
      </c>
      <c r="F265" s="144">
        <f>Variety!F650</f>
        <v>0</v>
      </c>
      <c r="G265" s="322">
        <f>Variety!G650</f>
        <v>0</v>
      </c>
      <c r="H265" s="145">
        <f>Variety!H650</f>
        <v>0</v>
      </c>
      <c r="I265" s="272">
        <f>Variety!I650</f>
        <v>0</v>
      </c>
      <c r="J265" s="135">
        <f>Variety!J650</f>
        <v>0</v>
      </c>
      <c r="K265" s="144">
        <f>Variety!K650</f>
        <v>0</v>
      </c>
      <c r="L265" s="322">
        <f>Variety!L650</f>
        <v>0</v>
      </c>
      <c r="M265" s="145">
        <f>Variety!M650</f>
        <v>0</v>
      </c>
      <c r="N265" s="144">
        <f>Variety!N650</f>
        <v>0</v>
      </c>
      <c r="O265" s="343">
        <f>Variety!O650</f>
        <v>0</v>
      </c>
      <c r="P265" s="135">
        <f>Variety!P650</f>
        <v>0</v>
      </c>
      <c r="Q265" s="144">
        <f>Variety!Q650</f>
        <v>0</v>
      </c>
      <c r="R265" s="322">
        <f>Variety!R650</f>
        <v>0</v>
      </c>
    </row>
    <row r="266" spans="2:18" x14ac:dyDescent="0.25">
      <c r="B266" s="460"/>
      <c r="C266" s="461"/>
      <c r="D266" s="88" t="s">
        <v>87</v>
      </c>
      <c r="E266" s="135">
        <f>Variety!E651</f>
        <v>0</v>
      </c>
      <c r="F266" s="144">
        <f>Variety!F651</f>
        <v>0</v>
      </c>
      <c r="G266" s="322">
        <f>Variety!G651</f>
        <v>0</v>
      </c>
      <c r="H266" s="145">
        <f>Variety!H651</f>
        <v>0</v>
      </c>
      <c r="I266" s="272">
        <f>Variety!I651</f>
        <v>0</v>
      </c>
      <c r="J266" s="135">
        <f>Variety!J651</f>
        <v>0</v>
      </c>
      <c r="K266" s="144">
        <f>Variety!K651</f>
        <v>0</v>
      </c>
      <c r="L266" s="322">
        <f>Variety!L651</f>
        <v>0</v>
      </c>
      <c r="M266" s="145">
        <f>Variety!M651</f>
        <v>0</v>
      </c>
      <c r="N266" s="144">
        <f>Variety!N651</f>
        <v>0</v>
      </c>
      <c r="O266" s="343">
        <f>Variety!O651</f>
        <v>0</v>
      </c>
      <c r="P266" s="135">
        <f>Variety!P651</f>
        <v>0</v>
      </c>
      <c r="Q266" s="144">
        <f>Variety!Q651</f>
        <v>0</v>
      </c>
      <c r="R266" s="322">
        <f>Variety!R651</f>
        <v>0</v>
      </c>
    </row>
    <row r="267" spans="2:18" x14ac:dyDescent="0.25">
      <c r="B267" s="460"/>
      <c r="C267" s="461"/>
      <c r="D267" s="88" t="s">
        <v>109</v>
      </c>
      <c r="E267" s="135">
        <f>Variety!E652</f>
        <v>0</v>
      </c>
      <c r="F267" s="144">
        <f>Variety!F652</f>
        <v>0</v>
      </c>
      <c r="G267" s="322">
        <f>Variety!G652</f>
        <v>0</v>
      </c>
      <c r="H267" s="145">
        <f>Variety!H652</f>
        <v>0</v>
      </c>
      <c r="I267" s="272">
        <f>Variety!I652</f>
        <v>0</v>
      </c>
      <c r="J267" s="135">
        <f>Variety!J652</f>
        <v>0</v>
      </c>
      <c r="K267" s="144">
        <f>Variety!K652</f>
        <v>0</v>
      </c>
      <c r="L267" s="322">
        <f>Variety!L652</f>
        <v>0</v>
      </c>
      <c r="M267" s="145">
        <f>Variety!M652</f>
        <v>0</v>
      </c>
      <c r="N267" s="144">
        <f>Variety!N652</f>
        <v>0</v>
      </c>
      <c r="O267" s="343">
        <f>Variety!O652</f>
        <v>0</v>
      </c>
      <c r="P267" s="135">
        <f>Variety!P652</f>
        <v>0</v>
      </c>
      <c r="Q267" s="144">
        <f>Variety!Q652</f>
        <v>0</v>
      </c>
      <c r="R267" s="322">
        <f>Variety!R652</f>
        <v>0</v>
      </c>
    </row>
    <row r="268" spans="2:18" x14ac:dyDescent="0.25">
      <c r="B268" s="460"/>
      <c r="C268" s="461"/>
      <c r="D268" s="88" t="s">
        <v>110</v>
      </c>
      <c r="E268" s="135">
        <f>Variety!E653</f>
        <v>0</v>
      </c>
      <c r="F268" s="144">
        <f>Variety!F653</f>
        <v>0</v>
      </c>
      <c r="G268" s="322">
        <f>Variety!G653</f>
        <v>0</v>
      </c>
      <c r="H268" s="145">
        <f>Variety!H653</f>
        <v>0</v>
      </c>
      <c r="I268" s="272">
        <f>Variety!I653</f>
        <v>0</v>
      </c>
      <c r="J268" s="135">
        <f>Variety!J653</f>
        <v>0</v>
      </c>
      <c r="K268" s="144">
        <f>Variety!K653</f>
        <v>0</v>
      </c>
      <c r="L268" s="322">
        <f>Variety!L653</f>
        <v>0</v>
      </c>
      <c r="M268" s="145">
        <f>Variety!M653</f>
        <v>0</v>
      </c>
      <c r="N268" s="144">
        <f>Variety!N653</f>
        <v>0</v>
      </c>
      <c r="O268" s="343">
        <f>Variety!O653</f>
        <v>0</v>
      </c>
      <c r="P268" s="135">
        <f>Variety!P653</f>
        <v>0</v>
      </c>
      <c r="Q268" s="144">
        <f>Variety!Q653</f>
        <v>0</v>
      </c>
      <c r="R268" s="322">
        <f>Variety!R653</f>
        <v>0</v>
      </c>
    </row>
    <row r="269" spans="2:18" x14ac:dyDescent="0.25">
      <c r="B269" s="460"/>
      <c r="C269" s="461"/>
      <c r="D269" s="88" t="s">
        <v>331</v>
      </c>
      <c r="E269" s="135">
        <f>Variety!E654</f>
        <v>0</v>
      </c>
      <c r="F269" s="144">
        <f>Variety!F654</f>
        <v>0</v>
      </c>
      <c r="G269" s="322">
        <f>Variety!G654</f>
        <v>0</v>
      </c>
      <c r="H269" s="145">
        <f>Variety!H654</f>
        <v>0</v>
      </c>
      <c r="I269" s="272">
        <f>Variety!I654</f>
        <v>0</v>
      </c>
      <c r="J269" s="135">
        <f>Variety!J654</f>
        <v>0</v>
      </c>
      <c r="K269" s="144">
        <f>Variety!K654</f>
        <v>0</v>
      </c>
      <c r="L269" s="322">
        <f>Variety!L654</f>
        <v>0</v>
      </c>
      <c r="M269" s="145">
        <f>Variety!M654</f>
        <v>0</v>
      </c>
      <c r="N269" s="144">
        <f>Variety!N654</f>
        <v>0</v>
      </c>
      <c r="O269" s="343">
        <f>Variety!O654</f>
        <v>0</v>
      </c>
      <c r="P269" s="135">
        <f>Variety!P654</f>
        <v>0</v>
      </c>
      <c r="Q269" s="144">
        <f>Variety!Q654</f>
        <v>0</v>
      </c>
      <c r="R269" s="322">
        <f>Variety!R654</f>
        <v>0</v>
      </c>
    </row>
    <row r="270" spans="2:18" x14ac:dyDescent="0.25">
      <c r="B270" s="460"/>
      <c r="C270" s="461"/>
      <c r="D270" s="88" t="s">
        <v>332</v>
      </c>
      <c r="E270" s="135">
        <f>Variety!E655</f>
        <v>0</v>
      </c>
      <c r="F270" s="144">
        <f>Variety!F655</f>
        <v>0</v>
      </c>
      <c r="G270" s="322">
        <f>Variety!G655</f>
        <v>0</v>
      </c>
      <c r="H270" s="145">
        <f>Variety!H655</f>
        <v>0</v>
      </c>
      <c r="I270" s="272">
        <f>Variety!I655</f>
        <v>0</v>
      </c>
      <c r="J270" s="135">
        <f>Variety!J655</f>
        <v>0</v>
      </c>
      <c r="K270" s="144">
        <f>Variety!K655</f>
        <v>0</v>
      </c>
      <c r="L270" s="322">
        <f>Variety!L655</f>
        <v>0</v>
      </c>
      <c r="M270" s="145">
        <f>Variety!M655</f>
        <v>0</v>
      </c>
      <c r="N270" s="144">
        <f>Variety!N655</f>
        <v>0</v>
      </c>
      <c r="O270" s="343">
        <f>Variety!O655</f>
        <v>0</v>
      </c>
      <c r="P270" s="135">
        <f>Variety!P655</f>
        <v>0</v>
      </c>
      <c r="Q270" s="144">
        <f>Variety!Q655</f>
        <v>0</v>
      </c>
      <c r="R270" s="322">
        <f>Variety!R655</f>
        <v>0</v>
      </c>
    </row>
    <row r="271" spans="2:18" x14ac:dyDescent="0.25">
      <c r="B271" s="460"/>
      <c r="C271" s="461"/>
      <c r="D271" s="88" t="s">
        <v>333</v>
      </c>
      <c r="E271" s="135">
        <f>Variety!E656</f>
        <v>3836.2049434875321</v>
      </c>
      <c r="F271" s="144">
        <f>Variety!F656</f>
        <v>3819.1140199454253</v>
      </c>
      <c r="G271" s="322">
        <f>Variety!G656</f>
        <v>223.45861009420204</v>
      </c>
      <c r="H271" s="145">
        <f>Variety!H656</f>
        <v>1.3423347463861134E-2</v>
      </c>
      <c r="I271" s="272">
        <f>Variety!I656</f>
        <v>1.3367880690207458E-2</v>
      </c>
      <c r="J271" s="135">
        <f>Variety!J656</f>
        <v>11.704364142781559</v>
      </c>
      <c r="K271" s="144">
        <f>Variety!K656</f>
        <v>0.89772437591421905</v>
      </c>
      <c r="L271" s="322">
        <f>Variety!L656</f>
        <v>8.3071555569623104E-2</v>
      </c>
      <c r="M271" s="145">
        <f>Variety!M656</f>
        <v>44900.33958491683</v>
      </c>
      <c r="N271" s="144">
        <f>Variety!N656</f>
        <v>44715.64413091421</v>
      </c>
      <c r="O271" s="343">
        <f>Variety!O656</f>
        <v>242.10473599572293</v>
      </c>
      <c r="P271" s="135">
        <f>Variety!P656</f>
        <v>4339.1342896223068</v>
      </c>
      <c r="Q271" s="144">
        <f>Variety!Q656</f>
        <v>4328.7574906349182</v>
      </c>
      <c r="R271" s="322">
        <f>Variety!R656</f>
        <v>417.15730408730587</v>
      </c>
    </row>
    <row r="272" spans="2:18" x14ac:dyDescent="0.25">
      <c r="B272" s="460"/>
      <c r="C272" s="461"/>
      <c r="D272" s="88" t="s">
        <v>334</v>
      </c>
      <c r="E272" s="135">
        <f>Variety!E657</f>
        <v>0</v>
      </c>
      <c r="F272" s="144">
        <f>Variety!F657</f>
        <v>0</v>
      </c>
      <c r="G272" s="322">
        <f>Variety!G657</f>
        <v>0</v>
      </c>
      <c r="H272" s="145">
        <f>Variety!H657</f>
        <v>0</v>
      </c>
      <c r="I272" s="272">
        <f>Variety!I657</f>
        <v>0</v>
      </c>
      <c r="J272" s="135">
        <f>Variety!J657</f>
        <v>0</v>
      </c>
      <c r="K272" s="144">
        <f>Variety!K657</f>
        <v>0</v>
      </c>
      <c r="L272" s="322">
        <f>Variety!L657</f>
        <v>0</v>
      </c>
      <c r="M272" s="145">
        <f>Variety!M657</f>
        <v>0</v>
      </c>
      <c r="N272" s="144">
        <f>Variety!N657</f>
        <v>0</v>
      </c>
      <c r="O272" s="343">
        <f>Variety!O657</f>
        <v>0</v>
      </c>
      <c r="P272" s="135">
        <f>Variety!P657</f>
        <v>0</v>
      </c>
      <c r="Q272" s="144">
        <f>Variety!Q657</f>
        <v>0</v>
      </c>
      <c r="R272" s="322">
        <f>Variety!R657</f>
        <v>0</v>
      </c>
    </row>
    <row r="273" spans="2:18" x14ac:dyDescent="0.25">
      <c r="B273" s="460"/>
      <c r="C273" s="461"/>
      <c r="D273" s="88" t="s">
        <v>335</v>
      </c>
      <c r="E273" s="135">
        <f>Variety!E658</f>
        <v>0</v>
      </c>
      <c r="F273" s="144">
        <f>Variety!F658</f>
        <v>0</v>
      </c>
      <c r="G273" s="322">
        <f>Variety!G658</f>
        <v>0</v>
      </c>
      <c r="H273" s="145">
        <f>Variety!H658</f>
        <v>0</v>
      </c>
      <c r="I273" s="272">
        <f>Variety!I658</f>
        <v>0</v>
      </c>
      <c r="J273" s="135">
        <f>Variety!J658</f>
        <v>0</v>
      </c>
      <c r="K273" s="144">
        <f>Variety!K658</f>
        <v>0</v>
      </c>
      <c r="L273" s="322">
        <f>Variety!L658</f>
        <v>0</v>
      </c>
      <c r="M273" s="145">
        <f>Variety!M658</f>
        <v>0</v>
      </c>
      <c r="N273" s="144">
        <f>Variety!N658</f>
        <v>0</v>
      </c>
      <c r="O273" s="343">
        <f>Variety!O658</f>
        <v>0</v>
      </c>
      <c r="P273" s="135">
        <f>Variety!P658</f>
        <v>0</v>
      </c>
      <c r="Q273" s="144">
        <f>Variety!Q658</f>
        <v>0</v>
      </c>
      <c r="R273" s="322">
        <f>Variety!R658</f>
        <v>0</v>
      </c>
    </row>
    <row r="274" spans="2:18" x14ac:dyDescent="0.25">
      <c r="B274" s="460"/>
      <c r="C274" s="461"/>
      <c r="D274" s="88" t="s">
        <v>336</v>
      </c>
      <c r="E274" s="135">
        <f>Variety!E659</f>
        <v>0</v>
      </c>
      <c r="F274" s="144">
        <f>Variety!F659</f>
        <v>0</v>
      </c>
      <c r="G274" s="322">
        <f>Variety!G659</f>
        <v>0</v>
      </c>
      <c r="H274" s="145">
        <f>Variety!H659</f>
        <v>0</v>
      </c>
      <c r="I274" s="272">
        <f>Variety!I659</f>
        <v>0</v>
      </c>
      <c r="J274" s="135">
        <f>Variety!J659</f>
        <v>0</v>
      </c>
      <c r="K274" s="144">
        <f>Variety!K659</f>
        <v>0</v>
      </c>
      <c r="L274" s="322">
        <f>Variety!L659</f>
        <v>0</v>
      </c>
      <c r="M274" s="145">
        <f>Variety!M659</f>
        <v>0</v>
      </c>
      <c r="N274" s="144">
        <f>Variety!N659</f>
        <v>0</v>
      </c>
      <c r="O274" s="343">
        <f>Variety!O659</f>
        <v>0</v>
      </c>
      <c r="P274" s="135">
        <f>Variety!P659</f>
        <v>0</v>
      </c>
      <c r="Q274" s="144">
        <f>Variety!Q659</f>
        <v>0</v>
      </c>
      <c r="R274" s="322">
        <f>Variety!R659</f>
        <v>0</v>
      </c>
    </row>
    <row r="275" spans="2:18" x14ac:dyDescent="0.25">
      <c r="B275" s="460"/>
      <c r="C275" s="461"/>
      <c r="D275" s="88" t="s">
        <v>337</v>
      </c>
      <c r="E275" s="135">
        <f>Variety!E660</f>
        <v>647913.13792147452</v>
      </c>
      <c r="F275" s="144">
        <f>Variety!F660</f>
        <v>-10924.509470731369</v>
      </c>
      <c r="G275" s="322">
        <f>Variety!G660</f>
        <v>-1.65814894063393E-2</v>
      </c>
      <c r="H275" s="145">
        <f>Variety!H660</f>
        <v>2.2671268362460992</v>
      </c>
      <c r="I275" s="272">
        <f>Variety!I660</f>
        <v>0.12893936074824719</v>
      </c>
      <c r="J275" s="135">
        <f>Variety!J660</f>
        <v>17.133406476799014</v>
      </c>
      <c r="K275" s="144">
        <f>Variety!K660</f>
        <v>0.33006408464379433</v>
      </c>
      <c r="L275" s="322">
        <f>Variety!L660</f>
        <v>1.9642763739545502E-2</v>
      </c>
      <c r="M275" s="145">
        <f>Variety!M660</f>
        <v>11100959.153666964</v>
      </c>
      <c r="N275" s="144">
        <f>Variety!N660</f>
        <v>30284.583693698049</v>
      </c>
      <c r="O275" s="343">
        <f>Variety!O660</f>
        <v>2.7355680543476747E-3</v>
      </c>
      <c r="P275" s="135">
        <f>Variety!P660</f>
        <v>7390988.9905285174</v>
      </c>
      <c r="Q275" s="144">
        <f>Variety!Q660</f>
        <v>40601.464166917838</v>
      </c>
      <c r="R275" s="322">
        <f>Variety!R660</f>
        <v>5.5237174939829787E-3</v>
      </c>
    </row>
    <row r="276" spans="2:18" ht="15.75" thickBot="1" x14ac:dyDescent="0.3">
      <c r="B276" s="462"/>
      <c r="C276" s="463"/>
      <c r="D276" s="89" t="s">
        <v>338</v>
      </c>
      <c r="E276" s="137">
        <f>Variety!E661</f>
        <v>0</v>
      </c>
      <c r="F276" s="146">
        <f>Variety!F661</f>
        <v>0</v>
      </c>
      <c r="G276" s="323">
        <f>Variety!G661</f>
        <v>0</v>
      </c>
      <c r="H276" s="145">
        <f>Variety!H661</f>
        <v>0</v>
      </c>
      <c r="I276" s="272">
        <f>Variety!I661</f>
        <v>0</v>
      </c>
      <c r="J276" s="137">
        <f>Variety!J661</f>
        <v>0</v>
      </c>
      <c r="K276" s="146">
        <f>Variety!K661</f>
        <v>0</v>
      </c>
      <c r="L276" s="323">
        <f>Variety!L661</f>
        <v>0</v>
      </c>
      <c r="M276" s="145">
        <f>Variety!M661</f>
        <v>0</v>
      </c>
      <c r="N276" s="144">
        <f>Variety!N661</f>
        <v>0</v>
      </c>
      <c r="O276" s="343">
        <f>Variety!O661</f>
        <v>0</v>
      </c>
      <c r="P276" s="137">
        <f>Variety!P661</f>
        <v>0</v>
      </c>
      <c r="Q276" s="146">
        <f>Variety!Q661</f>
        <v>0</v>
      </c>
      <c r="R276" s="323">
        <f>Variety!R661</f>
        <v>0</v>
      </c>
    </row>
    <row r="277" spans="2:18" x14ac:dyDescent="0.25">
      <c r="C277" s="19"/>
      <c r="D277" s="19"/>
      <c r="E277" s="19"/>
      <c r="F277" s="19"/>
      <c r="G277" s="328"/>
      <c r="H277" s="19"/>
      <c r="I277" s="19"/>
      <c r="J277" s="19"/>
      <c r="K277" s="19"/>
      <c r="L277" s="328"/>
      <c r="M277" s="19"/>
      <c r="N277" s="19"/>
      <c r="O277" s="328"/>
      <c r="P277" s="19"/>
      <c r="Q277" s="19"/>
      <c r="R277" s="328"/>
    </row>
    <row r="278" spans="2:18" x14ac:dyDescent="0.25">
      <c r="C278" s="19"/>
      <c r="D278" s="19"/>
      <c r="E278" s="19"/>
      <c r="F278" s="19"/>
      <c r="G278" s="328"/>
      <c r="H278" s="19"/>
      <c r="I278" s="19"/>
      <c r="J278" s="19"/>
      <c r="K278" s="19"/>
      <c r="L278" s="328"/>
      <c r="M278" s="19"/>
      <c r="N278" s="19"/>
      <c r="O278" s="328"/>
      <c r="P278" s="19"/>
      <c r="Q278" s="19"/>
      <c r="R278" s="328"/>
    </row>
    <row r="279" spans="2:18" x14ac:dyDescent="0.25">
      <c r="C279" s="19"/>
      <c r="D279" s="19"/>
      <c r="E279" s="19"/>
      <c r="F279" s="19"/>
      <c r="G279" s="328"/>
      <c r="H279" s="19"/>
      <c r="I279" s="19"/>
      <c r="J279" s="19"/>
      <c r="K279" s="19"/>
      <c r="L279" s="328"/>
      <c r="M279" s="19"/>
      <c r="N279" s="19"/>
      <c r="O279" s="328"/>
      <c r="P279" s="19"/>
      <c r="Q279" s="19"/>
      <c r="R279" s="328"/>
    </row>
    <row r="280" spans="2:18" x14ac:dyDescent="0.25">
      <c r="C280" s="19"/>
      <c r="D280" s="19"/>
      <c r="E280" s="19"/>
      <c r="F280" s="19"/>
      <c r="G280" s="328"/>
      <c r="H280" s="19"/>
      <c r="I280" s="19"/>
      <c r="J280" s="19"/>
      <c r="K280" s="19"/>
      <c r="L280" s="328"/>
      <c r="M280" s="19"/>
      <c r="N280" s="19"/>
      <c r="O280" s="328"/>
      <c r="P280" s="19"/>
      <c r="Q280" s="19"/>
      <c r="R280" s="328"/>
    </row>
    <row r="281" spans="2:18" x14ac:dyDescent="0.25">
      <c r="C281" s="19"/>
      <c r="D281" s="19"/>
      <c r="E281" s="19"/>
      <c r="F281" s="19"/>
      <c r="G281" s="328"/>
      <c r="H281" s="19"/>
      <c r="I281" s="19"/>
      <c r="J281" s="19"/>
      <c r="K281" s="19"/>
      <c r="L281" s="328"/>
      <c r="M281" s="19"/>
      <c r="N281" s="19"/>
      <c r="O281" s="328"/>
      <c r="P281" s="19"/>
      <c r="Q281" s="19"/>
      <c r="R281" s="328"/>
    </row>
    <row r="282" spans="2:18" x14ac:dyDescent="0.25">
      <c r="C282" s="19"/>
      <c r="D282" s="19"/>
      <c r="E282" s="19"/>
      <c r="F282" s="19"/>
      <c r="G282" s="328"/>
      <c r="H282" s="19"/>
      <c r="I282" s="19"/>
      <c r="J282" s="19"/>
      <c r="K282" s="19"/>
      <c r="L282" s="328"/>
      <c r="M282" s="19"/>
      <c r="N282" s="19"/>
      <c r="O282" s="328"/>
      <c r="P282" s="19"/>
      <c r="Q282" s="19"/>
      <c r="R282" s="328"/>
    </row>
    <row r="283" spans="2:18" x14ac:dyDescent="0.25">
      <c r="C283" s="19"/>
      <c r="D283" s="19"/>
      <c r="E283" s="19"/>
      <c r="F283" s="19"/>
      <c r="G283" s="328"/>
      <c r="H283" s="19"/>
      <c r="I283" s="19"/>
      <c r="J283" s="19"/>
      <c r="K283" s="19"/>
      <c r="L283" s="328"/>
      <c r="M283" s="19"/>
      <c r="N283" s="19"/>
      <c r="O283" s="328"/>
      <c r="P283" s="19"/>
      <c r="Q283" s="19"/>
      <c r="R283" s="328"/>
    </row>
    <row r="284" spans="2:18" x14ac:dyDescent="0.25">
      <c r="C284" s="19"/>
      <c r="D284" s="19"/>
      <c r="E284" s="19"/>
      <c r="F284" s="19"/>
      <c r="G284" s="328"/>
      <c r="H284" s="19"/>
      <c r="I284" s="19"/>
      <c r="J284" s="19"/>
      <c r="K284" s="19"/>
      <c r="L284" s="328"/>
      <c r="M284" s="19"/>
      <c r="N284" s="19"/>
      <c r="O284" s="328"/>
      <c r="P284" s="19"/>
      <c r="Q284" s="19"/>
      <c r="R284" s="328"/>
    </row>
    <row r="285" spans="2:18" x14ac:dyDescent="0.25">
      <c r="C285" s="19"/>
      <c r="D285" s="19"/>
      <c r="E285" s="19"/>
      <c r="F285" s="19"/>
      <c r="G285" s="328"/>
      <c r="H285" s="19"/>
      <c r="I285" s="19"/>
      <c r="J285" s="19"/>
      <c r="K285" s="19"/>
      <c r="L285" s="328"/>
      <c r="M285" s="19"/>
      <c r="N285" s="19"/>
      <c r="O285" s="328"/>
      <c r="P285" s="19"/>
      <c r="Q285" s="19"/>
      <c r="R285" s="328"/>
    </row>
    <row r="286" spans="2:18" x14ac:dyDescent="0.25">
      <c r="C286" s="19"/>
      <c r="D286" s="19"/>
      <c r="E286" s="19"/>
      <c r="F286" s="19"/>
      <c r="G286" s="328"/>
      <c r="H286" s="19"/>
      <c r="I286" s="19"/>
      <c r="J286" s="19"/>
      <c r="K286" s="19"/>
      <c r="L286" s="328"/>
      <c r="M286" s="19"/>
      <c r="N286" s="19"/>
      <c r="O286" s="328"/>
      <c r="P286" s="19"/>
      <c r="Q286" s="19"/>
      <c r="R286" s="328"/>
    </row>
    <row r="287" spans="2:18" x14ac:dyDescent="0.25">
      <c r="C287" s="19"/>
      <c r="D287" s="19"/>
      <c r="E287" s="19"/>
      <c r="F287" s="19"/>
      <c r="G287" s="328"/>
      <c r="H287" s="19"/>
      <c r="I287" s="19"/>
      <c r="J287" s="19"/>
      <c r="K287" s="19"/>
      <c r="L287" s="328"/>
      <c r="M287" s="19"/>
      <c r="N287" s="19"/>
      <c r="O287" s="328"/>
      <c r="P287" s="19"/>
      <c r="Q287" s="19"/>
      <c r="R287" s="328"/>
    </row>
    <row r="288" spans="2:18" x14ac:dyDescent="0.25">
      <c r="C288" s="19"/>
      <c r="D288" s="19"/>
      <c r="E288" s="19"/>
      <c r="F288" s="19"/>
      <c r="G288" s="328"/>
      <c r="H288" s="19"/>
      <c r="I288" s="19"/>
      <c r="J288" s="19"/>
      <c r="K288" s="19"/>
      <c r="L288" s="328"/>
      <c r="M288" s="19"/>
      <c r="N288" s="19"/>
      <c r="O288" s="328"/>
      <c r="P288" s="19"/>
      <c r="Q288" s="19"/>
      <c r="R288" s="328"/>
    </row>
    <row r="289" spans="3:18" x14ac:dyDescent="0.25">
      <c r="C289" s="19"/>
      <c r="D289" s="19"/>
      <c r="E289" s="19"/>
      <c r="F289" s="19"/>
      <c r="G289" s="328"/>
      <c r="H289" s="19"/>
      <c r="I289" s="19"/>
      <c r="J289" s="19"/>
      <c r="K289" s="19"/>
      <c r="L289" s="328"/>
      <c r="M289" s="19"/>
      <c r="N289" s="19"/>
      <c r="O289" s="328"/>
      <c r="P289" s="19"/>
      <c r="Q289" s="19"/>
      <c r="R289" s="328"/>
    </row>
    <row r="290" spans="3:18" x14ac:dyDescent="0.25">
      <c r="C290" s="19"/>
      <c r="D290" s="19"/>
      <c r="E290" s="19"/>
      <c r="F290" s="19"/>
      <c r="G290" s="328"/>
      <c r="H290" s="19"/>
      <c r="I290" s="19"/>
      <c r="J290" s="19"/>
      <c r="K290" s="19"/>
      <c r="L290" s="328"/>
      <c r="M290" s="19"/>
      <c r="N290" s="19"/>
      <c r="O290" s="328"/>
      <c r="P290" s="19"/>
      <c r="Q290" s="19"/>
      <c r="R290" s="328"/>
    </row>
    <row r="291" spans="3:18" x14ac:dyDescent="0.25">
      <c r="C291" s="19"/>
      <c r="D291" s="19"/>
      <c r="E291" s="19"/>
      <c r="F291" s="19"/>
      <c r="G291" s="328"/>
      <c r="H291" s="19"/>
      <c r="I291" s="19"/>
      <c r="J291" s="19"/>
      <c r="K291" s="19"/>
      <c r="L291" s="328"/>
      <c r="M291" s="19"/>
      <c r="N291" s="19"/>
      <c r="O291" s="328"/>
      <c r="P291" s="19"/>
      <c r="Q291" s="19"/>
      <c r="R291" s="328"/>
    </row>
    <row r="292" spans="3:18" x14ac:dyDescent="0.25">
      <c r="C292" s="19"/>
      <c r="D292" s="19"/>
      <c r="E292" s="19"/>
      <c r="F292" s="19"/>
      <c r="G292" s="328"/>
      <c r="H292" s="19"/>
      <c r="I292" s="19"/>
      <c r="J292" s="19"/>
      <c r="K292" s="19"/>
      <c r="L292" s="328"/>
      <c r="M292" s="19"/>
      <c r="N292" s="19"/>
      <c r="O292" s="328"/>
      <c r="P292" s="19"/>
      <c r="Q292" s="19"/>
      <c r="R292" s="328"/>
    </row>
    <row r="293" spans="3:18" x14ac:dyDescent="0.25">
      <c r="C293" s="19"/>
      <c r="D293" s="19"/>
      <c r="E293" s="19"/>
      <c r="F293" s="19"/>
      <c r="G293" s="328"/>
      <c r="H293" s="19"/>
      <c r="I293" s="19"/>
      <c r="J293" s="19"/>
      <c r="K293" s="19"/>
      <c r="L293" s="328"/>
      <c r="M293" s="19"/>
      <c r="N293" s="19"/>
      <c r="O293" s="328"/>
      <c r="P293" s="19"/>
      <c r="Q293" s="19"/>
      <c r="R293" s="328"/>
    </row>
    <row r="294" spans="3:18" x14ac:dyDescent="0.25">
      <c r="C294" s="19"/>
      <c r="D294" s="19"/>
      <c r="E294" s="19"/>
      <c r="F294" s="19"/>
      <c r="G294" s="328"/>
      <c r="H294" s="19"/>
      <c r="I294" s="19"/>
      <c r="J294" s="19"/>
      <c r="K294" s="19"/>
      <c r="L294" s="328"/>
      <c r="M294" s="19"/>
      <c r="N294" s="19"/>
      <c r="O294" s="328"/>
      <c r="P294" s="19"/>
      <c r="Q294" s="19"/>
      <c r="R294" s="328"/>
    </row>
    <row r="295" spans="3:18" x14ac:dyDescent="0.25">
      <c r="C295" s="19"/>
      <c r="D295" s="19"/>
      <c r="E295" s="19"/>
      <c r="F295" s="19"/>
      <c r="G295" s="328"/>
      <c r="H295" s="19"/>
      <c r="I295" s="19"/>
      <c r="J295" s="19"/>
      <c r="K295" s="19"/>
      <c r="L295" s="328"/>
      <c r="M295" s="19"/>
      <c r="N295" s="19"/>
      <c r="O295" s="328"/>
      <c r="P295" s="19"/>
      <c r="Q295" s="19"/>
      <c r="R295" s="328"/>
    </row>
    <row r="296" spans="3:18" x14ac:dyDescent="0.25">
      <c r="C296" s="19"/>
      <c r="D296" s="19"/>
      <c r="E296" s="19"/>
      <c r="F296" s="19"/>
      <c r="G296" s="328"/>
      <c r="H296" s="19"/>
      <c r="I296" s="19"/>
      <c r="J296" s="19"/>
      <c r="K296" s="19"/>
      <c r="L296" s="328"/>
      <c r="M296" s="19"/>
      <c r="N296" s="19"/>
      <c r="O296" s="328"/>
      <c r="P296" s="19"/>
      <c r="Q296" s="19"/>
      <c r="R296" s="328"/>
    </row>
    <row r="297" spans="3:18" x14ac:dyDescent="0.25">
      <c r="C297" s="19"/>
      <c r="D297" s="19"/>
      <c r="E297" s="19"/>
      <c r="F297" s="19"/>
      <c r="G297" s="328"/>
      <c r="H297" s="19"/>
      <c r="I297" s="19"/>
      <c r="J297" s="19"/>
      <c r="K297" s="19"/>
      <c r="L297" s="328"/>
      <c r="M297" s="19"/>
      <c r="N297" s="19"/>
      <c r="O297" s="328"/>
      <c r="P297" s="19"/>
      <c r="Q297" s="19"/>
      <c r="R297" s="328"/>
    </row>
    <row r="298" spans="3:18" x14ac:dyDescent="0.25">
      <c r="C298" s="19"/>
      <c r="D298" s="19"/>
      <c r="E298" s="19"/>
      <c r="F298" s="19"/>
      <c r="G298" s="328"/>
      <c r="H298" s="19"/>
      <c r="I298" s="19"/>
      <c r="J298" s="19"/>
      <c r="K298" s="19"/>
      <c r="L298" s="328"/>
      <c r="M298" s="19"/>
      <c r="N298" s="19"/>
      <c r="O298" s="328"/>
      <c r="P298" s="19"/>
      <c r="Q298" s="19"/>
      <c r="R298" s="328"/>
    </row>
    <row r="299" spans="3:18" x14ac:dyDescent="0.25">
      <c r="C299" s="19"/>
      <c r="D299" s="19"/>
      <c r="E299" s="19"/>
      <c r="F299" s="19"/>
      <c r="G299" s="328"/>
      <c r="H299" s="19"/>
      <c r="I299" s="19"/>
      <c r="J299" s="19"/>
      <c r="K299" s="19"/>
      <c r="L299" s="328"/>
      <c r="M299" s="19"/>
      <c r="N299" s="19"/>
      <c r="O299" s="328"/>
      <c r="P299" s="19"/>
      <c r="Q299" s="19"/>
      <c r="R299" s="328"/>
    </row>
    <row r="300" spans="3:18" x14ac:dyDescent="0.25">
      <c r="C300" s="19"/>
      <c r="D300" s="19"/>
      <c r="E300" s="19"/>
      <c r="F300" s="19"/>
      <c r="G300" s="328"/>
      <c r="H300" s="19"/>
      <c r="I300" s="19"/>
      <c r="J300" s="19"/>
      <c r="K300" s="19"/>
      <c r="L300" s="328"/>
      <c r="M300" s="19"/>
      <c r="N300" s="19"/>
      <c r="O300" s="328"/>
      <c r="P300" s="19"/>
      <c r="Q300" s="19"/>
      <c r="R300" s="328"/>
    </row>
    <row r="301" spans="3:18" x14ac:dyDescent="0.25">
      <c r="C301" s="19"/>
      <c r="D301" s="19"/>
      <c r="E301" s="19"/>
      <c r="F301" s="19"/>
      <c r="G301" s="328"/>
      <c r="H301" s="19"/>
      <c r="I301" s="19"/>
      <c r="J301" s="19"/>
      <c r="K301" s="19"/>
      <c r="L301" s="328"/>
      <c r="M301" s="19"/>
      <c r="N301" s="19"/>
      <c r="O301" s="328"/>
      <c r="P301" s="19"/>
      <c r="Q301" s="19"/>
      <c r="R301" s="328"/>
    </row>
    <row r="302" spans="3:18" x14ac:dyDescent="0.25">
      <c r="C302" s="19"/>
      <c r="D302" s="19"/>
      <c r="E302" s="19"/>
      <c r="F302" s="19"/>
      <c r="G302" s="328"/>
      <c r="H302" s="19"/>
      <c r="I302" s="19"/>
      <c r="J302" s="19"/>
      <c r="K302" s="19"/>
      <c r="L302" s="328"/>
      <c r="M302" s="19"/>
      <c r="N302" s="19"/>
      <c r="O302" s="328"/>
      <c r="P302" s="19"/>
      <c r="Q302" s="19"/>
      <c r="R302" s="328"/>
    </row>
    <row r="303" spans="3:18" x14ac:dyDescent="0.25">
      <c r="C303" s="19"/>
      <c r="D303" s="19"/>
      <c r="E303" s="19"/>
      <c r="F303" s="19"/>
      <c r="G303" s="328"/>
      <c r="H303" s="19"/>
      <c r="I303" s="19"/>
      <c r="J303" s="19"/>
      <c r="K303" s="19"/>
      <c r="L303" s="328"/>
      <c r="M303" s="19"/>
      <c r="N303" s="19"/>
      <c r="O303" s="328"/>
      <c r="P303" s="19"/>
      <c r="Q303" s="19"/>
      <c r="R303" s="328"/>
    </row>
    <row r="304" spans="3:18" x14ac:dyDescent="0.25">
      <c r="C304" s="19"/>
      <c r="D304" s="19"/>
      <c r="E304" s="19"/>
      <c r="F304" s="19"/>
      <c r="G304" s="328"/>
      <c r="H304" s="19"/>
      <c r="I304" s="19"/>
      <c r="J304" s="19"/>
      <c r="K304" s="19"/>
      <c r="L304" s="328"/>
      <c r="M304" s="19"/>
      <c r="N304" s="19"/>
      <c r="O304" s="328"/>
      <c r="P304" s="19"/>
      <c r="Q304" s="19"/>
      <c r="R304" s="328"/>
    </row>
    <row r="305" spans="3:18" x14ac:dyDescent="0.25">
      <c r="C305" s="19"/>
      <c r="D305" s="19"/>
      <c r="E305" s="19"/>
      <c r="F305" s="19"/>
      <c r="G305" s="328"/>
      <c r="H305" s="19"/>
      <c r="I305" s="19"/>
      <c r="J305" s="19"/>
      <c r="K305" s="19"/>
      <c r="L305" s="328"/>
      <c r="M305" s="19"/>
      <c r="N305" s="19"/>
      <c r="O305" s="328"/>
      <c r="P305" s="19"/>
      <c r="Q305" s="19"/>
      <c r="R305" s="328"/>
    </row>
    <row r="306" spans="3:18" ht="15" customHeight="1" x14ac:dyDescent="0.25">
      <c r="C306" s="19"/>
      <c r="D306" s="19"/>
      <c r="E306" s="19"/>
      <c r="F306" s="19"/>
      <c r="G306" s="328"/>
      <c r="H306" s="19"/>
      <c r="I306" s="19"/>
      <c r="J306" s="19"/>
      <c r="K306" s="19"/>
      <c r="L306" s="328"/>
      <c r="M306" s="19"/>
      <c r="N306" s="19"/>
      <c r="O306" s="328"/>
      <c r="P306" s="19"/>
      <c r="Q306" s="19"/>
      <c r="R306" s="328"/>
    </row>
    <row r="307" spans="3:18" x14ac:dyDescent="0.25">
      <c r="C307" s="19"/>
      <c r="D307" s="19"/>
      <c r="E307" s="19"/>
      <c r="F307" s="19"/>
      <c r="G307" s="328"/>
      <c r="H307" s="19"/>
      <c r="I307" s="19"/>
      <c r="J307" s="19"/>
      <c r="K307" s="19"/>
      <c r="L307" s="328"/>
      <c r="M307" s="19"/>
      <c r="N307" s="19"/>
      <c r="O307" s="328"/>
      <c r="P307" s="19"/>
      <c r="Q307" s="19"/>
      <c r="R307" s="328"/>
    </row>
    <row r="308" spans="3:18" x14ac:dyDescent="0.25">
      <c r="C308" s="19"/>
      <c r="D308" s="19"/>
      <c r="E308" s="19"/>
      <c r="F308" s="19"/>
      <c r="G308" s="328"/>
      <c r="H308" s="19"/>
      <c r="I308" s="19"/>
      <c r="J308" s="19"/>
      <c r="K308" s="19"/>
      <c r="L308" s="328"/>
      <c r="M308" s="19"/>
      <c r="N308" s="19"/>
      <c r="O308" s="328"/>
      <c r="P308" s="19"/>
      <c r="Q308" s="19"/>
      <c r="R308" s="328"/>
    </row>
    <row r="309" spans="3:18" x14ac:dyDescent="0.25">
      <c r="C309" s="19"/>
      <c r="D309" s="19"/>
      <c r="E309" s="19"/>
      <c r="F309" s="19"/>
      <c r="G309" s="328"/>
      <c r="H309" s="19"/>
      <c r="I309" s="19"/>
      <c r="J309" s="19"/>
      <c r="K309" s="19"/>
      <c r="L309" s="328"/>
      <c r="M309" s="19"/>
      <c r="N309" s="19"/>
      <c r="O309" s="328"/>
      <c r="P309" s="19"/>
      <c r="Q309" s="19"/>
      <c r="R309" s="328"/>
    </row>
    <row r="310" spans="3:18" x14ac:dyDescent="0.25">
      <c r="C310" s="19"/>
      <c r="D310" s="19"/>
      <c r="E310" s="19"/>
      <c r="F310" s="19"/>
      <c r="G310" s="328"/>
      <c r="H310" s="19"/>
      <c r="I310" s="19"/>
      <c r="J310" s="19"/>
      <c r="K310" s="19"/>
      <c r="L310" s="328"/>
      <c r="M310" s="19"/>
      <c r="N310" s="19"/>
      <c r="O310" s="328"/>
      <c r="P310" s="19"/>
      <c r="Q310" s="19"/>
      <c r="R310" s="328"/>
    </row>
    <row r="311" spans="3:18" x14ac:dyDescent="0.25">
      <c r="C311" s="19"/>
      <c r="D311" s="19"/>
      <c r="E311" s="19"/>
      <c r="F311" s="19"/>
      <c r="G311" s="328"/>
      <c r="H311" s="19"/>
      <c r="I311" s="19"/>
      <c r="J311" s="19"/>
      <c r="K311" s="19"/>
      <c r="L311" s="328"/>
      <c r="M311" s="19"/>
      <c r="N311" s="19"/>
      <c r="O311" s="328"/>
      <c r="P311" s="19"/>
      <c r="Q311" s="19"/>
      <c r="R311" s="328"/>
    </row>
    <row r="312" spans="3:18" x14ac:dyDescent="0.25">
      <c r="C312" s="19"/>
      <c r="D312" s="19"/>
      <c r="E312" s="19"/>
      <c r="F312" s="19"/>
      <c r="G312" s="328"/>
      <c r="H312" s="19"/>
      <c r="I312" s="19"/>
      <c r="J312" s="19"/>
      <c r="K312" s="19"/>
      <c r="L312" s="328"/>
      <c r="M312" s="19"/>
      <c r="N312" s="19"/>
      <c r="O312" s="328"/>
      <c r="P312" s="19"/>
      <c r="Q312" s="19"/>
      <c r="R312" s="328"/>
    </row>
    <row r="313" spans="3:18" x14ac:dyDescent="0.25">
      <c r="C313" s="19"/>
      <c r="D313" s="19"/>
      <c r="E313" s="19"/>
      <c r="F313" s="19"/>
      <c r="G313" s="328"/>
      <c r="H313" s="19"/>
      <c r="I313" s="19"/>
      <c r="J313" s="19"/>
      <c r="K313" s="19"/>
      <c r="L313" s="328"/>
      <c r="M313" s="19"/>
      <c r="N313" s="19"/>
      <c r="O313" s="328"/>
      <c r="P313" s="19"/>
      <c r="Q313" s="19"/>
      <c r="R313" s="328"/>
    </row>
    <row r="314" spans="3:18" x14ac:dyDescent="0.25">
      <c r="C314" s="19"/>
      <c r="D314" s="19"/>
      <c r="E314" s="19"/>
      <c r="F314" s="19"/>
      <c r="G314" s="328"/>
      <c r="H314" s="19"/>
      <c r="I314" s="19"/>
      <c r="J314" s="19"/>
      <c r="K314" s="19"/>
      <c r="L314" s="328"/>
      <c r="M314" s="19"/>
      <c r="N314" s="19"/>
      <c r="O314" s="328"/>
      <c r="P314" s="19"/>
      <c r="Q314" s="19"/>
      <c r="R314" s="328"/>
    </row>
    <row r="315" spans="3:18" x14ac:dyDescent="0.25">
      <c r="C315" s="19"/>
      <c r="D315" s="19"/>
      <c r="E315" s="19"/>
      <c r="F315" s="19"/>
      <c r="G315" s="328"/>
      <c r="H315" s="19"/>
      <c r="I315" s="19"/>
      <c r="J315" s="19"/>
      <c r="K315" s="19"/>
      <c r="L315" s="328"/>
      <c r="M315" s="19"/>
      <c r="N315" s="19"/>
      <c r="O315" s="328"/>
      <c r="P315" s="19"/>
      <c r="Q315" s="19"/>
      <c r="R315" s="328"/>
    </row>
    <row r="316" spans="3:18" x14ac:dyDescent="0.25">
      <c r="C316" s="19"/>
      <c r="D316" s="19"/>
      <c r="E316" s="19"/>
      <c r="F316" s="19"/>
      <c r="G316" s="328"/>
      <c r="H316" s="19"/>
      <c r="I316" s="19"/>
      <c r="J316" s="19"/>
      <c r="K316" s="19"/>
      <c r="L316" s="328"/>
      <c r="M316" s="19"/>
      <c r="N316" s="19"/>
      <c r="O316" s="328"/>
      <c r="P316" s="19"/>
      <c r="Q316" s="19"/>
      <c r="R316" s="328"/>
    </row>
    <row r="317" spans="3:18" x14ac:dyDescent="0.25">
      <c r="C317" s="19"/>
      <c r="D317" s="19"/>
      <c r="E317" s="19"/>
      <c r="F317" s="19"/>
      <c r="G317" s="328"/>
      <c r="H317" s="19"/>
      <c r="I317" s="19"/>
      <c r="J317" s="19"/>
      <c r="K317" s="19"/>
      <c r="L317" s="328"/>
      <c r="M317" s="19"/>
      <c r="N317" s="19"/>
      <c r="O317" s="328"/>
      <c r="P317" s="19"/>
      <c r="Q317" s="19"/>
      <c r="R317" s="328"/>
    </row>
    <row r="318" spans="3:18" x14ac:dyDescent="0.25">
      <c r="C318" s="19"/>
      <c r="D318" s="19"/>
      <c r="E318" s="19"/>
      <c r="F318" s="19"/>
      <c r="G318" s="328"/>
      <c r="H318" s="19"/>
      <c r="I318" s="19"/>
      <c r="J318" s="19"/>
      <c r="K318" s="19"/>
      <c r="L318" s="328"/>
      <c r="M318" s="19"/>
      <c r="N318" s="19"/>
      <c r="O318" s="328"/>
      <c r="P318" s="19"/>
      <c r="Q318" s="19"/>
      <c r="R318" s="328"/>
    </row>
    <row r="319" spans="3:18" x14ac:dyDescent="0.25">
      <c r="C319" s="19"/>
      <c r="D319" s="19"/>
      <c r="E319" s="19"/>
      <c r="F319" s="19"/>
      <c r="G319" s="328"/>
      <c r="H319" s="19"/>
      <c r="I319" s="19"/>
      <c r="J319" s="19"/>
      <c r="K319" s="19"/>
      <c r="L319" s="328"/>
      <c r="M319" s="19"/>
      <c r="N319" s="19"/>
      <c r="O319" s="328"/>
      <c r="P319" s="19"/>
      <c r="Q319" s="19"/>
      <c r="R319" s="328"/>
    </row>
    <row r="320" spans="3:18" x14ac:dyDescent="0.25">
      <c r="C320" s="19"/>
      <c r="D320" s="19"/>
      <c r="E320" s="19"/>
      <c r="F320" s="19"/>
      <c r="G320" s="328"/>
      <c r="H320" s="19"/>
      <c r="I320" s="19"/>
      <c r="J320" s="19"/>
      <c r="K320" s="19"/>
      <c r="L320" s="328"/>
      <c r="M320" s="19"/>
      <c r="N320" s="19"/>
      <c r="O320" s="328"/>
      <c r="P320" s="19"/>
      <c r="Q320" s="19"/>
      <c r="R320" s="328"/>
    </row>
    <row r="321" spans="3:18" x14ac:dyDescent="0.25">
      <c r="C321" s="19"/>
      <c r="D321" s="19"/>
      <c r="E321" s="19"/>
      <c r="F321" s="19"/>
      <c r="G321" s="328"/>
      <c r="H321" s="19"/>
      <c r="I321" s="19"/>
      <c r="J321" s="19"/>
      <c r="K321" s="19"/>
      <c r="L321" s="328"/>
      <c r="M321" s="19"/>
      <c r="N321" s="19"/>
      <c r="O321" s="328"/>
      <c r="P321" s="19"/>
      <c r="Q321" s="19"/>
      <c r="R321" s="328"/>
    </row>
    <row r="322" spans="3:18" x14ac:dyDescent="0.25">
      <c r="C322" s="19"/>
      <c r="D322" s="19"/>
      <c r="E322" s="19"/>
      <c r="F322" s="19"/>
      <c r="G322" s="328"/>
      <c r="H322" s="19"/>
      <c r="I322" s="19"/>
      <c r="J322" s="19"/>
      <c r="K322" s="19"/>
      <c r="L322" s="328"/>
      <c r="M322" s="19"/>
      <c r="N322" s="19"/>
      <c r="O322" s="328"/>
      <c r="P322" s="19"/>
      <c r="Q322" s="19"/>
      <c r="R322" s="328"/>
    </row>
    <row r="323" spans="3:18" x14ac:dyDescent="0.25">
      <c r="C323" s="19"/>
      <c r="D323" s="19"/>
      <c r="E323" s="19"/>
      <c r="F323" s="19"/>
      <c r="G323" s="328"/>
      <c r="H323" s="19"/>
      <c r="I323" s="19"/>
      <c r="J323" s="19"/>
      <c r="K323" s="19"/>
      <c r="L323" s="328"/>
      <c r="M323" s="19"/>
      <c r="N323" s="19"/>
      <c r="O323" s="328"/>
      <c r="P323" s="19"/>
      <c r="Q323" s="19"/>
      <c r="R323" s="328"/>
    </row>
    <row r="324" spans="3:18" x14ac:dyDescent="0.25">
      <c r="C324" s="19"/>
      <c r="D324" s="19"/>
      <c r="E324" s="19"/>
      <c r="F324" s="19"/>
      <c r="G324" s="328"/>
      <c r="H324" s="19"/>
      <c r="I324" s="19"/>
      <c r="J324" s="19"/>
      <c r="K324" s="19"/>
      <c r="L324" s="328"/>
      <c r="M324" s="19"/>
      <c r="N324" s="19"/>
      <c r="O324" s="328"/>
      <c r="P324" s="19"/>
      <c r="Q324" s="19"/>
      <c r="R324" s="328"/>
    </row>
    <row r="325" spans="3:18" x14ac:dyDescent="0.25">
      <c r="C325" s="19"/>
      <c r="D325" s="19"/>
      <c r="E325" s="19"/>
      <c r="F325" s="19"/>
      <c r="G325" s="328"/>
      <c r="H325" s="19"/>
      <c r="I325" s="19"/>
      <c r="J325" s="19"/>
      <c r="K325" s="19"/>
      <c r="L325" s="328"/>
      <c r="M325" s="19"/>
      <c r="N325" s="19"/>
      <c r="O325" s="328"/>
      <c r="P325" s="19"/>
      <c r="Q325" s="19"/>
      <c r="R325" s="328"/>
    </row>
    <row r="326" spans="3:18" x14ac:dyDescent="0.25">
      <c r="C326" s="19"/>
      <c r="D326" s="19"/>
      <c r="E326" s="19"/>
      <c r="F326" s="19"/>
      <c r="G326" s="328"/>
      <c r="H326" s="19"/>
      <c r="I326" s="19"/>
      <c r="J326" s="19"/>
      <c r="K326" s="19"/>
      <c r="L326" s="328"/>
      <c r="M326" s="19"/>
      <c r="N326" s="19"/>
      <c r="O326" s="328"/>
      <c r="P326" s="19"/>
      <c r="Q326" s="19"/>
      <c r="R326" s="328"/>
    </row>
    <row r="327" spans="3:18" x14ac:dyDescent="0.25">
      <c r="C327" s="19"/>
      <c r="D327" s="19"/>
      <c r="E327" s="19"/>
      <c r="F327" s="19"/>
      <c r="G327" s="328"/>
      <c r="H327" s="19"/>
      <c r="I327" s="19"/>
      <c r="J327" s="19"/>
      <c r="K327" s="19"/>
      <c r="L327" s="328"/>
      <c r="M327" s="19"/>
      <c r="N327" s="19"/>
      <c r="O327" s="328"/>
      <c r="P327" s="19"/>
      <c r="Q327" s="19"/>
      <c r="R327" s="328"/>
    </row>
    <row r="328" spans="3:18" x14ac:dyDescent="0.25">
      <c r="C328" s="19"/>
      <c r="D328" s="19"/>
      <c r="E328" s="19"/>
      <c r="F328" s="19"/>
      <c r="G328" s="328"/>
      <c r="H328" s="19"/>
      <c r="I328" s="19"/>
      <c r="J328" s="19"/>
      <c r="K328" s="19"/>
      <c r="L328" s="328"/>
      <c r="M328" s="19"/>
      <c r="N328" s="19"/>
      <c r="O328" s="328"/>
      <c r="P328" s="19"/>
      <c r="Q328" s="19"/>
      <c r="R328" s="328"/>
    </row>
    <row r="329" spans="3:18" x14ac:dyDescent="0.25">
      <c r="C329" s="19"/>
      <c r="D329" s="19"/>
      <c r="E329" s="19"/>
      <c r="F329" s="19"/>
      <c r="G329" s="328"/>
      <c r="H329" s="19"/>
      <c r="I329" s="19"/>
      <c r="J329" s="19"/>
      <c r="K329" s="19"/>
      <c r="L329" s="328"/>
      <c r="M329" s="19"/>
      <c r="N329" s="19"/>
      <c r="O329" s="328"/>
      <c r="P329" s="19"/>
      <c r="Q329" s="19"/>
      <c r="R329" s="328"/>
    </row>
    <row r="330" spans="3:18" x14ac:dyDescent="0.25">
      <c r="C330" s="19"/>
      <c r="D330" s="19"/>
      <c r="E330" s="19"/>
      <c r="F330" s="19"/>
      <c r="G330" s="328"/>
      <c r="H330" s="19"/>
      <c r="I330" s="19"/>
      <c r="J330" s="19"/>
      <c r="K330" s="19"/>
      <c r="L330" s="328"/>
      <c r="M330" s="19"/>
      <c r="N330" s="19"/>
      <c r="O330" s="328"/>
      <c r="P330" s="19"/>
      <c r="Q330" s="19"/>
      <c r="R330" s="328"/>
    </row>
    <row r="331" spans="3:18" x14ac:dyDescent="0.25">
      <c r="C331" s="19"/>
      <c r="D331" s="19"/>
      <c r="E331" s="19"/>
      <c r="F331" s="19"/>
      <c r="G331" s="328"/>
      <c r="H331" s="19"/>
      <c r="I331" s="19"/>
      <c r="J331" s="19"/>
      <c r="K331" s="19"/>
      <c r="L331" s="328"/>
      <c r="M331" s="19"/>
      <c r="N331" s="19"/>
      <c r="O331" s="328"/>
      <c r="P331" s="19"/>
      <c r="Q331" s="19"/>
      <c r="R331" s="328"/>
    </row>
    <row r="332" spans="3:18" x14ac:dyDescent="0.25">
      <c r="C332" s="19"/>
      <c r="D332" s="19"/>
      <c r="E332" s="19"/>
      <c r="F332" s="19"/>
      <c r="G332" s="328"/>
      <c r="H332" s="19"/>
      <c r="I332" s="19"/>
      <c r="J332" s="19"/>
      <c r="K332" s="19"/>
      <c r="L332" s="328"/>
      <c r="M332" s="19"/>
      <c r="N332" s="19"/>
      <c r="O332" s="328"/>
      <c r="P332" s="19"/>
      <c r="Q332" s="19"/>
      <c r="R332" s="328"/>
    </row>
    <row r="333" spans="3:18" x14ac:dyDescent="0.25">
      <c r="C333" s="19"/>
      <c r="D333" s="19"/>
      <c r="E333" s="19"/>
      <c r="F333" s="19"/>
      <c r="G333" s="328"/>
      <c r="H333" s="19"/>
      <c r="I333" s="19"/>
      <c r="J333" s="19"/>
      <c r="K333" s="19"/>
      <c r="L333" s="328"/>
      <c r="M333" s="19"/>
      <c r="N333" s="19"/>
      <c r="O333" s="328"/>
      <c r="P333" s="19"/>
      <c r="Q333" s="19"/>
      <c r="R333" s="328"/>
    </row>
    <row r="334" spans="3:18" x14ac:dyDescent="0.25">
      <c r="C334" s="19"/>
      <c r="D334" s="19"/>
      <c r="E334" s="19"/>
      <c r="F334" s="19"/>
      <c r="G334" s="328"/>
      <c r="H334" s="19"/>
      <c r="I334" s="19"/>
      <c r="J334" s="19"/>
      <c r="K334" s="19"/>
      <c r="L334" s="328"/>
      <c r="M334" s="19"/>
      <c r="N334" s="19"/>
      <c r="O334" s="328"/>
      <c r="P334" s="19"/>
      <c r="Q334" s="19"/>
      <c r="R334" s="328"/>
    </row>
    <row r="335" spans="3:18" x14ac:dyDescent="0.25">
      <c r="C335" s="19"/>
      <c r="D335" s="19"/>
      <c r="E335" s="19"/>
      <c r="F335" s="19"/>
      <c r="G335" s="328"/>
      <c r="H335" s="19"/>
      <c r="I335" s="19"/>
      <c r="J335" s="19"/>
      <c r="K335" s="19"/>
      <c r="L335" s="328"/>
      <c r="M335" s="19"/>
      <c r="N335" s="19"/>
      <c r="O335" s="328"/>
      <c r="P335" s="19"/>
      <c r="Q335" s="19"/>
      <c r="R335" s="328"/>
    </row>
    <row r="336" spans="3:18" x14ac:dyDescent="0.25">
      <c r="C336" s="19"/>
      <c r="D336" s="19"/>
      <c r="E336" s="19"/>
      <c r="F336" s="19"/>
      <c r="G336" s="328"/>
      <c r="H336" s="19"/>
      <c r="I336" s="19"/>
      <c r="J336" s="19"/>
      <c r="K336" s="19"/>
      <c r="L336" s="328"/>
      <c r="M336" s="19"/>
      <c r="N336" s="19"/>
      <c r="O336" s="328"/>
      <c r="P336" s="19"/>
      <c r="Q336" s="19"/>
      <c r="R336" s="328"/>
    </row>
    <row r="337" spans="3:18" x14ac:dyDescent="0.25">
      <c r="C337" s="19"/>
      <c r="D337" s="19"/>
      <c r="E337" s="19"/>
      <c r="F337" s="19"/>
      <c r="G337" s="328"/>
      <c r="H337" s="19"/>
      <c r="I337" s="19"/>
      <c r="J337" s="19"/>
      <c r="K337" s="19"/>
      <c r="L337" s="328"/>
      <c r="M337" s="19"/>
      <c r="N337" s="19"/>
      <c r="O337" s="328"/>
      <c r="P337" s="19"/>
      <c r="Q337" s="19"/>
      <c r="R337" s="328"/>
    </row>
    <row r="338" spans="3:18" x14ac:dyDescent="0.25">
      <c r="C338" s="19"/>
      <c r="D338" s="19"/>
      <c r="E338" s="19"/>
      <c r="F338" s="19"/>
      <c r="G338" s="328"/>
      <c r="H338" s="19"/>
      <c r="I338" s="19"/>
      <c r="J338" s="19"/>
      <c r="K338" s="19"/>
      <c r="L338" s="328"/>
      <c r="M338" s="19"/>
      <c r="N338" s="19"/>
      <c r="O338" s="328"/>
      <c r="P338" s="19"/>
      <c r="Q338" s="19"/>
      <c r="R338" s="328"/>
    </row>
    <row r="339" spans="3:18" x14ac:dyDescent="0.25">
      <c r="C339" s="19"/>
      <c r="D339" s="19"/>
      <c r="E339" s="19"/>
      <c r="F339" s="19"/>
      <c r="G339" s="328"/>
      <c r="H339" s="19"/>
      <c r="I339" s="19"/>
      <c r="J339" s="19"/>
      <c r="K339" s="19"/>
      <c r="L339" s="328"/>
      <c r="M339" s="19"/>
      <c r="N339" s="19"/>
      <c r="O339" s="328"/>
      <c r="P339" s="19"/>
      <c r="Q339" s="19"/>
      <c r="R339" s="328"/>
    </row>
    <row r="340" spans="3:18" x14ac:dyDescent="0.25">
      <c r="C340" s="19"/>
      <c r="D340" s="19"/>
      <c r="E340" s="19"/>
      <c r="F340" s="19"/>
      <c r="G340" s="328"/>
      <c r="H340" s="19"/>
      <c r="I340" s="19"/>
      <c r="J340" s="19"/>
      <c r="K340" s="19"/>
      <c r="L340" s="328"/>
      <c r="M340" s="19"/>
      <c r="N340" s="19"/>
      <c r="O340" s="328"/>
      <c r="P340" s="19"/>
      <c r="Q340" s="19"/>
      <c r="R340" s="328"/>
    </row>
    <row r="341" spans="3:18" x14ac:dyDescent="0.25">
      <c r="C341" s="19"/>
      <c r="D341" s="19"/>
      <c r="E341" s="19"/>
      <c r="F341" s="19"/>
      <c r="G341" s="328"/>
      <c r="H341" s="19"/>
      <c r="I341" s="19"/>
      <c r="J341" s="19"/>
      <c r="K341" s="19"/>
      <c r="L341" s="328"/>
      <c r="M341" s="19"/>
      <c r="N341" s="19"/>
      <c r="O341" s="328"/>
      <c r="P341" s="19"/>
      <c r="Q341" s="19"/>
      <c r="R341" s="328"/>
    </row>
    <row r="342" spans="3:18" x14ac:dyDescent="0.25">
      <c r="C342" s="19"/>
      <c r="D342" s="19"/>
      <c r="E342" s="19"/>
      <c r="F342" s="19"/>
      <c r="G342" s="328"/>
      <c r="H342" s="19"/>
      <c r="I342" s="19"/>
      <c r="J342" s="19"/>
      <c r="K342" s="19"/>
      <c r="L342" s="328"/>
      <c r="M342" s="19"/>
      <c r="N342" s="19"/>
      <c r="O342" s="328"/>
      <c r="P342" s="19"/>
      <c r="Q342" s="19"/>
      <c r="R342" s="328"/>
    </row>
    <row r="343" spans="3:18" x14ac:dyDescent="0.25">
      <c r="C343" s="19"/>
      <c r="D343" s="19"/>
      <c r="E343" s="19"/>
      <c r="F343" s="19"/>
      <c r="G343" s="328"/>
      <c r="H343" s="19"/>
      <c r="I343" s="19"/>
      <c r="J343" s="19"/>
      <c r="K343" s="19"/>
      <c r="L343" s="328"/>
      <c r="M343" s="19"/>
      <c r="N343" s="19"/>
      <c r="O343" s="328"/>
      <c r="P343" s="19"/>
      <c r="Q343" s="19"/>
      <c r="R343" s="328"/>
    </row>
    <row r="344" spans="3:18" x14ac:dyDescent="0.25">
      <c r="C344" s="19"/>
      <c r="D344" s="19"/>
      <c r="E344" s="19"/>
      <c r="F344" s="19"/>
      <c r="G344" s="328"/>
      <c r="H344" s="19"/>
      <c r="I344" s="19"/>
      <c r="J344" s="19"/>
      <c r="K344" s="19"/>
      <c r="L344" s="328"/>
      <c r="M344" s="19"/>
      <c r="N344" s="19"/>
      <c r="O344" s="328"/>
      <c r="P344" s="19"/>
      <c r="Q344" s="19"/>
      <c r="R344" s="328"/>
    </row>
    <row r="345" spans="3:18" x14ac:dyDescent="0.25">
      <c r="C345" s="19"/>
      <c r="D345" s="19"/>
      <c r="E345" s="19"/>
      <c r="F345" s="19"/>
      <c r="G345" s="328"/>
      <c r="H345" s="19"/>
      <c r="I345" s="19"/>
      <c r="J345" s="19"/>
      <c r="K345" s="19"/>
      <c r="L345" s="328"/>
      <c r="M345" s="19"/>
      <c r="N345" s="19"/>
      <c r="O345" s="328"/>
      <c r="P345" s="19"/>
      <c r="Q345" s="19"/>
      <c r="R345" s="328"/>
    </row>
    <row r="346" spans="3:18" x14ac:dyDescent="0.25">
      <c r="C346" s="19"/>
      <c r="D346" s="19"/>
      <c r="E346" s="19"/>
      <c r="F346" s="19"/>
      <c r="G346" s="328"/>
      <c r="H346" s="19"/>
      <c r="I346" s="19"/>
      <c r="J346" s="19"/>
      <c r="K346" s="19"/>
      <c r="L346" s="328"/>
      <c r="M346" s="19"/>
      <c r="N346" s="19"/>
      <c r="O346" s="328"/>
      <c r="P346" s="19"/>
      <c r="Q346" s="19"/>
      <c r="R346" s="328"/>
    </row>
    <row r="347" spans="3:18" x14ac:dyDescent="0.25">
      <c r="C347" s="19"/>
      <c r="D347" s="19"/>
      <c r="E347" s="19"/>
      <c r="F347" s="19"/>
      <c r="G347" s="328"/>
      <c r="H347" s="19"/>
      <c r="I347" s="19"/>
      <c r="J347" s="19"/>
      <c r="K347" s="19"/>
      <c r="L347" s="328"/>
      <c r="M347" s="19"/>
      <c r="N347" s="19"/>
      <c r="O347" s="328"/>
      <c r="P347" s="19"/>
      <c r="Q347" s="19"/>
      <c r="R347" s="328"/>
    </row>
    <row r="348" spans="3:18" x14ac:dyDescent="0.25">
      <c r="C348" s="19"/>
      <c r="D348" s="19"/>
      <c r="E348" s="19"/>
      <c r="F348" s="19"/>
      <c r="G348" s="328"/>
      <c r="H348" s="19"/>
      <c r="I348" s="19"/>
      <c r="J348" s="19"/>
      <c r="K348" s="19"/>
      <c r="L348" s="328"/>
      <c r="M348" s="19"/>
      <c r="N348" s="19"/>
      <c r="O348" s="328"/>
      <c r="P348" s="19"/>
      <c r="Q348" s="19"/>
      <c r="R348" s="328"/>
    </row>
    <row r="349" spans="3:18" x14ac:dyDescent="0.25">
      <c r="C349" s="19"/>
      <c r="D349" s="19"/>
      <c r="E349" s="19"/>
      <c r="F349" s="19"/>
      <c r="G349" s="328"/>
      <c r="H349" s="19"/>
      <c r="I349" s="19"/>
      <c r="J349" s="19"/>
      <c r="K349" s="19"/>
      <c r="L349" s="328"/>
      <c r="M349" s="19"/>
      <c r="N349" s="19"/>
      <c r="O349" s="328"/>
      <c r="P349" s="19"/>
      <c r="Q349" s="19"/>
      <c r="R349" s="328"/>
    </row>
    <row r="350" spans="3:18" x14ac:dyDescent="0.25">
      <c r="C350" s="19"/>
      <c r="D350" s="19"/>
      <c r="E350" s="19"/>
      <c r="F350" s="19"/>
      <c r="G350" s="328"/>
      <c r="H350" s="19"/>
      <c r="I350" s="19"/>
      <c r="J350" s="19"/>
      <c r="K350" s="19"/>
      <c r="L350" s="328"/>
      <c r="M350" s="19"/>
      <c r="N350" s="19"/>
      <c r="O350" s="328"/>
      <c r="P350" s="19"/>
      <c r="Q350" s="19"/>
      <c r="R350" s="328"/>
    </row>
    <row r="351" spans="3:18" x14ac:dyDescent="0.25">
      <c r="C351" s="19"/>
      <c r="D351" s="19"/>
      <c r="E351" s="19"/>
      <c r="F351" s="19"/>
      <c r="G351" s="328"/>
      <c r="H351" s="19"/>
      <c r="I351" s="19"/>
      <c r="J351" s="19"/>
      <c r="K351" s="19"/>
      <c r="L351" s="328"/>
      <c r="M351" s="19"/>
      <c r="N351" s="19"/>
      <c r="O351" s="328"/>
      <c r="P351" s="19"/>
      <c r="Q351" s="19"/>
      <c r="R351" s="328"/>
    </row>
    <row r="352" spans="3:18" x14ac:dyDescent="0.25">
      <c r="C352" s="19"/>
      <c r="D352" s="19"/>
      <c r="E352" s="19"/>
      <c r="F352" s="19"/>
      <c r="G352" s="328"/>
      <c r="H352" s="19"/>
      <c r="I352" s="19"/>
      <c r="J352" s="19"/>
      <c r="K352" s="19"/>
      <c r="L352" s="328"/>
      <c r="M352" s="19"/>
      <c r="N352" s="19"/>
      <c r="O352" s="328"/>
      <c r="P352" s="19"/>
      <c r="Q352" s="19"/>
      <c r="R352" s="328"/>
    </row>
    <row r="353" spans="3:18" x14ac:dyDescent="0.25">
      <c r="C353" s="19"/>
      <c r="D353" s="19"/>
      <c r="E353" s="19"/>
      <c r="F353" s="19"/>
      <c r="G353" s="328"/>
      <c r="H353" s="19"/>
      <c r="I353" s="19"/>
      <c r="J353" s="19"/>
      <c r="K353" s="19"/>
      <c r="L353" s="328"/>
      <c r="M353" s="19"/>
      <c r="N353" s="19"/>
      <c r="O353" s="328"/>
      <c r="P353" s="19"/>
      <c r="Q353" s="19"/>
      <c r="R353" s="328"/>
    </row>
    <row r="354" spans="3:18" x14ac:dyDescent="0.25">
      <c r="C354" s="19"/>
      <c r="D354" s="19"/>
      <c r="E354" s="19"/>
      <c r="F354" s="19"/>
      <c r="G354" s="328"/>
      <c r="H354" s="19"/>
      <c r="I354" s="19"/>
      <c r="J354" s="19"/>
      <c r="K354" s="19"/>
      <c r="L354" s="328"/>
      <c r="M354" s="19"/>
      <c r="N354" s="19"/>
      <c r="O354" s="328"/>
      <c r="P354" s="19"/>
      <c r="Q354" s="19"/>
      <c r="R354" s="328"/>
    </row>
    <row r="355" spans="3:18" x14ac:dyDescent="0.25">
      <c r="C355" s="19"/>
      <c r="D355" s="19"/>
      <c r="E355" s="19"/>
      <c r="F355" s="19"/>
      <c r="G355" s="328"/>
      <c r="H355" s="19"/>
      <c r="I355" s="19"/>
      <c r="J355" s="19"/>
      <c r="K355" s="19"/>
      <c r="L355" s="328"/>
      <c r="M355" s="19"/>
      <c r="N355" s="19"/>
      <c r="O355" s="328"/>
      <c r="P355" s="19"/>
      <c r="Q355" s="19"/>
      <c r="R355" s="328"/>
    </row>
    <row r="356" spans="3:18" x14ac:dyDescent="0.25">
      <c r="C356" s="19"/>
      <c r="D356" s="19"/>
      <c r="E356" s="19"/>
      <c r="F356" s="19"/>
      <c r="G356" s="328"/>
      <c r="H356" s="19"/>
      <c r="I356" s="19"/>
      <c r="J356" s="19"/>
      <c r="K356" s="19"/>
      <c r="L356" s="328"/>
      <c r="M356" s="19"/>
      <c r="N356" s="19"/>
      <c r="O356" s="328"/>
      <c r="P356" s="19"/>
      <c r="Q356" s="19"/>
      <c r="R356" s="328"/>
    </row>
    <row r="357" spans="3:18" x14ac:dyDescent="0.25">
      <c r="C357" s="19"/>
      <c r="D357" s="19"/>
      <c r="E357" s="19"/>
      <c r="F357" s="19"/>
      <c r="G357" s="328"/>
      <c r="H357" s="19"/>
      <c r="I357" s="19"/>
      <c r="J357" s="19"/>
      <c r="K357" s="19"/>
      <c r="L357" s="328"/>
      <c r="M357" s="19"/>
      <c r="N357" s="19"/>
      <c r="O357" s="328"/>
      <c r="P357" s="19"/>
      <c r="Q357" s="19"/>
      <c r="R357" s="328"/>
    </row>
    <row r="358" spans="3:18" x14ac:dyDescent="0.25">
      <c r="C358" s="19"/>
      <c r="D358" s="19"/>
      <c r="E358" s="19"/>
      <c r="F358" s="19"/>
      <c r="G358" s="328"/>
      <c r="H358" s="19"/>
      <c r="I358" s="19"/>
      <c r="J358" s="19"/>
      <c r="K358" s="19"/>
      <c r="L358" s="328"/>
      <c r="M358" s="19"/>
      <c r="N358" s="19"/>
      <c r="O358" s="328"/>
      <c r="P358" s="19"/>
      <c r="Q358" s="19"/>
      <c r="R358" s="328"/>
    </row>
    <row r="359" spans="3:18" x14ac:dyDescent="0.25">
      <c r="C359" s="19"/>
      <c r="D359" s="19"/>
      <c r="E359" s="19"/>
      <c r="F359" s="19"/>
      <c r="G359" s="328"/>
      <c r="H359" s="19"/>
      <c r="I359" s="19"/>
      <c r="J359" s="19"/>
      <c r="K359" s="19"/>
      <c r="L359" s="328"/>
      <c r="M359" s="19"/>
      <c r="N359" s="19"/>
      <c r="O359" s="328"/>
      <c r="P359" s="19"/>
      <c r="Q359" s="19"/>
      <c r="R359" s="328"/>
    </row>
    <row r="360" spans="3:18" x14ac:dyDescent="0.25">
      <c r="C360" s="19"/>
      <c r="D360" s="19"/>
      <c r="E360" s="19"/>
      <c r="F360" s="19"/>
      <c r="G360" s="328"/>
      <c r="H360" s="19"/>
      <c r="I360" s="19"/>
      <c r="J360" s="19"/>
      <c r="K360" s="19"/>
      <c r="L360" s="328"/>
      <c r="M360" s="19"/>
      <c r="N360" s="19"/>
      <c r="O360" s="328"/>
      <c r="P360" s="19"/>
      <c r="Q360" s="19"/>
      <c r="R360" s="328"/>
    </row>
    <row r="361" spans="3:18" x14ac:dyDescent="0.25">
      <c r="C361" s="19"/>
      <c r="D361" s="19"/>
      <c r="E361" s="19"/>
      <c r="F361" s="19"/>
      <c r="G361" s="328"/>
      <c r="H361" s="19"/>
      <c r="I361" s="19"/>
      <c r="J361" s="19"/>
      <c r="K361" s="19"/>
      <c r="L361" s="328"/>
      <c r="M361" s="19"/>
      <c r="N361" s="19"/>
      <c r="O361" s="328"/>
      <c r="P361" s="19"/>
      <c r="Q361" s="19"/>
      <c r="R361" s="328"/>
    </row>
    <row r="362" spans="3:18" x14ac:dyDescent="0.25">
      <c r="C362" s="19"/>
      <c r="D362" s="19"/>
      <c r="E362" s="19"/>
      <c r="F362" s="19"/>
      <c r="G362" s="328"/>
      <c r="H362" s="19"/>
      <c r="I362" s="19"/>
      <c r="J362" s="19"/>
      <c r="K362" s="19"/>
      <c r="L362" s="328"/>
      <c r="M362" s="19"/>
      <c r="N362" s="19"/>
      <c r="O362" s="328"/>
      <c r="P362" s="19"/>
      <c r="Q362" s="19"/>
      <c r="R362" s="328"/>
    </row>
    <row r="363" spans="3:18" x14ac:dyDescent="0.25">
      <c r="C363" s="19"/>
      <c r="D363" s="19"/>
      <c r="E363" s="19"/>
      <c r="F363" s="19"/>
      <c r="G363" s="328"/>
      <c r="H363" s="19"/>
      <c r="I363" s="19"/>
      <c r="J363" s="19"/>
      <c r="K363" s="19"/>
      <c r="L363" s="328"/>
      <c r="M363" s="19"/>
      <c r="N363" s="19"/>
      <c r="O363" s="328"/>
      <c r="P363" s="19"/>
      <c r="Q363" s="19"/>
      <c r="R363" s="328"/>
    </row>
    <row r="364" spans="3:18" x14ac:dyDescent="0.25">
      <c r="C364" s="19"/>
      <c r="D364" s="19"/>
      <c r="E364" s="19"/>
      <c r="F364" s="19"/>
      <c r="G364" s="328"/>
      <c r="H364" s="19"/>
      <c r="I364" s="19"/>
      <c r="J364" s="19"/>
      <c r="K364" s="19"/>
      <c r="L364" s="328"/>
      <c r="M364" s="19"/>
      <c r="N364" s="19"/>
      <c r="O364" s="328"/>
      <c r="P364" s="19"/>
      <c r="Q364" s="19"/>
      <c r="R364" s="328"/>
    </row>
    <row r="365" spans="3:18" x14ac:dyDescent="0.25">
      <c r="C365" s="19"/>
      <c r="D365" s="19"/>
      <c r="E365" s="19"/>
      <c r="F365" s="19"/>
      <c r="G365" s="328"/>
      <c r="H365" s="19"/>
      <c r="I365" s="19"/>
      <c r="J365" s="19"/>
      <c r="K365" s="19"/>
      <c r="L365" s="328"/>
      <c r="M365" s="19"/>
      <c r="N365" s="19"/>
      <c r="O365" s="328"/>
      <c r="P365" s="19"/>
      <c r="Q365" s="19"/>
      <c r="R365" s="328"/>
    </row>
    <row r="366" spans="3:18" x14ac:dyDescent="0.25">
      <c r="C366" s="19"/>
      <c r="D366" s="19"/>
      <c r="E366" s="19"/>
      <c r="F366" s="19"/>
      <c r="G366" s="328"/>
      <c r="H366" s="19"/>
      <c r="I366" s="19"/>
      <c r="J366" s="19"/>
      <c r="K366" s="19"/>
      <c r="L366" s="328"/>
      <c r="M366" s="19"/>
      <c r="N366" s="19"/>
      <c r="O366" s="328"/>
      <c r="P366" s="19"/>
      <c r="Q366" s="19"/>
      <c r="R366" s="328"/>
    </row>
    <row r="367" spans="3:18" x14ac:dyDescent="0.25">
      <c r="C367" s="19"/>
      <c r="D367" s="19"/>
      <c r="E367" s="19"/>
      <c r="F367" s="19"/>
      <c r="G367" s="328"/>
      <c r="H367" s="19"/>
      <c r="I367" s="19"/>
      <c r="J367" s="19"/>
      <c r="K367" s="19"/>
      <c r="L367" s="328"/>
      <c r="M367" s="19"/>
      <c r="N367" s="19"/>
      <c r="O367" s="328"/>
      <c r="P367" s="19"/>
      <c r="Q367" s="19"/>
      <c r="R367" s="328"/>
    </row>
    <row r="368" spans="3:18" x14ac:dyDescent="0.25">
      <c r="C368" s="19"/>
      <c r="D368" s="19"/>
      <c r="E368" s="19"/>
      <c r="F368" s="19"/>
      <c r="G368" s="328"/>
      <c r="H368" s="19"/>
      <c r="I368" s="19"/>
      <c r="J368" s="19"/>
      <c r="K368" s="19"/>
      <c r="L368" s="328"/>
      <c r="M368" s="19"/>
      <c r="N368" s="19"/>
      <c r="O368" s="328"/>
      <c r="P368" s="19"/>
      <c r="Q368" s="19"/>
      <c r="R368" s="328"/>
    </row>
    <row r="369" spans="3:18" x14ac:dyDescent="0.25">
      <c r="C369" s="19"/>
      <c r="D369" s="19"/>
      <c r="E369" s="19"/>
      <c r="F369" s="19"/>
      <c r="G369" s="328"/>
      <c r="H369" s="19"/>
      <c r="I369" s="19"/>
      <c r="J369" s="19"/>
      <c r="K369" s="19"/>
      <c r="L369" s="328"/>
      <c r="M369" s="19"/>
      <c r="N369" s="19"/>
      <c r="O369" s="328"/>
      <c r="P369" s="19"/>
      <c r="Q369" s="19"/>
      <c r="R369" s="328"/>
    </row>
    <row r="370" spans="3:18" x14ac:dyDescent="0.25">
      <c r="C370" s="19"/>
      <c r="D370" s="19"/>
      <c r="E370" s="19"/>
      <c r="F370" s="19"/>
      <c r="G370" s="328"/>
      <c r="H370" s="19"/>
      <c r="I370" s="19"/>
      <c r="J370" s="19"/>
      <c r="K370" s="19"/>
      <c r="L370" s="328"/>
      <c r="M370" s="19"/>
      <c r="N370" s="19"/>
      <c r="O370" s="328"/>
      <c r="P370" s="19"/>
      <c r="Q370" s="19"/>
      <c r="R370" s="328"/>
    </row>
    <row r="371" spans="3:18" x14ac:dyDescent="0.25">
      <c r="C371" s="19"/>
      <c r="D371" s="19"/>
      <c r="E371" s="19"/>
      <c r="F371" s="19"/>
      <c r="G371" s="328"/>
      <c r="H371" s="19"/>
      <c r="I371" s="19"/>
      <c r="J371" s="19"/>
      <c r="K371" s="19"/>
      <c r="L371" s="328"/>
      <c r="M371" s="19"/>
      <c r="N371" s="19"/>
      <c r="O371" s="328"/>
      <c r="P371" s="19"/>
      <c r="Q371" s="19"/>
      <c r="R371" s="328"/>
    </row>
    <row r="372" spans="3:18" x14ac:dyDescent="0.25">
      <c r="C372" s="19"/>
      <c r="D372" s="19"/>
      <c r="E372" s="19"/>
      <c r="F372" s="19"/>
      <c r="G372" s="328"/>
      <c r="H372" s="19"/>
      <c r="I372" s="19"/>
      <c r="J372" s="19"/>
      <c r="K372" s="19"/>
      <c r="L372" s="328"/>
      <c r="M372" s="19"/>
      <c r="N372" s="19"/>
      <c r="O372" s="328"/>
      <c r="P372" s="19"/>
      <c r="Q372" s="19"/>
      <c r="R372" s="328"/>
    </row>
    <row r="373" spans="3:18" x14ac:dyDescent="0.25">
      <c r="C373" s="19"/>
      <c r="D373" s="19"/>
      <c r="E373" s="19"/>
      <c r="F373" s="19"/>
      <c r="G373" s="328"/>
      <c r="H373" s="19"/>
      <c r="I373" s="19"/>
      <c r="J373" s="19"/>
      <c r="K373" s="19"/>
      <c r="L373" s="328"/>
      <c r="M373" s="19"/>
      <c r="N373" s="19"/>
      <c r="O373" s="328"/>
      <c r="P373" s="19"/>
      <c r="Q373" s="19"/>
      <c r="R373" s="328"/>
    </row>
    <row r="374" spans="3:18" x14ac:dyDescent="0.25">
      <c r="C374" s="19"/>
      <c r="D374" s="19"/>
      <c r="E374" s="19"/>
      <c r="F374" s="19"/>
      <c r="G374" s="328"/>
      <c r="H374" s="19"/>
      <c r="I374" s="19"/>
      <c r="J374" s="19"/>
      <c r="K374" s="19"/>
      <c r="L374" s="328"/>
      <c r="M374" s="19"/>
      <c r="N374" s="19"/>
      <c r="O374" s="328"/>
      <c r="P374" s="19"/>
      <c r="Q374" s="19"/>
      <c r="R374" s="328"/>
    </row>
    <row r="375" spans="3:18" x14ac:dyDescent="0.25">
      <c r="C375" s="19"/>
      <c r="D375" s="19"/>
      <c r="E375" s="19"/>
      <c r="F375" s="19"/>
      <c r="G375" s="328"/>
      <c r="H375" s="19"/>
      <c r="I375" s="19"/>
      <c r="J375" s="19"/>
      <c r="K375" s="19"/>
      <c r="L375" s="328"/>
      <c r="M375" s="19"/>
      <c r="N375" s="19"/>
      <c r="O375" s="328"/>
      <c r="P375" s="19"/>
      <c r="Q375" s="19"/>
      <c r="R375" s="328"/>
    </row>
    <row r="376" spans="3:18" x14ac:dyDescent="0.25">
      <c r="C376" s="19"/>
      <c r="D376" s="19"/>
      <c r="E376" s="19"/>
      <c r="F376" s="19"/>
      <c r="G376" s="328"/>
      <c r="H376" s="19"/>
      <c r="I376" s="19"/>
      <c r="J376" s="19"/>
      <c r="K376" s="19"/>
      <c r="L376" s="328"/>
      <c r="M376" s="19"/>
      <c r="N376" s="19"/>
      <c r="O376" s="328"/>
      <c r="P376" s="19"/>
      <c r="Q376" s="19"/>
      <c r="R376" s="328"/>
    </row>
    <row r="377" spans="3:18" x14ac:dyDescent="0.25">
      <c r="C377" s="19"/>
      <c r="D377" s="19"/>
      <c r="E377" s="19"/>
      <c r="F377" s="19"/>
      <c r="G377" s="328"/>
      <c r="H377" s="19"/>
      <c r="I377" s="19"/>
      <c r="J377" s="19"/>
      <c r="K377" s="19"/>
      <c r="L377" s="328"/>
      <c r="M377" s="19"/>
      <c r="N377" s="19"/>
      <c r="O377" s="328"/>
      <c r="P377" s="19"/>
      <c r="Q377" s="19"/>
      <c r="R377" s="328"/>
    </row>
    <row r="378" spans="3:18" x14ac:dyDescent="0.25">
      <c r="C378" s="19"/>
      <c r="D378" s="19"/>
      <c r="E378" s="19"/>
      <c r="F378" s="19"/>
      <c r="G378" s="328"/>
      <c r="H378" s="19"/>
      <c r="I378" s="19"/>
      <c r="J378" s="19"/>
      <c r="K378" s="19"/>
      <c r="L378" s="328"/>
      <c r="M378" s="19"/>
      <c r="N378" s="19"/>
      <c r="O378" s="328"/>
      <c r="P378" s="19"/>
      <c r="Q378" s="19"/>
      <c r="R378" s="328"/>
    </row>
    <row r="379" spans="3:18" x14ac:dyDescent="0.25">
      <c r="C379" s="19"/>
      <c r="D379" s="19"/>
      <c r="E379" s="19"/>
      <c r="F379" s="19"/>
      <c r="G379" s="328"/>
      <c r="H379" s="19"/>
      <c r="I379" s="19"/>
      <c r="J379" s="19"/>
      <c r="K379" s="19"/>
      <c r="L379" s="328"/>
      <c r="M379" s="19"/>
      <c r="N379" s="19"/>
      <c r="O379" s="328"/>
      <c r="P379" s="19"/>
      <c r="Q379" s="19"/>
      <c r="R379" s="328"/>
    </row>
    <row r="380" spans="3:18" x14ac:dyDescent="0.25">
      <c r="C380" s="19"/>
      <c r="D380" s="19"/>
      <c r="E380" s="19"/>
      <c r="F380" s="19"/>
      <c r="G380" s="328"/>
      <c r="H380" s="19"/>
      <c r="I380" s="19"/>
      <c r="J380" s="19"/>
      <c r="K380" s="19"/>
      <c r="L380" s="328"/>
      <c r="M380" s="19"/>
      <c r="N380" s="19"/>
      <c r="O380" s="328"/>
      <c r="P380" s="19"/>
      <c r="Q380" s="19"/>
      <c r="R380" s="328"/>
    </row>
    <row r="381" spans="3:18" x14ac:dyDescent="0.25">
      <c r="C381" s="19"/>
      <c r="D381" s="19"/>
      <c r="E381" s="19"/>
      <c r="F381" s="19"/>
      <c r="G381" s="328"/>
      <c r="H381" s="19"/>
      <c r="I381" s="19"/>
      <c r="J381" s="19"/>
      <c r="K381" s="19"/>
      <c r="L381" s="328"/>
      <c r="M381" s="19"/>
      <c r="N381" s="19"/>
      <c r="O381" s="328"/>
      <c r="P381" s="19"/>
      <c r="Q381" s="19"/>
      <c r="R381" s="328"/>
    </row>
    <row r="382" spans="3:18" x14ac:dyDescent="0.25">
      <c r="C382" s="19"/>
      <c r="D382" s="19"/>
      <c r="E382" s="19"/>
      <c r="F382" s="19"/>
      <c r="G382" s="328"/>
      <c r="H382" s="19"/>
      <c r="I382" s="19"/>
      <c r="J382" s="19"/>
      <c r="K382" s="19"/>
      <c r="L382" s="328"/>
      <c r="M382" s="19"/>
      <c r="N382" s="19"/>
      <c r="O382" s="328"/>
      <c r="P382" s="19"/>
      <c r="Q382" s="19"/>
      <c r="R382" s="328"/>
    </row>
    <row r="383" spans="3:18" x14ac:dyDescent="0.25">
      <c r="C383" s="19"/>
      <c r="D383" s="19"/>
      <c r="E383" s="19"/>
      <c r="F383" s="19"/>
      <c r="G383" s="328"/>
      <c r="H383" s="19"/>
      <c r="I383" s="19"/>
      <c r="J383" s="19"/>
      <c r="K383" s="19"/>
      <c r="L383" s="328"/>
      <c r="M383" s="19"/>
      <c r="N383" s="19"/>
      <c r="O383" s="328"/>
      <c r="P383" s="19"/>
      <c r="Q383" s="19"/>
      <c r="R383" s="328"/>
    </row>
    <row r="384" spans="3:18" x14ac:dyDescent="0.25">
      <c r="C384" s="19"/>
      <c r="D384" s="19"/>
      <c r="E384" s="19"/>
      <c r="F384" s="19"/>
      <c r="G384" s="328"/>
      <c r="H384" s="19"/>
      <c r="I384" s="19"/>
      <c r="J384" s="19"/>
      <c r="K384" s="19"/>
      <c r="L384" s="328"/>
      <c r="M384" s="19"/>
      <c r="N384" s="19"/>
      <c r="O384" s="328"/>
      <c r="P384" s="19"/>
      <c r="Q384" s="19"/>
      <c r="R384" s="328"/>
    </row>
    <row r="385" spans="3:18" x14ac:dyDescent="0.25">
      <c r="C385" s="19"/>
      <c r="D385" s="19"/>
      <c r="E385" s="19"/>
      <c r="F385" s="19"/>
      <c r="G385" s="328"/>
      <c r="H385" s="19"/>
      <c r="I385" s="19"/>
      <c r="J385" s="19"/>
      <c r="K385" s="19"/>
      <c r="L385" s="328"/>
      <c r="M385" s="19"/>
      <c r="N385" s="19"/>
      <c r="O385" s="328"/>
      <c r="P385" s="19"/>
      <c r="Q385" s="19"/>
      <c r="R385" s="328"/>
    </row>
    <row r="386" spans="3:18" x14ac:dyDescent="0.25">
      <c r="C386" s="19"/>
      <c r="D386" s="19"/>
      <c r="E386" s="19"/>
      <c r="F386" s="19"/>
      <c r="G386" s="328"/>
      <c r="H386" s="19"/>
      <c r="I386" s="19"/>
      <c r="J386" s="19"/>
      <c r="K386" s="19"/>
      <c r="L386" s="328"/>
      <c r="M386" s="19"/>
      <c r="N386" s="19"/>
      <c r="O386" s="328"/>
      <c r="P386" s="19"/>
      <c r="Q386" s="19"/>
      <c r="R386" s="328"/>
    </row>
    <row r="387" spans="3:18" x14ac:dyDescent="0.25">
      <c r="C387" s="19"/>
      <c r="D387" s="19"/>
      <c r="E387" s="19"/>
      <c r="F387" s="19"/>
      <c r="G387" s="328"/>
      <c r="H387" s="19"/>
      <c r="I387" s="19"/>
      <c r="J387" s="19"/>
      <c r="K387" s="19"/>
      <c r="L387" s="328"/>
      <c r="M387" s="19"/>
      <c r="N387" s="19"/>
      <c r="O387" s="328"/>
      <c r="P387" s="19"/>
      <c r="Q387" s="19"/>
      <c r="R387" s="328"/>
    </row>
    <row r="388" spans="3:18" x14ac:dyDescent="0.25">
      <c r="C388" s="19"/>
      <c r="D388" s="19"/>
      <c r="E388" s="19"/>
      <c r="F388" s="19"/>
      <c r="G388" s="328"/>
      <c r="H388" s="19"/>
      <c r="I388" s="19"/>
      <c r="J388" s="19"/>
      <c r="K388" s="19"/>
      <c r="L388" s="328"/>
      <c r="M388" s="19"/>
      <c r="N388" s="19"/>
      <c r="O388" s="328"/>
      <c r="P388" s="19"/>
      <c r="Q388" s="19"/>
      <c r="R388" s="328"/>
    </row>
    <row r="389" spans="3:18" x14ac:dyDescent="0.25">
      <c r="C389" s="19"/>
      <c r="D389" s="19"/>
      <c r="E389" s="19"/>
      <c r="F389" s="19"/>
      <c r="G389" s="328"/>
      <c r="H389" s="19"/>
      <c r="I389" s="19"/>
      <c r="J389" s="19"/>
      <c r="K389" s="19"/>
      <c r="L389" s="328"/>
      <c r="M389" s="19"/>
      <c r="N389" s="19"/>
      <c r="O389" s="328"/>
      <c r="P389" s="19"/>
      <c r="Q389" s="19"/>
      <c r="R389" s="328"/>
    </row>
    <row r="390" spans="3:18" x14ac:dyDescent="0.25">
      <c r="C390" s="19"/>
      <c r="D390" s="19"/>
      <c r="E390" s="19"/>
      <c r="F390" s="19"/>
      <c r="G390" s="328"/>
      <c r="H390" s="19"/>
      <c r="I390" s="19"/>
      <c r="J390" s="19"/>
      <c r="K390" s="19"/>
      <c r="L390" s="328"/>
      <c r="M390" s="19"/>
      <c r="N390" s="19"/>
      <c r="O390" s="328"/>
      <c r="P390" s="19"/>
      <c r="Q390" s="19"/>
      <c r="R390" s="328"/>
    </row>
    <row r="391" spans="3:18" x14ac:dyDescent="0.25">
      <c r="C391" s="19"/>
      <c r="D391" s="19"/>
      <c r="E391" s="19"/>
      <c r="F391" s="19"/>
      <c r="G391" s="328"/>
      <c r="H391" s="19"/>
      <c r="I391" s="19"/>
      <c r="J391" s="19"/>
      <c r="K391" s="19"/>
      <c r="L391" s="328"/>
      <c r="M391" s="19"/>
      <c r="N391" s="19"/>
      <c r="O391" s="328"/>
      <c r="P391" s="19"/>
      <c r="Q391" s="19"/>
      <c r="R391" s="328"/>
    </row>
    <row r="392" spans="3:18" x14ac:dyDescent="0.25">
      <c r="C392" s="19"/>
      <c r="D392" s="19"/>
      <c r="E392" s="19"/>
      <c r="F392" s="19"/>
      <c r="G392" s="328"/>
      <c r="H392" s="19"/>
      <c r="I392" s="19"/>
      <c r="J392" s="19"/>
      <c r="K392" s="19"/>
      <c r="L392" s="328"/>
      <c r="M392" s="19"/>
      <c r="N392" s="19"/>
      <c r="O392" s="328"/>
      <c r="P392" s="19"/>
      <c r="Q392" s="19"/>
      <c r="R392" s="328"/>
    </row>
    <row r="393" spans="3:18" x14ac:dyDescent="0.25">
      <c r="C393" s="19"/>
      <c r="D393" s="19"/>
      <c r="E393" s="19"/>
      <c r="F393" s="19"/>
      <c r="G393" s="328"/>
      <c r="H393" s="19"/>
      <c r="I393" s="19"/>
      <c r="J393" s="19"/>
      <c r="K393" s="19"/>
      <c r="L393" s="328"/>
      <c r="M393" s="19"/>
      <c r="N393" s="19"/>
      <c r="O393" s="328"/>
      <c r="P393" s="19"/>
      <c r="Q393" s="19"/>
      <c r="R393" s="328"/>
    </row>
    <row r="394" spans="3:18" x14ac:dyDescent="0.25">
      <c r="C394" s="19"/>
      <c r="D394" s="19"/>
      <c r="E394" s="19"/>
      <c r="F394" s="19"/>
      <c r="G394" s="328"/>
      <c r="H394" s="19"/>
      <c r="I394" s="19"/>
      <c r="J394" s="19"/>
      <c r="K394" s="19"/>
      <c r="L394" s="328"/>
      <c r="M394" s="19"/>
      <c r="N394" s="19"/>
      <c r="O394" s="328"/>
      <c r="P394" s="19"/>
      <c r="Q394" s="19"/>
      <c r="R394" s="328"/>
    </row>
    <row r="395" spans="3:18" x14ac:dyDescent="0.25">
      <c r="C395" s="19"/>
      <c r="D395" s="19"/>
      <c r="E395" s="19"/>
      <c r="F395" s="19"/>
      <c r="G395" s="328"/>
      <c r="H395" s="19"/>
      <c r="I395" s="19"/>
      <c r="J395" s="19"/>
      <c r="K395" s="19"/>
      <c r="L395" s="328"/>
      <c r="M395" s="19"/>
      <c r="N395" s="19"/>
      <c r="O395" s="328"/>
      <c r="P395" s="19"/>
      <c r="Q395" s="19"/>
      <c r="R395" s="328"/>
    </row>
    <row r="396" spans="3:18" x14ac:dyDescent="0.25">
      <c r="C396" s="19"/>
      <c r="D396" s="19"/>
      <c r="E396" s="19"/>
      <c r="F396" s="19"/>
      <c r="G396" s="328"/>
      <c r="H396" s="19"/>
      <c r="I396" s="19"/>
      <c r="J396" s="19"/>
      <c r="K396" s="19"/>
      <c r="L396" s="328"/>
      <c r="M396" s="19"/>
      <c r="N396" s="19"/>
      <c r="O396" s="328"/>
      <c r="P396" s="19"/>
      <c r="Q396" s="19"/>
      <c r="R396" s="328"/>
    </row>
    <row r="397" spans="3:18" x14ac:dyDescent="0.25">
      <c r="C397" s="19"/>
      <c r="D397" s="19"/>
      <c r="E397" s="19"/>
      <c r="F397" s="19"/>
      <c r="G397" s="328"/>
      <c r="H397" s="19"/>
      <c r="I397" s="19"/>
      <c r="J397" s="19"/>
      <c r="K397" s="19"/>
      <c r="L397" s="328"/>
      <c r="M397" s="19"/>
      <c r="N397" s="19"/>
      <c r="O397" s="328"/>
      <c r="P397" s="19"/>
      <c r="Q397" s="19"/>
      <c r="R397" s="328"/>
    </row>
    <row r="398" spans="3:18" x14ac:dyDescent="0.25">
      <c r="C398" s="19"/>
      <c r="D398" s="19"/>
      <c r="E398" s="19"/>
      <c r="F398" s="19"/>
      <c r="G398" s="328"/>
      <c r="H398" s="19"/>
      <c r="I398" s="19"/>
      <c r="J398" s="19"/>
      <c r="K398" s="19"/>
      <c r="L398" s="328"/>
      <c r="M398" s="19"/>
      <c r="N398" s="19"/>
      <c r="O398" s="328"/>
      <c r="P398" s="19"/>
      <c r="Q398" s="19"/>
      <c r="R398" s="328"/>
    </row>
    <row r="399" spans="3:18" x14ac:dyDescent="0.25">
      <c r="C399" s="19"/>
      <c r="D399" s="19"/>
      <c r="E399" s="19"/>
      <c r="F399" s="19"/>
      <c r="G399" s="328"/>
      <c r="H399" s="19"/>
      <c r="I399" s="19"/>
      <c r="J399" s="19"/>
      <c r="K399" s="19"/>
      <c r="L399" s="328"/>
      <c r="M399" s="19"/>
      <c r="N399" s="19"/>
      <c r="O399" s="328"/>
      <c r="P399" s="19"/>
      <c r="Q399" s="19"/>
      <c r="R399" s="328"/>
    </row>
    <row r="400" spans="3:18" x14ac:dyDescent="0.25">
      <c r="C400" s="19"/>
      <c r="D400" s="19"/>
      <c r="E400" s="19"/>
      <c r="F400" s="19"/>
      <c r="G400" s="328"/>
      <c r="H400" s="19"/>
      <c r="I400" s="19"/>
      <c r="J400" s="19"/>
      <c r="K400" s="19"/>
      <c r="L400" s="328"/>
      <c r="M400" s="19"/>
      <c r="N400" s="19"/>
      <c r="O400" s="328"/>
      <c r="P400" s="19"/>
      <c r="Q400" s="19"/>
      <c r="R400" s="328"/>
    </row>
    <row r="401" spans="3:18" x14ac:dyDescent="0.25">
      <c r="C401" s="19"/>
      <c r="D401" s="19"/>
      <c r="E401" s="19"/>
      <c r="F401" s="19"/>
      <c r="G401" s="328"/>
      <c r="H401" s="19"/>
      <c r="I401" s="19"/>
      <c r="J401" s="19"/>
      <c r="K401" s="19"/>
      <c r="L401" s="328"/>
      <c r="M401" s="19"/>
      <c r="N401" s="19"/>
      <c r="O401" s="328"/>
      <c r="P401" s="19"/>
      <c r="Q401" s="19"/>
      <c r="R401" s="328"/>
    </row>
    <row r="402" spans="3:18" x14ac:dyDescent="0.25">
      <c r="C402" s="19"/>
      <c r="D402" s="19"/>
      <c r="E402" s="19"/>
      <c r="F402" s="19"/>
      <c r="G402" s="328"/>
      <c r="H402" s="19"/>
      <c r="I402" s="19"/>
      <c r="J402" s="19"/>
      <c r="K402" s="19"/>
      <c r="L402" s="328"/>
      <c r="M402" s="19"/>
      <c r="N402" s="19"/>
      <c r="O402" s="328"/>
      <c r="P402" s="19"/>
      <c r="Q402" s="19"/>
      <c r="R402" s="328"/>
    </row>
    <row r="403" spans="3:18" x14ac:dyDescent="0.25">
      <c r="D403" s="1"/>
      <c r="G403" s="326"/>
      <c r="H403" s="100"/>
      <c r="I403" s="100"/>
      <c r="O403" s="326"/>
      <c r="R403" s="326"/>
    </row>
    <row r="404" spans="3:18" x14ac:dyDescent="0.25">
      <c r="D404" s="1"/>
      <c r="G404" s="326"/>
      <c r="H404" s="100"/>
      <c r="I404" s="100"/>
      <c r="O404" s="326"/>
      <c r="R404" s="326"/>
    </row>
    <row r="405" spans="3:18" x14ac:dyDescent="0.25">
      <c r="D405" s="1"/>
      <c r="G405" s="326"/>
      <c r="H405" s="100"/>
      <c r="I405" s="100"/>
      <c r="O405" s="326"/>
      <c r="R405" s="326"/>
    </row>
    <row r="406" spans="3:18" x14ac:dyDescent="0.25">
      <c r="D406" s="1"/>
      <c r="G406" s="326"/>
      <c r="H406" s="100"/>
      <c r="I406" s="100"/>
      <c r="O406" s="326"/>
      <c r="R406" s="326"/>
    </row>
    <row r="407" spans="3:18" x14ac:dyDescent="0.25">
      <c r="D407" s="1"/>
      <c r="G407" s="326"/>
      <c r="H407" s="100"/>
      <c r="I407" s="100"/>
      <c r="O407" s="326"/>
      <c r="R407" s="326"/>
    </row>
    <row r="408" spans="3:18" x14ac:dyDescent="0.25">
      <c r="D408" s="1"/>
      <c r="G408" s="326"/>
      <c r="H408" s="100"/>
      <c r="I408" s="100"/>
      <c r="O408" s="326"/>
      <c r="R408" s="326"/>
    </row>
    <row r="409" spans="3:18" x14ac:dyDescent="0.25">
      <c r="D409" s="1"/>
      <c r="G409" s="326"/>
      <c r="H409" s="100"/>
      <c r="I409" s="100"/>
      <c r="O409" s="326"/>
      <c r="R409" s="326"/>
    </row>
    <row r="410" spans="3:18" x14ac:dyDescent="0.25">
      <c r="D410" s="1"/>
      <c r="G410" s="326"/>
      <c r="H410" s="100"/>
      <c r="I410" s="100"/>
      <c r="O410" s="326"/>
      <c r="R410" s="326"/>
    </row>
    <row r="411" spans="3:18" x14ac:dyDescent="0.25">
      <c r="D411" s="1"/>
      <c r="G411" s="326"/>
      <c r="H411" s="100"/>
      <c r="I411" s="100"/>
      <c r="O411" s="326"/>
      <c r="R411" s="326"/>
    </row>
    <row r="412" spans="3:18" x14ac:dyDescent="0.25">
      <c r="D412" s="1"/>
      <c r="G412" s="326"/>
      <c r="H412" s="100"/>
      <c r="I412" s="100"/>
      <c r="O412" s="326"/>
      <c r="R412" s="326"/>
    </row>
    <row r="413" spans="3:18" x14ac:dyDescent="0.25">
      <c r="D413" s="1"/>
      <c r="G413" s="326"/>
      <c r="H413" s="100"/>
      <c r="I413" s="100"/>
      <c r="O413" s="326"/>
      <c r="R413" s="326"/>
    </row>
    <row r="414" spans="3:18" x14ac:dyDescent="0.25">
      <c r="D414" s="1"/>
      <c r="G414" s="326"/>
      <c r="H414" s="100"/>
      <c r="I414" s="100"/>
      <c r="O414" s="326"/>
      <c r="R414" s="326"/>
    </row>
    <row r="415" spans="3:18" x14ac:dyDescent="0.25">
      <c r="D415" s="1"/>
      <c r="G415" s="326"/>
      <c r="H415" s="100"/>
      <c r="I415" s="100"/>
      <c r="O415" s="326"/>
      <c r="R415" s="326"/>
    </row>
    <row r="416" spans="3:18" x14ac:dyDescent="0.25">
      <c r="D416" s="1"/>
      <c r="G416" s="326"/>
      <c r="H416" s="100"/>
      <c r="I416" s="100"/>
      <c r="O416" s="326"/>
      <c r="R416" s="326"/>
    </row>
    <row r="417" spans="4:18" x14ac:dyDescent="0.25">
      <c r="D417" s="1"/>
      <c r="G417" s="326"/>
      <c r="H417" s="100"/>
      <c r="I417" s="100"/>
      <c r="O417" s="326"/>
      <c r="R417" s="326"/>
    </row>
    <row r="418" spans="4:18" x14ac:dyDescent="0.25">
      <c r="D418" s="1"/>
      <c r="G418" s="326"/>
      <c r="H418" s="100"/>
      <c r="I418" s="100"/>
      <c r="O418" s="326"/>
      <c r="R418" s="326"/>
    </row>
    <row r="419" spans="4:18" x14ac:dyDescent="0.25">
      <c r="D419" s="1"/>
      <c r="G419" s="326"/>
      <c r="H419" s="100"/>
      <c r="I419" s="100"/>
      <c r="O419" s="326"/>
      <c r="R419" s="326"/>
    </row>
    <row r="420" spans="4:18" x14ac:dyDescent="0.25">
      <c r="D420" s="1"/>
      <c r="G420" s="326"/>
      <c r="H420" s="100"/>
      <c r="I420" s="100"/>
      <c r="O420" s="326"/>
      <c r="R420" s="326"/>
    </row>
    <row r="421" spans="4:18" x14ac:dyDescent="0.25">
      <c r="D421" s="1"/>
      <c r="G421" s="326"/>
      <c r="H421" s="100"/>
      <c r="I421" s="100"/>
      <c r="O421" s="326"/>
      <c r="R421" s="326"/>
    </row>
    <row r="422" spans="4:18" x14ac:dyDescent="0.25">
      <c r="D422" s="1"/>
      <c r="G422" s="326"/>
      <c r="H422" s="100"/>
      <c r="I422" s="100"/>
      <c r="O422" s="326"/>
      <c r="R422" s="326"/>
    </row>
    <row r="423" spans="4:18" x14ac:dyDescent="0.25">
      <c r="D423" s="1"/>
      <c r="G423" s="326"/>
      <c r="H423" s="100"/>
      <c r="I423" s="100"/>
      <c r="O423" s="326"/>
      <c r="R423" s="326"/>
    </row>
    <row r="424" spans="4:18" x14ac:dyDescent="0.25">
      <c r="D424" s="1"/>
      <c r="G424" s="326"/>
      <c r="H424" s="100"/>
      <c r="I424" s="100"/>
      <c r="O424" s="326"/>
      <c r="R424" s="326"/>
    </row>
    <row r="425" spans="4:18" x14ac:dyDescent="0.25">
      <c r="D425" s="1"/>
      <c r="G425" s="326"/>
      <c r="H425" s="100"/>
      <c r="I425" s="100"/>
      <c r="O425" s="326"/>
      <c r="R425" s="326"/>
    </row>
    <row r="426" spans="4:18" x14ac:dyDescent="0.25">
      <c r="D426" s="1"/>
      <c r="G426" s="326"/>
      <c r="H426" s="100"/>
      <c r="I426" s="100"/>
      <c r="O426" s="326"/>
      <c r="R426" s="326"/>
    </row>
    <row r="427" spans="4:18" x14ac:dyDescent="0.25">
      <c r="D427" s="1"/>
      <c r="G427" s="326"/>
      <c r="H427" s="100"/>
      <c r="I427" s="100"/>
      <c r="O427" s="326"/>
      <c r="R427" s="326"/>
    </row>
    <row r="428" spans="4:18" x14ac:dyDescent="0.25">
      <c r="D428" s="1"/>
      <c r="G428" s="326"/>
      <c r="H428" s="100"/>
      <c r="I428" s="100"/>
      <c r="O428" s="326"/>
      <c r="R428" s="326"/>
    </row>
    <row r="429" spans="4:18" x14ac:dyDescent="0.25">
      <c r="D429" s="1"/>
      <c r="G429" s="326"/>
      <c r="H429" s="100"/>
      <c r="I429" s="100"/>
      <c r="O429" s="326"/>
      <c r="R429" s="326"/>
    </row>
    <row r="430" spans="4:18" x14ac:dyDescent="0.25">
      <c r="D430" s="1"/>
      <c r="G430" s="326"/>
      <c r="H430" s="100"/>
      <c r="I430" s="100"/>
      <c r="O430" s="326"/>
      <c r="R430" s="326"/>
    </row>
    <row r="431" spans="4:18" x14ac:dyDescent="0.25">
      <c r="D431" s="1"/>
      <c r="G431" s="326"/>
      <c r="H431" s="100"/>
      <c r="I431" s="100"/>
      <c r="O431" s="326"/>
      <c r="R431" s="326"/>
    </row>
    <row r="432" spans="4:18" x14ac:dyDescent="0.25">
      <c r="D432" s="1"/>
      <c r="G432" s="326"/>
      <c r="H432" s="100"/>
      <c r="I432" s="100"/>
      <c r="O432" s="326"/>
      <c r="R432" s="326"/>
    </row>
    <row r="433" spans="4:18" x14ac:dyDescent="0.25">
      <c r="D433" s="1"/>
      <c r="G433" s="326"/>
      <c r="H433" s="100"/>
      <c r="I433" s="100"/>
      <c r="O433" s="326"/>
      <c r="R433" s="326"/>
    </row>
    <row r="434" spans="4:18" x14ac:dyDescent="0.25">
      <c r="D434" s="1"/>
      <c r="G434" s="326"/>
      <c r="H434" s="100"/>
      <c r="I434" s="100"/>
      <c r="O434" s="326"/>
      <c r="R434" s="326"/>
    </row>
    <row r="435" spans="4:18" x14ac:dyDescent="0.25">
      <c r="D435" s="1"/>
      <c r="G435" s="326"/>
      <c r="H435" s="100"/>
      <c r="I435" s="100"/>
      <c r="O435" s="326"/>
      <c r="R435" s="326"/>
    </row>
    <row r="436" spans="4:18" x14ac:dyDescent="0.25">
      <c r="D436" s="1"/>
      <c r="G436" s="326"/>
      <c r="H436" s="100"/>
      <c r="I436" s="100"/>
      <c r="O436" s="326"/>
      <c r="R436" s="326"/>
    </row>
    <row r="437" spans="4:18" x14ac:dyDescent="0.25">
      <c r="D437" s="1"/>
      <c r="G437" s="326"/>
      <c r="H437" s="100"/>
      <c r="I437" s="100"/>
      <c r="O437" s="326"/>
      <c r="R437" s="326"/>
    </row>
    <row r="438" spans="4:18" x14ac:dyDescent="0.25">
      <c r="D438" s="1"/>
      <c r="G438" s="326"/>
      <c r="H438" s="100"/>
      <c r="I438" s="100"/>
      <c r="O438" s="326"/>
      <c r="R438" s="326"/>
    </row>
    <row r="439" spans="4:18" x14ac:dyDescent="0.25">
      <c r="D439" s="1"/>
      <c r="G439" s="326"/>
      <c r="H439" s="100"/>
      <c r="I439" s="100"/>
      <c r="O439" s="326"/>
      <c r="R439" s="326"/>
    </row>
    <row r="440" spans="4:18" x14ac:dyDescent="0.25">
      <c r="D440" s="1"/>
      <c r="G440" s="326"/>
      <c r="H440" s="100"/>
      <c r="I440" s="100"/>
      <c r="O440" s="326"/>
      <c r="R440" s="326"/>
    </row>
    <row r="441" spans="4:18" x14ac:dyDescent="0.25">
      <c r="D441" s="1"/>
      <c r="G441" s="326"/>
      <c r="H441" s="100"/>
      <c r="I441" s="100"/>
      <c r="O441" s="326"/>
      <c r="R441" s="326"/>
    </row>
    <row r="442" spans="4:18" x14ac:dyDescent="0.25">
      <c r="D442" s="1"/>
      <c r="G442" s="326"/>
      <c r="H442" s="100"/>
      <c r="I442" s="100"/>
      <c r="O442" s="326"/>
      <c r="R442" s="326"/>
    </row>
    <row r="443" spans="4:18" x14ac:dyDescent="0.25">
      <c r="D443" s="1"/>
      <c r="G443" s="326"/>
      <c r="H443" s="100"/>
      <c r="I443" s="100"/>
      <c r="O443" s="326"/>
      <c r="R443" s="326"/>
    </row>
    <row r="444" spans="4:18" x14ac:dyDescent="0.25">
      <c r="D444" s="1"/>
      <c r="G444" s="326"/>
      <c r="H444" s="100"/>
      <c r="I444" s="100"/>
      <c r="O444" s="326"/>
      <c r="R444" s="326"/>
    </row>
    <row r="445" spans="4:18" x14ac:dyDescent="0.25">
      <c r="D445" s="1"/>
      <c r="G445" s="326"/>
      <c r="H445" s="100"/>
      <c r="I445" s="100"/>
      <c r="O445" s="326"/>
      <c r="R445" s="326"/>
    </row>
    <row r="446" spans="4:18" x14ac:dyDescent="0.25">
      <c r="D446" s="1"/>
      <c r="G446" s="326"/>
      <c r="H446" s="100"/>
      <c r="I446" s="100"/>
      <c r="O446" s="326"/>
      <c r="R446" s="326"/>
    </row>
    <row r="447" spans="4:18" x14ac:dyDescent="0.25">
      <c r="D447" s="1"/>
      <c r="G447" s="326"/>
      <c r="H447" s="100"/>
      <c r="I447" s="100"/>
      <c r="O447" s="326"/>
      <c r="R447" s="326"/>
    </row>
  </sheetData>
  <mergeCells count="46"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9:B15"/>
    <mergeCell ref="C9:C11"/>
    <mergeCell ref="C12:C15"/>
    <mergeCell ref="B16:C30"/>
    <mergeCell ref="B31:C32"/>
    <mergeCell ref="B36:C90"/>
    <mergeCell ref="C95:R95"/>
    <mergeCell ref="C96:R96"/>
    <mergeCell ref="C97:R97"/>
    <mergeCell ref="E100:G100"/>
    <mergeCell ref="H100:I100"/>
    <mergeCell ref="J100:L100"/>
    <mergeCell ref="M100:O100"/>
    <mergeCell ref="P100:R100"/>
    <mergeCell ref="M193:O193"/>
    <mergeCell ref="P193:R193"/>
    <mergeCell ref="B102:B108"/>
    <mergeCell ref="C102:C104"/>
    <mergeCell ref="C105:C108"/>
    <mergeCell ref="B109:C123"/>
    <mergeCell ref="B124:C125"/>
    <mergeCell ref="B222:C276"/>
    <mergeCell ref="B33:C35"/>
    <mergeCell ref="B126:C128"/>
    <mergeCell ref="B219:C221"/>
    <mergeCell ref="B195:B201"/>
    <mergeCell ref="C195:C197"/>
    <mergeCell ref="C198:C201"/>
    <mergeCell ref="B202:C216"/>
    <mergeCell ref="B217:C218"/>
    <mergeCell ref="B129:C183"/>
    <mergeCell ref="C189:R189"/>
    <mergeCell ref="C190:R190"/>
    <mergeCell ref="C191:R191"/>
    <mergeCell ref="E193:G193"/>
    <mergeCell ref="H193:I193"/>
    <mergeCell ref="J193:L193"/>
  </mergeCells>
  <conditionalFormatting sqref="B91:B95">
    <cfRule type="dataBar" priority="1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{E1E841F6-3D62-4DD3-B543-E1F8BC36A9B6}</x14:id>
        </ext>
      </extLst>
    </cfRule>
  </conditionalFormatting>
  <conditionalFormatting sqref="C94">
    <cfRule type="dataBar" priority="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{C954AE0A-5035-4717-B45C-AA39DD103FE6}</x14:id>
        </ext>
      </extLst>
    </cfRule>
  </conditionalFormatting>
  <conditionalFormatting sqref="C91:R93 E94 E84:R90">
    <cfRule type="dataBar" priority="9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{88B99D2A-7ADD-41E9-A771-30A19BEC88EA}</x14:id>
        </ext>
      </extLst>
    </cfRule>
  </conditionalFormatting>
  <conditionalFormatting sqref="D9:D15 E9:R90 C91:R93 B91:B95 C94 E94:R94 E102:R183 E188:R188 E195:R276">
    <cfRule type="cellIs" dxfId="91" priority="7" operator="lessThan">
      <formula>0</formula>
    </cfRule>
  </conditionalFormatting>
  <conditionalFormatting sqref="D102:D108">
    <cfRule type="cellIs" dxfId="90" priority="4" operator="lessThan">
      <formula>0</formula>
    </cfRule>
  </conditionalFormatting>
  <conditionalFormatting sqref="D195:D201">
    <cfRule type="cellIs" dxfId="89" priority="1" operator="lessThan">
      <formula>0</formula>
    </cfRule>
  </conditionalFormatting>
  <conditionalFormatting sqref="E188">
    <cfRule type="dataBar" priority="1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{77092CE1-FBFA-4EB9-A433-09B0020331A7}</x14:id>
        </ext>
      </extLst>
    </cfRule>
  </conditionalFormatting>
  <conditionalFormatting sqref="E36:R90">
    <cfRule type="dataBar" priority="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{B4B79FCB-86D3-4F9E-A892-A0319022EF54}</x14:id>
        </ext>
      </extLst>
    </cfRule>
  </conditionalFormatting>
  <conditionalFormatting sqref="E129:R18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{5EEDF6F4-DC0C-4F91-90C3-2A5D0052C3CB}</x14:id>
        </ext>
      </extLst>
    </cfRule>
  </conditionalFormatting>
  <conditionalFormatting sqref="E177:R18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{33908E5A-D992-462A-B7BB-6006B70A4769}</x14:id>
        </ext>
      </extLst>
    </cfRule>
  </conditionalFormatting>
  <conditionalFormatting sqref="E222:R276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{179F63E6-FE66-48B3-8B62-E54245D413AD}</x14:id>
        </ext>
      </extLst>
    </cfRule>
  </conditionalFormatting>
  <conditionalFormatting sqref="E270:R276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{128719A6-5DAA-4C5A-AB6A-1740D904DC78}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1E841F6-3D62-4DD3-B543-E1F8BC36A9B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B91:B95</xm:sqref>
        </x14:conditionalFormatting>
        <x14:conditionalFormatting xmlns:xm="http://schemas.microsoft.com/office/excel/2006/main">
          <x14:cfRule type="dataBar" id="{C954AE0A-5035-4717-B45C-AA39DD103FE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C94</xm:sqref>
        </x14:conditionalFormatting>
        <x14:conditionalFormatting xmlns:xm="http://schemas.microsoft.com/office/excel/2006/main">
          <x14:cfRule type="dataBar" id="{88B99D2A-7ADD-41E9-A771-30A19BEC88E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C91:R93 E94 E84:R90</xm:sqref>
        </x14:conditionalFormatting>
        <x14:conditionalFormatting xmlns:xm="http://schemas.microsoft.com/office/excel/2006/main">
          <x14:cfRule type="dataBar" id="{77092CE1-FBFA-4EB9-A433-09B0020331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E188</xm:sqref>
        </x14:conditionalFormatting>
        <x14:conditionalFormatting xmlns:xm="http://schemas.microsoft.com/office/excel/2006/main">
          <x14:cfRule type="dataBar" id="{B4B79FCB-86D3-4F9E-A892-A0319022EF5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E36:R90</xm:sqref>
        </x14:conditionalFormatting>
        <x14:conditionalFormatting xmlns:xm="http://schemas.microsoft.com/office/excel/2006/main">
          <x14:cfRule type="dataBar" id="{5EEDF6F4-DC0C-4F91-90C3-2A5D0052C3C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E129:R183</xm:sqref>
        </x14:conditionalFormatting>
        <x14:conditionalFormatting xmlns:xm="http://schemas.microsoft.com/office/excel/2006/main">
          <x14:cfRule type="dataBar" id="{33908E5A-D992-462A-B7BB-6006B70A476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E177:R183</xm:sqref>
        </x14:conditionalFormatting>
        <x14:conditionalFormatting xmlns:xm="http://schemas.microsoft.com/office/excel/2006/main">
          <x14:cfRule type="dataBar" id="{179F63E6-FE66-48B3-8B62-E54245D413AD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E222:R276</xm:sqref>
        </x14:conditionalFormatting>
        <x14:conditionalFormatting xmlns:xm="http://schemas.microsoft.com/office/excel/2006/main">
          <x14:cfRule type="dataBar" id="{128719A6-5DAA-4C5A-AB6A-1740D904DC7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E270:R276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830ED-0416-46C3-ACD9-D933BCFD9CDE}">
  <sheetPr>
    <tabColor rgb="FF00B050"/>
    <pageSetUpPr fitToPage="1"/>
  </sheetPr>
  <dimension ref="A1:T462"/>
  <sheetViews>
    <sheetView showGridLines="0" zoomScale="55" zoomScaleNormal="55" workbookViewId="0">
      <selection activeCell="J39" sqref="J39"/>
    </sheetView>
  </sheetViews>
  <sheetFormatPr defaultColWidth="9.28515625" defaultRowHeight="15" x14ac:dyDescent="0.25"/>
  <cols>
    <col min="1" max="1" width="9.28515625" style="1"/>
    <col min="2" max="3" width="19.42578125" style="1" customWidth="1"/>
    <col min="4" max="4" width="43.28515625" style="22" bestFit="1" customWidth="1"/>
    <col min="5" max="5" width="18.7109375" style="100" bestFit="1" customWidth="1"/>
    <col min="6" max="6" width="16.28515625" style="100" bestFit="1" customWidth="1"/>
    <col min="7" max="7" width="14.5703125" style="329" bestFit="1" customWidth="1"/>
    <col min="8" max="8" width="9.28515625" style="101" bestFit="1" customWidth="1"/>
    <col min="9" max="9" width="10.140625" style="101" bestFit="1" customWidth="1"/>
    <col min="10" max="10" width="12.42578125" style="154" customWidth="1"/>
    <col min="11" max="11" width="15.28515625" style="101" customWidth="1"/>
    <col min="12" max="12" width="11.5703125" style="329" bestFit="1" customWidth="1"/>
    <col min="13" max="13" width="18.7109375" style="96" bestFit="1" customWidth="1"/>
    <col min="14" max="14" width="17.7109375" style="96" bestFit="1" customWidth="1"/>
    <col min="15" max="15" width="18.7109375" style="329" bestFit="1" customWidth="1"/>
    <col min="16" max="16" width="18.7109375" style="100" bestFit="1" customWidth="1"/>
    <col min="17" max="17" width="16.28515625" style="100" bestFit="1" customWidth="1"/>
    <col min="18" max="18" width="17.7109375" style="329" bestFit="1" customWidth="1"/>
    <col min="19" max="16384" width="9.28515625" style="1"/>
  </cols>
  <sheetData>
    <row r="1" spans="1:18" x14ac:dyDescent="0.25">
      <c r="A1" s="326"/>
    </row>
    <row r="2" spans="1:18" ht="18.75" x14ac:dyDescent="0.25">
      <c r="G2" s="505" t="s">
        <v>273</v>
      </c>
      <c r="H2" s="506"/>
      <c r="I2" s="506"/>
      <c r="J2" s="506"/>
      <c r="K2" s="506"/>
      <c r="L2" s="505"/>
    </row>
    <row r="4" spans="1:18" ht="23.25" x14ac:dyDescent="0.25">
      <c r="C4" s="491" t="s">
        <v>111</v>
      </c>
      <c r="D4" s="491"/>
      <c r="E4" s="491"/>
      <c r="F4" s="491"/>
      <c r="G4" s="492"/>
      <c r="H4" s="491"/>
      <c r="I4" s="491"/>
      <c r="J4" s="491"/>
      <c r="K4" s="491"/>
      <c r="L4" s="492"/>
      <c r="M4" s="491"/>
      <c r="N4" s="491"/>
      <c r="O4" s="492"/>
      <c r="P4" s="491"/>
      <c r="Q4" s="491"/>
      <c r="R4" s="492"/>
    </row>
    <row r="5" spans="1:18" x14ac:dyDescent="0.25">
      <c r="C5" s="493" t="s">
        <v>252</v>
      </c>
      <c r="D5" s="493"/>
      <c r="E5" s="493"/>
      <c r="F5" s="493"/>
      <c r="G5" s="494"/>
      <c r="H5" s="493"/>
      <c r="I5" s="493"/>
      <c r="J5" s="493"/>
      <c r="K5" s="493"/>
      <c r="L5" s="494"/>
      <c r="M5" s="493"/>
      <c r="N5" s="493"/>
      <c r="O5" s="494"/>
      <c r="P5" s="493"/>
      <c r="Q5" s="493"/>
      <c r="R5" s="494"/>
    </row>
    <row r="6" spans="1:18" ht="15.75" thickBot="1" x14ac:dyDescent="0.3">
      <c r="C6" s="493" t="str">
        <f>'HOME PAGE'!H5</f>
        <v>4 WEEKS ENDING 12-28-2025</v>
      </c>
      <c r="D6" s="493"/>
      <c r="E6" s="493"/>
      <c r="F6" s="493"/>
      <c r="G6" s="495"/>
      <c r="H6" s="493"/>
      <c r="I6" s="493"/>
      <c r="J6" s="493"/>
      <c r="K6" s="493"/>
      <c r="L6" s="495"/>
      <c r="M6" s="493"/>
      <c r="N6" s="493"/>
      <c r="O6" s="495"/>
      <c r="P6" s="493"/>
      <c r="Q6" s="493"/>
      <c r="R6" s="495"/>
    </row>
    <row r="7" spans="1:18" x14ac:dyDescent="0.25">
      <c r="E7" s="496" t="s">
        <v>48</v>
      </c>
      <c r="F7" s="497"/>
      <c r="G7" s="498"/>
      <c r="H7" s="497" t="s">
        <v>17</v>
      </c>
      <c r="I7" s="497"/>
      <c r="J7" s="499" t="s">
        <v>18</v>
      </c>
      <c r="K7" s="500"/>
      <c r="L7" s="498"/>
      <c r="M7" s="501" t="s">
        <v>19</v>
      </c>
      <c r="N7" s="501"/>
      <c r="O7" s="502"/>
      <c r="P7" s="496" t="s">
        <v>20</v>
      </c>
      <c r="Q7" s="497"/>
      <c r="R7" s="498"/>
    </row>
    <row r="8" spans="1:18" s="2" customFormat="1" ht="29.25" customHeight="1" thickBot="1" x14ac:dyDescent="0.3">
      <c r="A8" s="1"/>
      <c r="D8" s="23"/>
      <c r="E8" s="130" t="s">
        <v>16</v>
      </c>
      <c r="F8" s="139" t="s">
        <v>22</v>
      </c>
      <c r="G8" s="309" t="s">
        <v>23</v>
      </c>
      <c r="H8" s="108" t="s">
        <v>16</v>
      </c>
      <c r="I8" s="300" t="s">
        <v>22</v>
      </c>
      <c r="J8" s="98" t="s">
        <v>16</v>
      </c>
      <c r="K8" s="99" t="s">
        <v>22</v>
      </c>
      <c r="L8" s="309" t="s">
        <v>23</v>
      </c>
      <c r="M8" s="248" t="s">
        <v>16</v>
      </c>
      <c r="N8" s="155" t="s">
        <v>22</v>
      </c>
      <c r="O8" s="330" t="s">
        <v>23</v>
      </c>
      <c r="P8" s="103" t="s">
        <v>16</v>
      </c>
      <c r="Q8" s="99" t="s">
        <v>22</v>
      </c>
      <c r="R8" s="309" t="s">
        <v>23</v>
      </c>
    </row>
    <row r="9" spans="1:18" ht="14.45" customHeight="1" x14ac:dyDescent="0.25">
      <c r="B9" s="464" t="s">
        <v>46</v>
      </c>
      <c r="C9" s="525" t="s">
        <v>355</v>
      </c>
      <c r="D9" s="127" t="s">
        <v>281</v>
      </c>
      <c r="E9" s="115">
        <f>'Segment Data'!E86</f>
        <v>15100.810673385855</v>
      </c>
      <c r="F9" s="93">
        <f>'Segment Data'!F86</f>
        <v>-14980.399703532446</v>
      </c>
      <c r="G9" s="310">
        <f>'Segment Data'!G86</f>
        <v>-0.49799856840292234</v>
      </c>
      <c r="H9" s="109">
        <f>'Segment Data'!H86</f>
        <v>6.4261417300516648E-3</v>
      </c>
      <c r="I9" s="262">
        <f>'Segment Data'!I86</f>
        <v>-6.9155955516130348E-3</v>
      </c>
      <c r="J9" s="115">
        <f>'Segment Data'!J86</f>
        <v>69.764164141133904</v>
      </c>
      <c r="K9" s="93">
        <f>'Segment Data'!K86</f>
        <v>55.044275128842976</v>
      </c>
      <c r="L9" s="310">
        <f>'Segment Data'!L86</f>
        <v>3.7394490598999548</v>
      </c>
      <c r="M9" s="109">
        <f>'Segment Data'!M86</f>
        <v>1053495.4344822776</v>
      </c>
      <c r="N9" s="93">
        <f>'Segment Data'!N86</f>
        <v>610703.35637866613</v>
      </c>
      <c r="O9" s="331">
        <f>'Segment Data'!O86</f>
        <v>1.3792102130512012</v>
      </c>
      <c r="P9" s="115">
        <f>'Segment Data'!P86</f>
        <v>51893.063679695129</v>
      </c>
      <c r="Q9" s="93">
        <f>'Segment Data'!Q86</f>
        <v>11784.783177137375</v>
      </c>
      <c r="R9" s="310">
        <f>'Segment Data'!R86</f>
        <v>0.29382419364464762</v>
      </c>
    </row>
    <row r="10" spans="1:18" x14ac:dyDescent="0.25">
      <c r="B10" s="465"/>
      <c r="C10" s="526"/>
      <c r="D10" s="128" t="s">
        <v>283</v>
      </c>
      <c r="E10" s="117">
        <f>'Segment Data'!E87</f>
        <v>13291190.832920682</v>
      </c>
      <c r="F10" s="92">
        <f>'Segment Data'!F87</f>
        <v>792939.79021838307</v>
      </c>
      <c r="G10" s="311">
        <f>'Segment Data'!G87</f>
        <v>6.344406009362237E-2</v>
      </c>
      <c r="H10" s="110">
        <f>'Segment Data'!H87</f>
        <v>5.6560589958288086</v>
      </c>
      <c r="I10" s="263">
        <f>'Segment Data'!I87</f>
        <v>0.11278531093831834</v>
      </c>
      <c r="J10" s="117">
        <f>'Segment Data'!J87</f>
        <v>8.2350563435741631</v>
      </c>
      <c r="K10" s="92">
        <f>'Segment Data'!K87</f>
        <v>-0.18325584911916692</v>
      </c>
      <c r="L10" s="311">
        <f>'Segment Data'!L87</f>
        <v>-2.1768716213473736E-2</v>
      </c>
      <c r="M10" s="110">
        <f>'Segment Data'!M87</f>
        <v>109453705.38229823</v>
      </c>
      <c r="N10" s="92">
        <f>'Segment Data'!N87</f>
        <v>4239526.2421753556</v>
      </c>
      <c r="O10" s="332">
        <f>'Segment Data'!O87</f>
        <v>4.0294248140540161E-2</v>
      </c>
      <c r="P10" s="117">
        <f>'Segment Data'!P87</f>
        <v>40437174.678281426</v>
      </c>
      <c r="Q10" s="92">
        <f>'Segment Data'!Q87</f>
        <v>5084004.4762913063</v>
      </c>
      <c r="R10" s="311">
        <f>'Segment Data'!R87</f>
        <v>0.14380618335622741</v>
      </c>
    </row>
    <row r="11" spans="1:18" ht="15.75" thickBot="1" x14ac:dyDescent="0.3">
      <c r="B11" s="465"/>
      <c r="C11" s="527"/>
      <c r="D11" s="129" t="s">
        <v>286</v>
      </c>
      <c r="E11" s="119">
        <f>'Segment Data'!E88</f>
        <v>533660.89956999652</v>
      </c>
      <c r="F11" s="94">
        <f>'Segment Data'!F88</f>
        <v>-88077.299032761017</v>
      </c>
      <c r="G11" s="312">
        <f>'Segment Data'!G88</f>
        <v>-0.14166300097162854</v>
      </c>
      <c r="H11" s="111">
        <f>'Segment Data'!H88</f>
        <v>0.22709910418701654</v>
      </c>
      <c r="I11" s="264">
        <f>'Segment Data'!I88</f>
        <v>-4.8656678236498357E-2</v>
      </c>
      <c r="J11" s="119">
        <f>'Segment Data'!J88</f>
        <v>12.170383142140382</v>
      </c>
      <c r="K11" s="94">
        <f>'Segment Data'!K88</f>
        <v>0.10463040269055313</v>
      </c>
      <c r="L11" s="312">
        <f>'Segment Data'!L88</f>
        <v>8.6716846391569624E-3</v>
      </c>
      <c r="M11" s="111">
        <f>'Segment Data'!M88</f>
        <v>6494857.6157461572</v>
      </c>
      <c r="N11" s="94">
        <f>'Segment Data'!N88</f>
        <v>-1006881.7572656665</v>
      </c>
      <c r="O11" s="333">
        <f>'Segment Data'!O88</f>
        <v>-0.13421977320193412</v>
      </c>
      <c r="P11" s="119">
        <f>'Segment Data'!P88</f>
        <v>1690470.5663161278</v>
      </c>
      <c r="Q11" s="94">
        <f>'Segment Data'!Q88</f>
        <v>-214307.63802437624</v>
      </c>
      <c r="R11" s="312">
        <f>'Segment Data'!R88</f>
        <v>-0.11251054717868136</v>
      </c>
    </row>
    <row r="12" spans="1:18" x14ac:dyDescent="0.25">
      <c r="B12" s="465"/>
      <c r="C12" s="470" t="s">
        <v>354</v>
      </c>
      <c r="D12" s="257" t="s">
        <v>280</v>
      </c>
      <c r="E12" s="249">
        <f>'Segment Data'!E89</f>
        <v>74960.920968989391</v>
      </c>
      <c r="F12" s="246">
        <f>'Segment Data'!F89</f>
        <v>39591.300146402085</v>
      </c>
      <c r="G12" s="313">
        <f>'Segment Data'!G89</f>
        <v>1.1193589081712401</v>
      </c>
      <c r="H12" s="247">
        <f>'Segment Data'!H89</f>
        <v>3.1899578955115811E-2</v>
      </c>
      <c r="I12" s="277">
        <f>'Segment Data'!I89</f>
        <v>1.6212304977299211E-2</v>
      </c>
      <c r="J12" s="249">
        <f>'Segment Data'!J89</f>
        <v>18.377411160802708</v>
      </c>
      <c r="K12" s="246">
        <f>'Segment Data'!K89</f>
        <v>-5.4819285773140862</v>
      </c>
      <c r="L12" s="313">
        <f>'Segment Data'!L89</f>
        <v>-0.22976027993584253</v>
      </c>
      <c r="M12" s="247">
        <f>'Segment Data'!M89</f>
        <v>1377587.6656395553</v>
      </c>
      <c r="N12" s="246">
        <f>'Segment Data'!N89</f>
        <v>533691.86602507473</v>
      </c>
      <c r="O12" s="334">
        <f>'Segment Data'!O89</f>
        <v>0.63241441214529426</v>
      </c>
      <c r="P12" s="249">
        <f>'Segment Data'!P89</f>
        <v>253660.38220798963</v>
      </c>
      <c r="Q12" s="246">
        <f>'Segment Data'!Q89</f>
        <v>70940.16680668405</v>
      </c>
      <c r="R12" s="313">
        <f>'Segment Data'!R89</f>
        <v>0.38824476345367293</v>
      </c>
    </row>
    <row r="13" spans="1:18" x14ac:dyDescent="0.25">
      <c r="B13" s="465"/>
      <c r="C13" s="471"/>
      <c r="D13" s="128" t="s">
        <v>282</v>
      </c>
      <c r="E13" s="117">
        <f>'Segment Data'!E90</f>
        <v>543726.06541634782</v>
      </c>
      <c r="F13" s="92">
        <f>'Segment Data'!F90</f>
        <v>-52123.653830153053</v>
      </c>
      <c r="G13" s="311">
        <f>'Segment Data'!G90</f>
        <v>-8.7477852462643668E-2</v>
      </c>
      <c r="H13" s="110">
        <f>'Segment Data'!H90</f>
        <v>0.23138233001270836</v>
      </c>
      <c r="I13" s="263">
        <f>'Segment Data'!I90</f>
        <v>-3.2891291757523644E-2</v>
      </c>
      <c r="J13" s="117">
        <f>'Segment Data'!J90</f>
        <v>5.7920176873950595</v>
      </c>
      <c r="K13" s="92">
        <f>'Segment Data'!K90</f>
        <v>-0.17125068960094403</v>
      </c>
      <c r="L13" s="311">
        <f>'Segment Data'!L90</f>
        <v>-2.8717588874846441E-2</v>
      </c>
      <c r="M13" s="110">
        <f>'Segment Data'!M90</f>
        <v>3149270.9879892096</v>
      </c>
      <c r="N13" s="92">
        <f>'Segment Data'!N90</f>
        <v>-403940.80023539625</v>
      </c>
      <c r="O13" s="332">
        <f>'Segment Data'!O90</f>
        <v>-0.11368328833481353</v>
      </c>
      <c r="P13" s="117">
        <f>'Segment Data'!P90</f>
        <v>980526.87878918648</v>
      </c>
      <c r="Q13" s="92">
        <f>'Segment Data'!Q90</f>
        <v>-96007.205019633286</v>
      </c>
      <c r="R13" s="311">
        <f>'Segment Data'!R90</f>
        <v>-8.9181760673991889E-2</v>
      </c>
    </row>
    <row r="14" spans="1:18" x14ac:dyDescent="0.25">
      <c r="B14" s="465"/>
      <c r="C14" s="471"/>
      <c r="D14" s="128" t="s">
        <v>284</v>
      </c>
      <c r="E14" s="117">
        <f>'Segment Data'!E91</f>
        <v>195102861.9370949</v>
      </c>
      <c r="F14" s="92">
        <f>'Segment Data'!F91</f>
        <v>8703930.5126105249</v>
      </c>
      <c r="G14" s="311">
        <f>'Segment Data'!G91</f>
        <v>4.6695173873015146E-2</v>
      </c>
      <c r="H14" s="110">
        <f>'Segment Data'!H91</f>
        <v>83.025916281179391</v>
      </c>
      <c r="I14" s="263">
        <f>'Segment Data'!I91</f>
        <v>0.35352572615292388</v>
      </c>
      <c r="J14" s="117">
        <f>'Segment Data'!J91</f>
        <v>4.6983961093710631</v>
      </c>
      <c r="K14" s="92">
        <f>'Segment Data'!K91</f>
        <v>-0.21943067682883033</v>
      </c>
      <c r="L14" s="311">
        <f>'Segment Data'!L91</f>
        <v>-4.4619439921020271E-2</v>
      </c>
      <c r="M14" s="110">
        <f>'Segment Data'!M91</f>
        <v>916670527.45240641</v>
      </c>
      <c r="N14" s="92">
        <f>'Segment Data'!N91</f>
        <v>-7130.4259598255157</v>
      </c>
      <c r="O14" s="332">
        <f>'Segment Data'!O91</f>
        <v>-7.7785532335638652E-6</v>
      </c>
      <c r="P14" s="117">
        <f>'Segment Data'!P91</f>
        <v>203662780.77103662</v>
      </c>
      <c r="Q14" s="92">
        <f>'Segment Data'!Q91</f>
        <v>12184970.60619843</v>
      </c>
      <c r="R14" s="311">
        <f>'Segment Data'!R91</f>
        <v>6.3636463127026102E-2</v>
      </c>
    </row>
    <row r="15" spans="1:18" ht="15.75" thickBot="1" x14ac:dyDescent="0.3">
      <c r="B15" s="466"/>
      <c r="C15" s="472"/>
      <c r="D15" s="302" t="s">
        <v>285</v>
      </c>
      <c r="E15" s="253">
        <f>'Segment Data'!E92</f>
        <v>26459395.90170332</v>
      </c>
      <c r="F15" s="254">
        <f>'Segment Data'!F92</f>
        <v>36592.759102381766</v>
      </c>
      <c r="G15" s="314">
        <f>'Segment Data'!G92</f>
        <v>1.3848931509989574E-3</v>
      </c>
      <c r="H15" s="279">
        <f>'Segment Data'!H92</f>
        <v>11.259781466935625</v>
      </c>
      <c r="I15" s="278">
        <f>'Segment Data'!I92</f>
        <v>-0.45936458325868124</v>
      </c>
      <c r="J15" s="253">
        <f>'Segment Data'!J92</f>
        <v>4.0846686816165176</v>
      </c>
      <c r="K15" s="254">
        <f>'Segment Data'!K92</f>
        <v>8.3985464824261058E-3</v>
      </c>
      <c r="L15" s="314">
        <f>'Segment Data'!L92</f>
        <v>2.0603508118948134E-3</v>
      </c>
      <c r="M15" s="279">
        <f>'Segment Data'!M92</f>
        <v>108077865.77418</v>
      </c>
      <c r="N15" s="254">
        <f>'Segment Data'!N92</f>
        <v>371382.43746855855</v>
      </c>
      <c r="O15" s="335">
        <f>'Segment Data'!O92</f>
        <v>3.4480973286217576E-3</v>
      </c>
      <c r="P15" s="253">
        <f>'Segment Data'!P92</f>
        <v>21596909.397041112</v>
      </c>
      <c r="Q15" s="254">
        <f>'Segment Data'!Q92</f>
        <v>392964.9908086881</v>
      </c>
      <c r="R15" s="314">
        <f>'Segment Data'!R92</f>
        <v>1.8532636347281917E-2</v>
      </c>
    </row>
    <row r="16" spans="1:18" x14ac:dyDescent="0.25">
      <c r="B16" s="473" t="s">
        <v>47</v>
      </c>
      <c r="C16" s="474"/>
      <c r="D16" s="87" t="str">
        <f>_xlfn.XLOOKUP('TOTAL U.S. ALL OTHER OUTLETS'!E16,'Form Data'!E:E,'Form Data'!D:D,"NOT FOUND",0)</f>
        <v>SHREDDED</v>
      </c>
      <c r="E16" s="121">
        <f>'Form Data'!E182</f>
        <v>66381035.376044631</v>
      </c>
      <c r="F16" s="106">
        <f>'Form Data'!F182</f>
        <v>3972817.6070524454</v>
      </c>
      <c r="G16" s="315">
        <f>'Form Data'!G182</f>
        <v>6.3658565315197299E-2</v>
      </c>
      <c r="H16" s="112">
        <f>'Form Data'!H182</f>
        <v>30.036766238201018</v>
      </c>
      <c r="I16" s="265">
        <f>'Form Data'!I182</f>
        <v>-8.0103080921784198E-2</v>
      </c>
      <c r="J16" s="121">
        <f>'Form Data'!J182</f>
        <v>3.783178854690195</v>
      </c>
      <c r="K16" s="106">
        <f>'Form Data'!K182</f>
        <v>-0.37416652400233863</v>
      </c>
      <c r="L16" s="315">
        <f>'Form Data'!L182</f>
        <v>-9.0001308508077887E-2</v>
      </c>
      <c r="M16" s="112">
        <f>'Form Data'!M182</f>
        <v>251131329.38709384</v>
      </c>
      <c r="N16" s="106">
        <f>'Form Data'!N182</f>
        <v>-8321186.3472630978</v>
      </c>
      <c r="O16" s="336">
        <f>'Form Data'!O182</f>
        <v>-3.2072097368995363E-2</v>
      </c>
      <c r="P16" s="121">
        <f>'Form Data'!P182</f>
        <v>60172869.06739153</v>
      </c>
      <c r="Q16" s="106">
        <f>'Form Data'!Q182</f>
        <v>3422770.6511958092</v>
      </c>
      <c r="R16" s="315">
        <f>'Form Data'!R182</f>
        <v>6.0313034632887903E-2</v>
      </c>
    </row>
    <row r="17" spans="2:18" x14ac:dyDescent="0.25">
      <c r="B17" s="475"/>
      <c r="C17" s="476"/>
      <c r="D17" s="88" t="str">
        <f>_xlfn.XLOOKUP('TOTAL U.S. ALL OTHER OUTLETS'!E17,'Form Data'!E:E,'Form Data'!D:D,"NOT FOUND",0)</f>
        <v>CHUNK</v>
      </c>
      <c r="E17" s="123">
        <f>'Form Data'!E183</f>
        <v>28748806.561177727</v>
      </c>
      <c r="F17" s="105">
        <f>'Form Data'!F183</f>
        <v>2713449.9205907099</v>
      </c>
      <c r="G17" s="316">
        <f>'Form Data'!G183</f>
        <v>0.10422173039721917</v>
      </c>
      <c r="H17" s="113">
        <f>'Form Data'!H183</f>
        <v>13.008552479086212</v>
      </c>
      <c r="I17" s="266">
        <f>'Form Data'!I183</f>
        <v>0.44444695497524123</v>
      </c>
      <c r="J17" s="123">
        <f>'Form Data'!J183</f>
        <v>4.7531628277769649</v>
      </c>
      <c r="K17" s="105">
        <f>'Form Data'!K183</f>
        <v>-0.16821825792362688</v>
      </c>
      <c r="L17" s="316">
        <f>'Form Data'!L183</f>
        <v>-3.418110790330716E-2</v>
      </c>
      <c r="M17" s="113">
        <f>'Form Data'!M183</f>
        <v>136647758.68954048</v>
      </c>
      <c r="N17" s="105">
        <f>'Form Data'!N183</f>
        <v>8517846.9590862393</v>
      </c>
      <c r="O17" s="337">
        <f>'Form Data'!O183</f>
        <v>6.6478208281335271E-2</v>
      </c>
      <c r="P17" s="123">
        <f>'Form Data'!P183</f>
        <v>28991074.681390285</v>
      </c>
      <c r="Q17" s="105">
        <f>'Form Data'!Q183</f>
        <v>2972541.1617025733</v>
      </c>
      <c r="R17" s="316">
        <f>'Form Data'!R183</f>
        <v>0.11424706774704692</v>
      </c>
    </row>
    <row r="18" spans="2:18" x14ac:dyDescent="0.25">
      <c r="B18" s="475"/>
      <c r="C18" s="476"/>
      <c r="D18" s="88" t="str">
        <f>_xlfn.XLOOKUP('TOTAL U.S. ALL OTHER OUTLETS'!E18,'Form Data'!E:E,'Form Data'!D:D,"NOT FOUND",0)</f>
        <v>SLICED</v>
      </c>
      <c r="E18" s="123">
        <f>'Form Data'!E184</f>
        <v>22854609.761236694</v>
      </c>
      <c r="F18" s="105">
        <f>'Form Data'!F184</f>
        <v>1311662.816418346</v>
      </c>
      <c r="G18" s="316">
        <f>'Form Data'!G184</f>
        <v>6.0885951201482942E-2</v>
      </c>
      <c r="H18" s="113">
        <f>'Form Data'!H184</f>
        <v>10.341486344325803</v>
      </c>
      <c r="I18" s="266">
        <f>'Form Data'!I184</f>
        <v>-5.4678473062274691E-2</v>
      </c>
      <c r="J18" s="123">
        <f>'Form Data'!J184</f>
        <v>4.6268011665722746</v>
      </c>
      <c r="K18" s="105">
        <f>'Form Data'!K184</f>
        <v>-0.45447185995120432</v>
      </c>
      <c r="L18" s="316">
        <f>'Form Data'!L184</f>
        <v>-8.9440551133334059E-2</v>
      </c>
      <c r="M18" s="113">
        <f>'Form Data'!M184</f>
        <v>105743735.10484403</v>
      </c>
      <c r="N18" s="105">
        <f>'Form Data'!N184</f>
        <v>-3721860.1176878214</v>
      </c>
      <c r="O18" s="337">
        <f>'Form Data'!O184</f>
        <v>-3.400027296358895E-2</v>
      </c>
      <c r="P18" s="123">
        <f>'Form Data'!P184</f>
        <v>29711130.187965088</v>
      </c>
      <c r="Q18" s="105">
        <f>'Form Data'!Q184</f>
        <v>2901675.644504793</v>
      </c>
      <c r="R18" s="316">
        <f>'Form Data'!R184</f>
        <v>0.10823329657084003</v>
      </c>
    </row>
    <row r="19" spans="2:18" x14ac:dyDescent="0.25">
      <c r="B19" s="475"/>
      <c r="C19" s="476"/>
      <c r="D19" s="88" t="str">
        <f>_xlfn.XLOOKUP('TOTAL U.S. ALL OTHER OUTLETS'!E19,'Form Data'!E:E,'Form Data'!D:D,"NOT FOUND",0)</f>
        <v>CREAM CHEESE</v>
      </c>
      <c r="E19" s="123">
        <f>'Form Data'!E185</f>
        <v>19705932.793202892</v>
      </c>
      <c r="F19" s="105">
        <f>'Form Data'!F185</f>
        <v>654317.91825911403</v>
      </c>
      <c r="G19" s="316">
        <f>'Form Data'!G185</f>
        <v>3.4344485890256848E-2</v>
      </c>
      <c r="H19" s="113">
        <f>'Form Data'!H185</f>
        <v>8.916740955636536</v>
      </c>
      <c r="I19" s="266">
        <f>'Form Data'!I185</f>
        <v>-0.27716036086637885</v>
      </c>
      <c r="J19" s="123">
        <f>'Form Data'!J185</f>
        <v>4.4752318072369901</v>
      </c>
      <c r="K19" s="105">
        <f>'Form Data'!K185</f>
        <v>-0.24532495783140362</v>
      </c>
      <c r="L19" s="316">
        <f>'Form Data'!L185</f>
        <v>-5.1969496404911726E-2</v>
      </c>
      <c r="M19" s="113">
        <f>'Form Data'!M185</f>
        <v>88188617.227416039</v>
      </c>
      <c r="N19" s="105">
        <f>'Form Data'!N185</f>
        <v>-1745612.2559774518</v>
      </c>
      <c r="O19" s="337">
        <f>'Form Data'!O185</f>
        <v>-1.9409876150657208E-2</v>
      </c>
      <c r="P19" s="123">
        <f>'Form Data'!P185</f>
        <v>23563915.387060113</v>
      </c>
      <c r="Q19" s="105">
        <f>'Form Data'!Q185</f>
        <v>1494896.1572071463</v>
      </c>
      <c r="R19" s="316">
        <f>'Form Data'!R185</f>
        <v>6.773731726079546E-2</v>
      </c>
    </row>
    <row r="20" spans="2:18" x14ac:dyDescent="0.25">
      <c r="B20" s="475"/>
      <c r="C20" s="476"/>
      <c r="D20" s="88" t="str">
        <f>_xlfn.XLOOKUP('TOTAL U.S. ALL OTHER OUTLETS'!E20,'Form Data'!E:E,'Form Data'!D:D,"NOT FOUND",0)</f>
        <v>STRING AND STICK</v>
      </c>
      <c r="E20" s="123">
        <f>'Form Data'!E186</f>
        <v>14916027.470304618</v>
      </c>
      <c r="F20" s="105">
        <f>'Form Data'!F186</f>
        <v>1002677.322306918</v>
      </c>
      <c r="G20" s="316">
        <f>'Form Data'!G186</f>
        <v>7.2065844073593982E-2</v>
      </c>
      <c r="H20" s="113">
        <f>'Form Data'!H186</f>
        <v>6.7493558633134541</v>
      </c>
      <c r="I20" s="266">
        <f>'Form Data'!I186</f>
        <v>3.507105951570999E-2</v>
      </c>
      <c r="J20" s="123">
        <f>'Form Data'!J186</f>
        <v>5.1881906206962149</v>
      </c>
      <c r="K20" s="105">
        <f>'Form Data'!K186</f>
        <v>-4.2704481886397083E-2</v>
      </c>
      <c r="L20" s="316">
        <f>'Form Data'!L186</f>
        <v>-8.1638956715673599E-3</v>
      </c>
      <c r="M20" s="113">
        <f>'Form Data'!M186</f>
        <v>77387193.819481507</v>
      </c>
      <c r="N20" s="105">
        <f>'Form Data'!N186</f>
        <v>4607918.6698032767</v>
      </c>
      <c r="O20" s="337">
        <f>'Form Data'!O186</f>
        <v>6.3313610369526319E-2</v>
      </c>
      <c r="P20" s="123">
        <f>'Form Data'!P186</f>
        <v>16989667.45473206</v>
      </c>
      <c r="Q20" s="105">
        <f>'Form Data'!Q186</f>
        <v>1334715.8902569339</v>
      </c>
      <c r="R20" s="316">
        <f>'Form Data'!R186</f>
        <v>8.525838516713953E-2</v>
      </c>
    </row>
    <row r="21" spans="2:18" x14ac:dyDescent="0.25">
      <c r="B21" s="475"/>
      <c r="C21" s="476"/>
      <c r="D21" s="88" t="str">
        <f>_xlfn.XLOOKUP('TOTAL U.S. ALL OTHER OUTLETS'!E21,'Form Data'!E:E,'Form Data'!D:D,"NOT FOUND",0)</f>
        <v>UNKNOWN</v>
      </c>
      <c r="E21" s="123">
        <f>'Form Data'!E187</f>
        <v>4935368.379959668</v>
      </c>
      <c r="F21" s="105">
        <f>'Form Data'!F187</f>
        <v>478907.76984432898</v>
      </c>
      <c r="G21" s="316">
        <f>'Form Data'!G187</f>
        <v>0.10746370533541734</v>
      </c>
      <c r="H21" s="113">
        <f>'Form Data'!H187</f>
        <v>2.2332056963027527</v>
      </c>
      <c r="I21" s="266">
        <f>'Form Data'!I187</f>
        <v>8.2613248406457895E-2</v>
      </c>
      <c r="J21" s="123">
        <f>'Form Data'!J187</f>
        <v>8.3463098892217928</v>
      </c>
      <c r="K21" s="105">
        <f>'Form Data'!K187</f>
        <v>0.47133238670982092</v>
      </c>
      <c r="L21" s="316">
        <f>'Form Data'!L187</f>
        <v>5.985190263203604E-2</v>
      </c>
      <c r="M21" s="113">
        <f>'Form Data'!M187</f>
        <v>41192113.916609913</v>
      </c>
      <c r="N21" s="105">
        <f>'Form Data'!N187</f>
        <v>6097586.8711208403</v>
      </c>
      <c r="O21" s="337">
        <f>'Form Data'!O187</f>
        <v>0.17374751519566647</v>
      </c>
      <c r="P21" s="123">
        <f>'Form Data'!P187</f>
        <v>4106438.6882633734</v>
      </c>
      <c r="Q21" s="105">
        <f>'Form Data'!Q187</f>
        <v>851666.7978700567</v>
      </c>
      <c r="R21" s="316">
        <f>'Form Data'!R187</f>
        <v>0.26166712339620785</v>
      </c>
    </row>
    <row r="22" spans="2:18" x14ac:dyDescent="0.25">
      <c r="B22" s="475"/>
      <c r="C22" s="476"/>
      <c r="D22" s="88" t="str">
        <f>_xlfn.XLOOKUP('TOTAL U.S. ALL OTHER OUTLETS'!E22,'Form Data'!E:E,'Form Data'!D:D,"NOT FOUND",0)</f>
        <v>GRATED</v>
      </c>
      <c r="E22" s="123">
        <f>'Form Data'!E188</f>
        <v>4511358.2398093445</v>
      </c>
      <c r="F22" s="105">
        <f>'Form Data'!F188</f>
        <v>426663.86332360003</v>
      </c>
      <c r="G22" s="316">
        <f>'Form Data'!G188</f>
        <v>0.10445429302612332</v>
      </c>
      <c r="H22" s="113">
        <f>'Form Data'!H188</f>
        <v>2.0413452742684464</v>
      </c>
      <c r="I22" s="266">
        <f>'Form Data'!I188</f>
        <v>7.0159248727125201E-2</v>
      </c>
      <c r="J22" s="123">
        <f>'Form Data'!J188</f>
        <v>6.3959801963579928</v>
      </c>
      <c r="K22" s="105">
        <f>'Form Data'!K188</f>
        <v>-0.24017548375929909</v>
      </c>
      <c r="L22" s="316">
        <f>'Form Data'!L188</f>
        <v>-3.6191960426560407E-2</v>
      </c>
      <c r="M22" s="113">
        <f>'Form Data'!M188</f>
        <v>28854557.960497022</v>
      </c>
      <c r="N22" s="105">
        <f>'Form Data'!N188</f>
        <v>1747890.1724379882</v>
      </c>
      <c r="O22" s="337">
        <f>'Form Data'!O188</f>
        <v>6.4481926959977162E-2</v>
      </c>
      <c r="P22" s="123">
        <f>'Form Data'!P188</f>
        <v>6268956.7304030042</v>
      </c>
      <c r="Q22" s="105">
        <f>'Form Data'!Q188</f>
        <v>506759.12676174752</v>
      </c>
      <c r="R22" s="316">
        <f>'Form Data'!R188</f>
        <v>8.7945461370765129E-2</v>
      </c>
    </row>
    <row r="23" spans="2:18" x14ac:dyDescent="0.25">
      <c r="B23" s="475"/>
      <c r="C23" s="476"/>
      <c r="D23" s="88" t="str">
        <f>_xlfn.XLOOKUP('TOTAL U.S. ALL OTHER OUTLETS'!E23,'Form Data'!E:E,'Form Data'!D:D,"NOT FOUND",0)</f>
        <v>ROUND</v>
      </c>
      <c r="E23" s="123">
        <f>'Form Data'!E189</f>
        <v>4153303.1511375704</v>
      </c>
      <c r="F23" s="105">
        <f>'Form Data'!F189</f>
        <v>214881.26863715891</v>
      </c>
      <c r="G23" s="316">
        <f>'Form Data'!G189</f>
        <v>5.4560246476371858E-2</v>
      </c>
      <c r="H23" s="113">
        <f>'Form Data'!H189</f>
        <v>1.879328864944503</v>
      </c>
      <c r="I23" s="266">
        <f>'Form Data'!I189</f>
        <v>-2.1269187669201051E-2</v>
      </c>
      <c r="J23" s="123">
        <f>'Form Data'!J189</f>
        <v>6.7273540615558938</v>
      </c>
      <c r="K23" s="105">
        <f>'Form Data'!K189</f>
        <v>0.30189844749015293</v>
      </c>
      <c r="L23" s="316">
        <f>'Form Data'!L189</f>
        <v>4.6984753396985199E-2</v>
      </c>
      <c r="M23" s="113">
        <f>'Form Data'!M189</f>
        <v>27940740.822678227</v>
      </c>
      <c r="N23" s="105">
        <f>'Form Data'!N189</f>
        <v>2634585.827206593</v>
      </c>
      <c r="O23" s="337">
        <f>'Form Data'!O189</f>
        <v>0.10410849959932808</v>
      </c>
      <c r="P23" s="123">
        <f>'Form Data'!P189</f>
        <v>4379667.4823679924</v>
      </c>
      <c r="Q23" s="105">
        <f>'Form Data'!Q189</f>
        <v>598819.68407957023</v>
      </c>
      <c r="R23" s="316">
        <f>'Form Data'!R189</f>
        <v>0.15838238300696844</v>
      </c>
    </row>
    <row r="24" spans="2:18" x14ac:dyDescent="0.25">
      <c r="B24" s="475"/>
      <c r="C24" s="476"/>
      <c r="D24" s="88" t="str">
        <f>_xlfn.XLOOKUP('TOTAL U.S. ALL OTHER OUTLETS'!E24,'Form Data'!E:E,'Form Data'!D:D,"NOT FOUND",0)</f>
        <v>CRUMBLED</v>
      </c>
      <c r="E24" s="123">
        <f>'Form Data'!E190</f>
        <v>3085182.7134155626</v>
      </c>
      <c r="F24" s="105">
        <f>'Form Data'!F190</f>
        <v>127970.96921798214</v>
      </c>
      <c r="G24" s="316">
        <f>'Form Data'!G190</f>
        <v>4.3274198903435708E-2</v>
      </c>
      <c r="H24" s="113">
        <f>'Form Data'!H190</f>
        <v>1.3960148623780584</v>
      </c>
      <c r="I24" s="266">
        <f>'Form Data'!I190</f>
        <v>-3.1072191744236699E-2</v>
      </c>
      <c r="J24" s="123">
        <f>'Form Data'!J190</f>
        <v>6.1869605717843843</v>
      </c>
      <c r="K24" s="105">
        <f>'Form Data'!K190</f>
        <v>0.14276370344884626</v>
      </c>
      <c r="L24" s="316">
        <f>'Form Data'!L190</f>
        <v>2.3619962512597771E-2</v>
      </c>
      <c r="M24" s="113">
        <f>'Form Data'!M190</f>
        <v>19087903.804652847</v>
      </c>
      <c r="N24" s="105">
        <f>'Form Data'!N190</f>
        <v>1213933.8413687572</v>
      </c>
      <c r="O24" s="337">
        <f>'Form Data'!O190</f>
        <v>6.7916296371895321E-2</v>
      </c>
      <c r="P24" s="123">
        <f>'Form Data'!P190</f>
        <v>3363451.720595832</v>
      </c>
      <c r="Q24" s="105">
        <f>'Form Data'!Q190</f>
        <v>100284.83519291412</v>
      </c>
      <c r="R24" s="316">
        <f>'Form Data'!R190</f>
        <v>3.0732364820664545E-2</v>
      </c>
    </row>
    <row r="25" spans="2:18" x14ac:dyDescent="0.25">
      <c r="B25" s="475"/>
      <c r="C25" s="476"/>
      <c r="D25" s="88" t="str">
        <f>_xlfn.XLOOKUP('TOTAL U.S. ALL OTHER OUTLETS'!E25,'Form Data'!E:E,'Form Data'!D:D,"NOT FOUND",0)</f>
        <v>RICOTTA</v>
      </c>
      <c r="E25" s="123">
        <f>'Form Data'!E191</f>
        <v>2499734.647679654</v>
      </c>
      <c r="F25" s="105">
        <f>'Form Data'!F191</f>
        <v>136401.28346241917</v>
      </c>
      <c r="G25" s="316">
        <f>'Form Data'!G191</f>
        <v>5.7715633997151718E-2</v>
      </c>
      <c r="H25" s="113">
        <f>'Form Data'!H191</f>
        <v>1.1311053653282062</v>
      </c>
      <c r="I25" s="266">
        <f>'Form Data'!I191</f>
        <v>-9.388701512740294E-3</v>
      </c>
      <c r="J25" s="123">
        <f>'Form Data'!J191</f>
        <v>2.8696277813846951</v>
      </c>
      <c r="K25" s="105">
        <f>'Form Data'!K191</f>
        <v>6.057721787198167E-2</v>
      </c>
      <c r="L25" s="316">
        <f>'Form Data'!L191</f>
        <v>2.1565015118926858E-2</v>
      </c>
      <c r="M25" s="113">
        <f>'Form Data'!M191</f>
        <v>7173307.9910714179</v>
      </c>
      <c r="N25" s="105">
        <f>'Form Data'!N191</f>
        <v>534585.07254859805</v>
      </c>
      <c r="O25" s="337">
        <f>'Form Data'!O191</f>
        <v>8.0525287635825657E-2</v>
      </c>
      <c r="P25" s="123">
        <f>'Form Data'!P191</f>
        <v>1829842.4812363386</v>
      </c>
      <c r="Q25" s="105">
        <f>'Form Data'!Q191</f>
        <v>125351.82714092731</v>
      </c>
      <c r="R25" s="316">
        <f>'Form Data'!R191</f>
        <v>7.3542102938342402E-2</v>
      </c>
    </row>
    <row r="26" spans="2:18" x14ac:dyDescent="0.25">
      <c r="B26" s="475"/>
      <c r="C26" s="476"/>
      <c r="D26" s="88" t="str">
        <f>_xlfn.XLOOKUP('TOTAL U.S. ALL OTHER OUTLETS'!E26,'Form Data'!E:E,'Form Data'!D:D,"NOT FOUND",0)</f>
        <v>SPREAD/COLD PACK</v>
      </c>
      <c r="E26" s="123">
        <f>'Form Data'!E192</f>
        <v>1892837.0793546285</v>
      </c>
      <c r="F26" s="105">
        <f>'Form Data'!F192</f>
        <v>-334909.73723513493</v>
      </c>
      <c r="G26" s="316">
        <f>'Form Data'!G192</f>
        <v>-0.15033563721923079</v>
      </c>
      <c r="H26" s="113">
        <f>'Form Data'!H192</f>
        <v>0.85649017912263026</v>
      </c>
      <c r="I26" s="266">
        <f>'Form Data'!I192</f>
        <v>-0.21857272364561853</v>
      </c>
      <c r="J26" s="123">
        <f>'Form Data'!J192</f>
        <v>7.827192670545525</v>
      </c>
      <c r="K26" s="105">
        <f>'Form Data'!K192</f>
        <v>0.86168147961703401</v>
      </c>
      <c r="L26" s="316">
        <f>'Form Data'!L192</f>
        <v>0.1237068545291036</v>
      </c>
      <c r="M26" s="113">
        <f>'Form Data'!M192</f>
        <v>14815600.514061347</v>
      </c>
      <c r="N26" s="105">
        <f>'Form Data'!N192</f>
        <v>-701794.86744997092</v>
      </c>
      <c r="O26" s="337">
        <f>'Form Data'!O192</f>
        <v>-4.5226331494146642E-2</v>
      </c>
      <c r="P26" s="123">
        <f>'Form Data'!P192</f>
        <v>2795256.74511379</v>
      </c>
      <c r="Q26" s="105">
        <f>'Form Data'!Q192</f>
        <v>-165733.2274558479</v>
      </c>
      <c r="R26" s="316">
        <f>'Form Data'!R192</f>
        <v>-5.5972235296703664E-2</v>
      </c>
    </row>
    <row r="27" spans="2:18" ht="15" customHeight="1" x14ac:dyDescent="0.25">
      <c r="B27" s="475"/>
      <c r="C27" s="476"/>
      <c r="D27" s="88" t="str">
        <f>_xlfn.XLOOKUP('TOTAL U.S. ALL OTHER OUTLETS'!E27,'Form Data'!E:E,'Form Data'!D:D,"NOT FOUND",0)</f>
        <v>CUBE</v>
      </c>
      <c r="E27" s="123">
        <f>'Form Data'!E193</f>
        <v>1141123.0517965963</v>
      </c>
      <c r="F27" s="105">
        <f>'Form Data'!F193</f>
        <v>154776.16222826927</v>
      </c>
      <c r="G27" s="316">
        <f>'Form Data'!G193</f>
        <v>0.15691858905339762</v>
      </c>
      <c r="H27" s="113">
        <f>'Form Data'!H193</f>
        <v>0.51634696810116631</v>
      </c>
      <c r="I27" s="266">
        <f>'Form Data'!I193</f>
        <v>4.0357083461134757E-2</v>
      </c>
      <c r="J27" s="123">
        <f>'Form Data'!J193</f>
        <v>5.3405343418595175</v>
      </c>
      <c r="K27" s="105">
        <f>'Form Data'!K193</f>
        <v>-0.27816523301671481</v>
      </c>
      <c r="L27" s="316">
        <f>'Form Data'!L193</f>
        <v>-4.9507048616822015E-2</v>
      </c>
      <c r="M27" s="113">
        <f>'Form Data'!M193</f>
        <v>6094206.8464072589</v>
      </c>
      <c r="N27" s="105">
        <f>'Form Data'!N193</f>
        <v>552219.99730920605</v>
      </c>
      <c r="O27" s="337">
        <f>'Form Data'!O193</f>
        <v>9.9642964219425881E-2</v>
      </c>
      <c r="P27" s="123">
        <f>'Form Data'!P193</f>
        <v>1934483.5416260958</v>
      </c>
      <c r="Q27" s="105">
        <f>'Form Data'!Q193</f>
        <v>362064.92011305364</v>
      </c>
      <c r="R27" s="316">
        <f>'Form Data'!R193</f>
        <v>0.23025987810082071</v>
      </c>
    </row>
    <row r="28" spans="2:18" x14ac:dyDescent="0.25">
      <c r="B28" s="475"/>
      <c r="C28" s="476"/>
      <c r="D28" s="88" t="str">
        <f>_xlfn.XLOOKUP('TOTAL U.S. ALL OTHER OUTLETS'!E28,'Form Data'!E:E,'Form Data'!D:D,"NOT FOUND",0)</f>
        <v>GRAB AND GO</v>
      </c>
      <c r="E28" s="123">
        <f>'Form Data'!E194</f>
        <v>1026799.9957844932</v>
      </c>
      <c r="F28" s="105">
        <f>'Form Data'!F194</f>
        <v>895502.97358479723</v>
      </c>
      <c r="G28" s="316">
        <f>'Form Data'!G194</f>
        <v>6.8204362793756577</v>
      </c>
      <c r="H28" s="113">
        <f>'Form Data'!H194</f>
        <v>0.46461690861023658</v>
      </c>
      <c r="I28" s="266">
        <f>'Form Data'!I194</f>
        <v>0.40125577764163362</v>
      </c>
      <c r="J28" s="123">
        <f>'Form Data'!J194</f>
        <v>7.2835949558862874</v>
      </c>
      <c r="K28" s="105">
        <f>'Form Data'!K194</f>
        <v>0.4068746899433684</v>
      </c>
      <c r="L28" s="316">
        <f>'Form Data'!L194</f>
        <v>5.916696829423506E-2</v>
      </c>
      <c r="M28" s="113">
        <f>'Form Data'!M194</f>
        <v>7478795.2699999958</v>
      </c>
      <c r="N28" s="105">
        <f>'Form Data'!N194</f>
        <v>6575902.3765813895</v>
      </c>
      <c r="O28" s="337">
        <f>'Form Data'!O194</f>
        <v>7.2831477847645631</v>
      </c>
      <c r="P28" s="123">
        <f>'Form Data'!P194</f>
        <v>1796710.3693622975</v>
      </c>
      <c r="Q28" s="105">
        <f>'Form Data'!Q194</f>
        <v>1674947.430081578</v>
      </c>
      <c r="R28" s="316">
        <f>'Form Data'!R194</f>
        <v>13.755806487391496</v>
      </c>
    </row>
    <row r="29" spans="2:18" x14ac:dyDescent="0.25">
      <c r="B29" s="475"/>
      <c r="C29" s="476"/>
      <c r="D29" s="88" t="str">
        <f>_xlfn.XLOOKUP('TOTAL U.S. ALL OTHER OUTLETS'!E29,'Form Data'!E:E,'Form Data'!D:D,"NOT FOUND",0)</f>
        <v>BALL</v>
      </c>
      <c r="E29" s="123">
        <f>'Form Data'!E195</f>
        <v>925539.34210917319</v>
      </c>
      <c r="F29" s="105">
        <f>'Form Data'!F195</f>
        <v>245455.41698889504</v>
      </c>
      <c r="G29" s="316">
        <f>'Form Data'!G195</f>
        <v>0.36091930410718698</v>
      </c>
      <c r="H29" s="113">
        <f>'Form Data'!H195</f>
        <v>0.41879745782368505</v>
      </c>
      <c r="I29" s="266">
        <f>'Form Data'!I195</f>
        <v>9.0603520693500084E-2</v>
      </c>
      <c r="J29" s="123">
        <f>'Form Data'!J195</f>
        <v>6.6444332321934692</v>
      </c>
      <c r="K29" s="105">
        <f>'Form Data'!K195</f>
        <v>-0.7327029798037632</v>
      </c>
      <c r="L29" s="316">
        <f>'Form Data'!L195</f>
        <v>-9.9320787734973451E-2</v>
      </c>
      <c r="M29" s="113">
        <f>'Form Data'!M195</f>
        <v>6149684.3624126706</v>
      </c>
      <c r="N29" s="105">
        <f>'Form Data'!N195</f>
        <v>1132612.6112106526</v>
      </c>
      <c r="O29" s="337">
        <f>'Form Data'!O195</f>
        <v>0.22575172677952932</v>
      </c>
      <c r="P29" s="123">
        <f>'Form Data'!P195</f>
        <v>1149609.6306527853</v>
      </c>
      <c r="Q29" s="105">
        <f>'Form Data'!Q195</f>
        <v>194165.44916605949</v>
      </c>
      <c r="R29" s="316">
        <f>'Form Data'!R195</f>
        <v>0.20322008645646567</v>
      </c>
    </row>
    <row r="30" spans="2:18" ht="15.75" thickBot="1" x14ac:dyDescent="0.3">
      <c r="B30" s="477"/>
      <c r="C30" s="478"/>
      <c r="D30" s="89" t="str">
        <f>_xlfn.XLOOKUP('TOTAL U.S. ALL OTHER OUTLETS'!E30,'Form Data'!E:E,'Form Data'!D:D,"NOT FOUND",0)</f>
        <v>LOAF</v>
      </c>
      <c r="E30" s="125">
        <f>'Form Data'!E196</f>
        <v>875970.15790981054</v>
      </c>
      <c r="F30" s="107">
        <f>'Form Data'!F196</f>
        <v>49056.348998785019</v>
      </c>
      <c r="G30" s="317">
        <f>'Form Data'!G196</f>
        <v>5.9324621828952186E-2</v>
      </c>
      <c r="H30" s="114">
        <f>'Form Data'!H196</f>
        <v>0.39636788904730086</v>
      </c>
      <c r="I30" s="267">
        <f>'Form Data'!I196</f>
        <v>-2.6830053931607423E-3</v>
      </c>
      <c r="J30" s="125">
        <f>'Form Data'!J196</f>
        <v>4.7804803424117397</v>
      </c>
      <c r="K30" s="107">
        <f>'Form Data'!K196</f>
        <v>-0.14720860869156294</v>
      </c>
      <c r="L30" s="317">
        <f>'Form Data'!L196</f>
        <v>-2.9873762356409112E-2</v>
      </c>
      <c r="M30" s="114">
        <f>'Form Data'!M196</f>
        <v>4187558.1204271568</v>
      </c>
      <c r="N30" s="107">
        <f>'Form Data'!N196</f>
        <v>112784.08074154845</v>
      </c>
      <c r="O30" s="338">
        <f>'Form Data'!O196</f>
        <v>2.7678609818141076E-2</v>
      </c>
      <c r="P30" s="125">
        <f>'Form Data'!P196</f>
        <v>447202.71529781818</v>
      </c>
      <c r="Q30" s="107">
        <f>'Form Data'!Q196</f>
        <v>21184.74653100979</v>
      </c>
      <c r="R30" s="317">
        <f>'Form Data'!R196</f>
        <v>4.9727354440783675E-2</v>
      </c>
    </row>
    <row r="31" spans="2:18" x14ac:dyDescent="0.25">
      <c r="B31" s="503" t="s">
        <v>65</v>
      </c>
      <c r="C31" s="480"/>
      <c r="D31" s="258" t="s">
        <v>12</v>
      </c>
      <c r="E31" s="249">
        <f>'NB &amp; PL'!D27</f>
        <v>99126325.107096881</v>
      </c>
      <c r="F31" s="246">
        <f>'NB &amp; PL'!E27</f>
        <v>2642971.7200651318</v>
      </c>
      <c r="G31" s="313">
        <f>'NB &amp; PL'!F27</f>
        <v>2.7393033381242028E-2</v>
      </c>
      <c r="H31" s="247">
        <f>'NB &amp; PL'!G27</f>
        <v>42.1831534806308</v>
      </c>
      <c r="I31" s="277">
        <f>'NB &amp; PL'!H27</f>
        <v>-0.60952463352911224</v>
      </c>
      <c r="J31" s="249">
        <f>'NB &amp; PL'!I27</f>
        <v>5.6373429813168645</v>
      </c>
      <c r="K31" s="246">
        <f>'NB &amp; PL'!J27</f>
        <v>3.8354174730562463E-2</v>
      </c>
      <c r="L31" s="313">
        <f>'NB &amp; PL'!K27</f>
        <v>6.8501967150648695E-3</v>
      </c>
      <c r="M31" s="247">
        <f>'NB &amp; PL'!L27</f>
        <v>558809093.10622633</v>
      </c>
      <c r="N31" s="246">
        <f>'NB &amp; PL'!M27</f>
        <v>18599877.470324993</v>
      </c>
      <c r="O31" s="334">
        <f>'NB &amp; PL'!N27</f>
        <v>3.4430877763590821E-2</v>
      </c>
      <c r="P31" s="249">
        <f>'NB &amp; PL'!O27</f>
        <v>100768396.69391206</v>
      </c>
      <c r="Q31" s="246">
        <f>'NB &amp; PL'!P27</f>
        <v>2859903.8695966899</v>
      </c>
      <c r="R31" s="313">
        <f>'NB &amp; PL'!Q27</f>
        <v>2.920996725716565E-2</v>
      </c>
    </row>
    <row r="32" spans="2:18" ht="15.75" thickBot="1" x14ac:dyDescent="0.3">
      <c r="B32" s="504"/>
      <c r="C32" s="482"/>
      <c r="D32" s="259" t="s">
        <v>11</v>
      </c>
      <c r="E32" s="253">
        <f>'NB &amp; PL'!D28</f>
        <v>123008217.32609409</v>
      </c>
      <c r="F32" s="254">
        <f>'NB &amp; PL'!E28</f>
        <v>6243292.6643399596</v>
      </c>
      <c r="G32" s="314">
        <f>'NB &amp; PL'!F28</f>
        <v>5.3468905002299241E-2</v>
      </c>
      <c r="H32" s="279">
        <f>'NB &amp; PL'!G28</f>
        <v>52.346079663896688</v>
      </c>
      <c r="I32" s="278">
        <f>'NB &amp; PL'!H28</f>
        <v>0.55803892249582532</v>
      </c>
      <c r="J32" s="253">
        <f>'NB &amp; PL'!I28</f>
        <v>3.7838024907355998</v>
      </c>
      <c r="K32" s="254">
        <f>'NB &amp; PL'!J28</f>
        <v>-0.38630383738246232</v>
      </c>
      <c r="L32" s="314">
        <f>'NB &amp; PL'!K28</f>
        <v>-9.2636447847313855E-2</v>
      </c>
      <c r="M32" s="279">
        <f>'NB &amp; PL'!L28</f>
        <v>465438799.09942079</v>
      </c>
      <c r="N32" s="254">
        <f>'NB &amp; PL'!M28</f>
        <v>-21483352.134788871</v>
      </c>
      <c r="O32" s="335">
        <f>'NB &amp; PL'!N28</f>
        <v>-4.4120712274713036E-2</v>
      </c>
      <c r="P32" s="253">
        <f>'NB &amp; PL'!O28</f>
        <v>124811154.89709288</v>
      </c>
      <c r="Q32" s="254">
        <f>'NB &amp; PL'!P28</f>
        <v>9012069.7700886428</v>
      </c>
      <c r="R32" s="314">
        <f>'NB &amp; PL'!Q28</f>
        <v>7.782505155549832E-2</v>
      </c>
    </row>
    <row r="33" spans="2:18" x14ac:dyDescent="0.25">
      <c r="B33" s="483" t="s">
        <v>339</v>
      </c>
      <c r="C33" s="484"/>
      <c r="D33" s="87" t="s">
        <v>83</v>
      </c>
      <c r="E33" s="131">
        <f>'Store location'!D83</f>
        <v>19651763.718236994</v>
      </c>
      <c r="F33" s="140">
        <f>'Store location'!E83</f>
        <v>658221.84187917411</v>
      </c>
      <c r="G33" s="318">
        <f>'Store location'!F83</f>
        <v>3.4655034124967218E-2</v>
      </c>
      <c r="H33" s="156">
        <f>'Store location'!G83</f>
        <v>8.8922299814874677</v>
      </c>
      <c r="I33" s="268">
        <f>'Store location'!H83</f>
        <v>-0.27364654962809709</v>
      </c>
      <c r="J33" s="131">
        <f>'Store location'!I83</f>
        <v>4.4590718228127848</v>
      </c>
      <c r="K33" s="140">
        <f>'Store location'!J83</f>
        <v>-0.24551245387496046</v>
      </c>
      <c r="L33" s="318">
        <f>'Store location'!K83</f>
        <v>-5.2185791439963977E-2</v>
      </c>
      <c r="M33" s="156">
        <f>'Store location'!L83</f>
        <v>87628625.864565179</v>
      </c>
      <c r="N33" s="140">
        <f>'Store location'!M83</f>
        <v>-1728092.6055580676</v>
      </c>
      <c r="O33" s="339">
        <f>'Store location'!N83</f>
        <v>-1.933925769818709E-2</v>
      </c>
      <c r="P33" s="131">
        <f>'Store location'!O83</f>
        <v>23457535.533304036</v>
      </c>
      <c r="Q33" s="140">
        <f>'Store location'!P83</f>
        <v>1503565.9946042411</v>
      </c>
      <c r="R33" s="318">
        <f>'Store location'!Q83</f>
        <v>6.8487204191196513E-2</v>
      </c>
    </row>
    <row r="34" spans="2:18" x14ac:dyDescent="0.25">
      <c r="B34" s="485"/>
      <c r="C34" s="486"/>
      <c r="D34" s="88" t="s">
        <v>305</v>
      </c>
      <c r="E34" s="132">
        <f>'Store location'!D84</f>
        <v>122997871.49862364</v>
      </c>
      <c r="F34" s="141">
        <f>'Store location'!E84</f>
        <v>8498358.5552847683</v>
      </c>
      <c r="G34" s="319">
        <f>'Store location'!F84</f>
        <v>7.4221787820968804E-2</v>
      </c>
      <c r="H34" s="157">
        <f>'Store location'!G84</f>
        <v>55.655328258614169</v>
      </c>
      <c r="I34" s="269">
        <f>'Store location'!H84</f>
        <v>0.4003155104199223</v>
      </c>
      <c r="J34" s="132">
        <f>'Store location'!I84</f>
        <v>4.1624172855756596</v>
      </c>
      <c r="K34" s="141">
        <f>'Store location'!J84</f>
        <v>-0.33021557341277941</v>
      </c>
      <c r="L34" s="319">
        <f>'Store location'!K84</f>
        <v>-7.3501571078107356E-2</v>
      </c>
      <c r="M34" s="157">
        <f>'Store location'!L84</f>
        <v>511968466.41488481</v>
      </c>
      <c r="N34" s="141">
        <f>'Store location'!M84</f>
        <v>-2435807.7725315094</v>
      </c>
      <c r="O34" s="340">
        <f>'Store location'!N84</f>
        <v>-4.7352012702057281E-3</v>
      </c>
      <c r="P34" s="132">
        <f>'Store location'!O84</f>
        <v>129431713.96572688</v>
      </c>
      <c r="Q34" s="141">
        <f>'Store location'!P84</f>
        <v>10305370.617068917</v>
      </c>
      <c r="R34" s="319">
        <f>'Store location'!Q84</f>
        <v>8.6507906877551388E-2</v>
      </c>
    </row>
    <row r="35" spans="2:18" x14ac:dyDescent="0.25">
      <c r="B35" s="485"/>
      <c r="C35" s="486"/>
      <c r="D35" s="88" t="s">
        <v>306</v>
      </c>
      <c r="E35" s="132">
        <f>'Store location'!D85</f>
        <v>1026842.5457844418</v>
      </c>
      <c r="F35" s="141">
        <f>'Store location'!E85</f>
        <v>895352.48358412925</v>
      </c>
      <c r="G35" s="319">
        <f>'Store location'!F85</f>
        <v>6.8092787287616119</v>
      </c>
      <c r="H35" s="157">
        <f>'Store location'!G85</f>
        <v>0.46463616206711078</v>
      </c>
      <c r="I35" s="269">
        <f>'Store location'!H85</f>
        <v>0.40118187412848422</v>
      </c>
      <c r="J35" s="132">
        <f>'Store location'!I85</f>
        <v>7.2836697707011968</v>
      </c>
      <c r="K35" s="141">
        <f>'Store location'!J85</f>
        <v>0.40376988868212482</v>
      </c>
      <c r="L35" s="319">
        <f>'Store location'!K85</f>
        <v>5.868833785465332E-2</v>
      </c>
      <c r="M35" s="157">
        <f>'Store location'!L85</f>
        <v>7479182.0099999979</v>
      </c>
      <c r="N35" s="141">
        <f>'Store location'!M85</f>
        <v>6574543.5465813875</v>
      </c>
      <c r="O35" s="340">
        <f>'Store location'!N85</f>
        <v>7.2675923171963319</v>
      </c>
      <c r="P35" s="132">
        <f>'Store location'!O85</f>
        <v>1796776.8593623042</v>
      </c>
      <c r="Q35" s="141">
        <f>'Store location'!P85</f>
        <v>1674712.2800827315</v>
      </c>
      <c r="R35" s="319">
        <f>'Store location'!Q85</f>
        <v>13.719887374100766</v>
      </c>
    </row>
    <row r="36" spans="2:18" x14ac:dyDescent="0.25">
      <c r="B36" s="485"/>
      <c r="C36" s="486"/>
      <c r="D36" s="88" t="s">
        <v>307</v>
      </c>
      <c r="E36" s="132">
        <f>'Store location'!D86</f>
        <v>4010699.6133140698</v>
      </c>
      <c r="F36" s="141">
        <f>'Store location'!E86</f>
        <v>-207033.36784331501</v>
      </c>
      <c r="G36" s="319">
        <f>'Store location'!F86</f>
        <v>-4.9086409397709939E-2</v>
      </c>
      <c r="H36" s="157">
        <f>'Store location'!G86</f>
        <v>1.8148021653219364</v>
      </c>
      <c r="I36" s="269">
        <f>'Store location'!H86</f>
        <v>-0.220585441590051</v>
      </c>
      <c r="J36" s="132">
        <f>'Store location'!I86</f>
        <v>5.0030086458334884</v>
      </c>
      <c r="K36" s="141">
        <f>'Store location'!J86</f>
        <v>-0.26325494702274899</v>
      </c>
      <c r="L36" s="319">
        <f>'Store location'!K86</f>
        <v>-4.9988942327128881E-2</v>
      </c>
      <c r="M36" s="157">
        <f>'Store location'!L86</f>
        <v>20065564.841251321</v>
      </c>
      <c r="N36" s="141">
        <f>'Store location'!M86</f>
        <v>-2146128.8018068187</v>
      </c>
      <c r="O36" s="340">
        <f>'Store location'!N86</f>
        <v>-9.6621574036410862E-2</v>
      </c>
      <c r="P36" s="132">
        <f>'Store location'!O86</f>
        <v>2257054.7816364765</v>
      </c>
      <c r="Q36" s="141">
        <f>'Store location'!P86</f>
        <v>-78006.606001377106</v>
      </c>
      <c r="R36" s="319">
        <f>'Store location'!Q86</f>
        <v>-3.3406661775298566E-2</v>
      </c>
    </row>
    <row r="37" spans="2:18" x14ac:dyDescent="0.25">
      <c r="B37" s="485"/>
      <c r="C37" s="486"/>
      <c r="D37" s="88" t="s">
        <v>308</v>
      </c>
      <c r="E37" s="132">
        <f>'Store location'!D87</f>
        <v>761116.32231361838</v>
      </c>
      <c r="F37" s="141">
        <f>'Store location'!E87</f>
        <v>192710.33956290595</v>
      </c>
      <c r="G37" s="319">
        <f>'Store location'!F87</f>
        <v>0.3390364377065741</v>
      </c>
      <c r="H37" s="157">
        <f>'Store location'!G87</f>
        <v>0.34439765701008596</v>
      </c>
      <c r="I37" s="269">
        <f>'Store location'!H87</f>
        <v>7.0097103097837676E-2</v>
      </c>
      <c r="J37" s="132">
        <f>'Store location'!I87</f>
        <v>6.9992378968500431</v>
      </c>
      <c r="K37" s="141">
        <f>'Store location'!J87</f>
        <v>1.2417825771118283</v>
      </c>
      <c r="L37" s="319">
        <f>'Store location'!K87</f>
        <v>0.21568253823084654</v>
      </c>
      <c r="M37" s="157">
        <f>'Store location'!L87</f>
        <v>5327234.2070486099</v>
      </c>
      <c r="N37" s="141">
        <f>'Store location'!M87</f>
        <v>2054662.1578894928</v>
      </c>
      <c r="O37" s="340">
        <f>'Store location'!N87</f>
        <v>0.62784321537471899</v>
      </c>
      <c r="P37" s="132">
        <f>'Store location'!O87</f>
        <v>1231847.3130901502</v>
      </c>
      <c r="Q37" s="141">
        <f>'Store location'!P87</f>
        <v>433373.87991303019</v>
      </c>
      <c r="R37" s="319">
        <f>'Store location'!Q87</f>
        <v>0.54275303586324553</v>
      </c>
    </row>
    <row r="38" spans="2:18" x14ac:dyDescent="0.25">
      <c r="B38" s="485"/>
      <c r="C38" s="486"/>
      <c r="D38" s="88" t="s">
        <v>309</v>
      </c>
      <c r="E38" s="132">
        <f>'Store location'!D88</f>
        <v>27876736.936439857</v>
      </c>
      <c r="F38" s="141">
        <f>'Store location'!E88</f>
        <v>1802912.2436726056</v>
      </c>
      <c r="G38" s="319">
        <f>'Store location'!F88</f>
        <v>6.9146443412758107E-2</v>
      </c>
      <c r="H38" s="157">
        <f>'Store location'!G88</f>
        <v>12.613949542972017</v>
      </c>
      <c r="I38" s="269">
        <f>'Store location'!H88</f>
        <v>3.1280160736436358E-2</v>
      </c>
      <c r="J38" s="132">
        <f>'Store location'!I88</f>
        <v>6.7086480216219524</v>
      </c>
      <c r="K38" s="141">
        <f>'Store location'!J88</f>
        <v>0.20985117583869251</v>
      </c>
      <c r="L38" s="319">
        <f>'Store location'!K88</f>
        <v>3.2290773325966374E-2</v>
      </c>
      <c r="M38" s="157">
        <f>'Store location'!L88</f>
        <v>187015216.09792286</v>
      </c>
      <c r="N38" s="141">
        <f>'Store location'!M88</f>
        <v>17566726.427061379</v>
      </c>
      <c r="O38" s="340">
        <f>'Store location'!N88</f>
        <v>0.1036700088692627</v>
      </c>
      <c r="P38" s="132">
        <f>'Store location'!O88</f>
        <v>27932818.883495979</v>
      </c>
      <c r="Q38" s="141">
        <f>'Store location'!P88</f>
        <v>2436892.0731135532</v>
      </c>
      <c r="R38" s="319">
        <f>'Store location'!Q88</f>
        <v>9.5579662243194252E-2</v>
      </c>
    </row>
    <row r="39" spans="2:18" x14ac:dyDescent="0.25">
      <c r="B39" s="485"/>
      <c r="C39" s="486"/>
      <c r="D39" s="88" t="s">
        <v>310</v>
      </c>
      <c r="E39" s="132">
        <f>'Store location'!D89</f>
        <v>0</v>
      </c>
      <c r="F39" s="141">
        <f>'Store location'!E89</f>
        <v>0</v>
      </c>
      <c r="G39" s="319">
        <f>'Store location'!F89</f>
        <v>0</v>
      </c>
      <c r="H39" s="157">
        <f>'Store location'!G89</f>
        <v>0</v>
      </c>
      <c r="I39" s="269">
        <f>'Store location'!H89</f>
        <v>0</v>
      </c>
      <c r="J39" s="132">
        <f>'Store location'!I89</f>
        <v>0</v>
      </c>
      <c r="K39" s="141">
        <f>'Store location'!J89</f>
        <v>0</v>
      </c>
      <c r="L39" s="319">
        <f>'Store location'!K89</f>
        <v>0</v>
      </c>
      <c r="M39" s="157">
        <f>'Store location'!L89</f>
        <v>0</v>
      </c>
      <c r="N39" s="141">
        <f>'Store location'!M89</f>
        <v>0</v>
      </c>
      <c r="O39" s="340">
        <f>'Store location'!N89</f>
        <v>0</v>
      </c>
      <c r="P39" s="132">
        <f>'Store location'!O89</f>
        <v>0</v>
      </c>
      <c r="Q39" s="141">
        <f>'Store location'!P89</f>
        <v>0</v>
      </c>
      <c r="R39" s="319">
        <f>'Store location'!Q89</f>
        <v>0</v>
      </c>
    </row>
    <row r="40" spans="2:18" ht="15.75" thickBot="1" x14ac:dyDescent="0.3">
      <c r="B40" s="487"/>
      <c r="C40" s="488"/>
      <c r="D40" s="89" t="s">
        <v>311</v>
      </c>
      <c r="E40" s="133">
        <f>'Store location'!D90</f>
        <v>3911670.0301421145</v>
      </c>
      <c r="F40" s="142">
        <f>'Store location'!E90</f>
        <v>363616.96336962003</v>
      </c>
      <c r="G40" s="320">
        <f>'Store location'!F90</f>
        <v>0.10248351885570475</v>
      </c>
      <c r="H40" s="158">
        <f>'Store location'!G90</f>
        <v>1.7699922520153426</v>
      </c>
      <c r="I40" s="270">
        <f>'Store location'!H90</f>
        <v>5.7777829471904463E-2</v>
      </c>
      <c r="J40" s="133">
        <f>'Store location'!I90</f>
        <v>6.0412552390014955</v>
      </c>
      <c r="K40" s="142">
        <f>'Store location'!J90</f>
        <v>-0.35315143717591546</v>
      </c>
      <c r="L40" s="320">
        <f>'Store location'!K90</f>
        <v>-5.5228179104027539E-2</v>
      </c>
      <c r="M40" s="158">
        <f>'Store location'!L90</f>
        <v>23631397.062841188</v>
      </c>
      <c r="N40" s="142">
        <f>'Store location'!M90</f>
        <v>943702.84523941204</v>
      </c>
      <c r="O40" s="341">
        <f>'Store location'!N90</f>
        <v>4.1595361617103414E-2</v>
      </c>
      <c r="P40" s="133">
        <f>'Store location'!O90</f>
        <v>5307610.064884007</v>
      </c>
      <c r="Q40" s="142">
        <f>'Store location'!P90</f>
        <v>294245.13384437561</v>
      </c>
      <c r="R40" s="320">
        <f>'Store location'!Q90</f>
        <v>5.8692143478842544E-2</v>
      </c>
    </row>
    <row r="41" spans="2:18" x14ac:dyDescent="0.25">
      <c r="B41" s="460" t="s">
        <v>64</v>
      </c>
      <c r="C41" s="461"/>
      <c r="D41" s="260" t="s">
        <v>312</v>
      </c>
      <c r="E41" s="136">
        <f>Variety!E662</f>
        <v>9307492.0946368389</v>
      </c>
      <c r="F41" s="164">
        <f>Variety!F662</f>
        <v>654754.50968416221</v>
      </c>
      <c r="G41" s="321">
        <f>Variety!G662</f>
        <v>7.5670214571489647E-2</v>
      </c>
      <c r="H41" s="162">
        <f>Variety!H662</f>
        <v>4.2115487160870622</v>
      </c>
      <c r="I41" s="301">
        <f>Variety!I662</f>
        <v>3.5922870412632868E-2</v>
      </c>
      <c r="J41" s="136">
        <f>Variety!J662</f>
        <v>4.7721496903487735</v>
      </c>
      <c r="K41" s="164">
        <f>Variety!K662</f>
        <v>9.964217861277902E-2</v>
      </c>
      <c r="L41" s="321">
        <f>Variety!L662</f>
        <v>2.1325204585012768E-2</v>
      </c>
      <c r="M41" s="162">
        <f>Variety!M662</f>
        <v>44416745.517344847</v>
      </c>
      <c r="N41" s="164">
        <f>Variety!N662</f>
        <v>3986764.1545730978</v>
      </c>
      <c r="O41" s="342">
        <f>Variety!O662</f>
        <v>9.8609101963231235E-2</v>
      </c>
      <c r="P41" s="136">
        <f>Variety!P662</f>
        <v>7250040.4098645337</v>
      </c>
      <c r="Q41" s="164">
        <f>Variety!Q662</f>
        <v>556208.94012152776</v>
      </c>
      <c r="R41" s="321">
        <f>Variety!R662</f>
        <v>8.3092761243790642E-2</v>
      </c>
    </row>
    <row r="42" spans="2:18" x14ac:dyDescent="0.25">
      <c r="B42" s="460"/>
      <c r="C42" s="461"/>
      <c r="D42" s="88" t="s">
        <v>313</v>
      </c>
      <c r="E42" s="135">
        <f>Variety!E663</f>
        <v>18435934.146555223</v>
      </c>
      <c r="F42" s="144">
        <f>Variety!F663</f>
        <v>1247733.3398839682</v>
      </c>
      <c r="G42" s="322">
        <f>Variety!G663</f>
        <v>7.2592434421622859E-2</v>
      </c>
      <c r="H42" s="145">
        <f>Variety!H663</f>
        <v>8.3420790472151136</v>
      </c>
      <c r="I42" s="272">
        <f>Variety!I663</f>
        <v>4.7421451936717318E-2</v>
      </c>
      <c r="J42" s="135">
        <f>Variety!J663</f>
        <v>3.9362788139947953</v>
      </c>
      <c r="K42" s="144">
        <f>Variety!K663</f>
        <v>-0.37719170032432325</v>
      </c>
      <c r="L42" s="322">
        <f>Variety!L663</f>
        <v>-8.7445062872734847E-2</v>
      </c>
      <c r="M42" s="145">
        <f>Variety!M663</f>
        <v>72568976.99728854</v>
      </c>
      <c r="N42" s="144">
        <f>Variety!N663</f>
        <v>-1571820.3764840066</v>
      </c>
      <c r="O42" s="343">
        <f>Variety!O663</f>
        <v>-2.1200478443195718E-2</v>
      </c>
      <c r="P42" s="135">
        <f>Variety!P663</f>
        <v>17728617.156766348</v>
      </c>
      <c r="Q42" s="144">
        <f>Variety!Q663</f>
        <v>1560284.8053053468</v>
      </c>
      <c r="R42" s="322">
        <f>Variety!R663</f>
        <v>9.6502519331522554E-2</v>
      </c>
    </row>
    <row r="43" spans="2:18" x14ac:dyDescent="0.25">
      <c r="B43" s="460"/>
      <c r="C43" s="461"/>
      <c r="D43" s="88" t="s">
        <v>314</v>
      </c>
      <c r="E43" s="135">
        <f>Variety!E664</f>
        <v>2019991.5310331739</v>
      </c>
      <c r="F43" s="144">
        <f>Variety!F664</f>
        <v>123356.84461036907</v>
      </c>
      <c r="G43" s="322">
        <f>Variety!G664</f>
        <v>6.5039854798305582E-2</v>
      </c>
      <c r="H43" s="145">
        <f>Variety!H664</f>
        <v>0.91402631906951315</v>
      </c>
      <c r="I43" s="272">
        <f>Variety!I664</f>
        <v>-1.2489609993201478E-3</v>
      </c>
      <c r="J43" s="135">
        <f>Variety!J664</f>
        <v>5.4600604629526135</v>
      </c>
      <c r="K43" s="144">
        <f>Variety!K664</f>
        <v>-0.16168138975280844</v>
      </c>
      <c r="L43" s="322">
        <f>Variety!L664</f>
        <v>-2.8760016733070101E-2</v>
      </c>
      <c r="M43" s="145">
        <f>Variety!M664</f>
        <v>11029275.89409335</v>
      </c>
      <c r="N43" s="144">
        <f>Variety!N664</f>
        <v>366885.29813744314</v>
      </c>
      <c r="O43" s="343">
        <f>Variety!O664</f>
        <v>3.4409290752919659E-2</v>
      </c>
      <c r="P43" s="135">
        <f>Variety!P664</f>
        <v>1230420.078389914</v>
      </c>
      <c r="Q43" s="144">
        <f>Variety!Q664</f>
        <v>83681.058920891955</v>
      </c>
      <c r="R43" s="322">
        <f>Variety!R664</f>
        <v>7.2973063181925243E-2</v>
      </c>
    </row>
    <row r="44" spans="2:18" x14ac:dyDescent="0.25">
      <c r="B44" s="460"/>
      <c r="C44" s="461"/>
      <c r="D44" s="88" t="s">
        <v>315</v>
      </c>
      <c r="E44" s="135">
        <f>Variety!E665</f>
        <v>3216.4286696910713</v>
      </c>
      <c r="F44" s="144">
        <f>Variety!F665</f>
        <v>471.30366969107126</v>
      </c>
      <c r="G44" s="322">
        <f>Variety!G665</f>
        <v>0.17168750774229635</v>
      </c>
      <c r="H44" s="145">
        <f>Variety!H665</f>
        <v>1.4554023679513631E-3</v>
      </c>
      <c r="I44" s="272">
        <f>Variety!I665</f>
        <v>1.3066383438705082E-4</v>
      </c>
      <c r="J44" s="135">
        <f>Variety!J665</f>
        <v>3.2707668071676217</v>
      </c>
      <c r="K44" s="144">
        <f>Variety!K665</f>
        <v>-0.42176814114984396</v>
      </c>
      <c r="L44" s="322">
        <f>Variety!L665</f>
        <v>-0.11422184137810967</v>
      </c>
      <c r="M44" s="145">
        <f>Variety!M665</f>
        <v>10520.188130447867</v>
      </c>
      <c r="N44" s="144">
        <f>Variety!N665</f>
        <v>383.7181304478836</v>
      </c>
      <c r="O44" s="343">
        <f>Variety!O665</f>
        <v>3.7855203088243167E-2</v>
      </c>
      <c r="P44" s="135">
        <f>Variety!P665</f>
        <v>923.03573393821716</v>
      </c>
      <c r="Q44" s="144">
        <f>Variety!Q665</f>
        <v>121.03573393821716</v>
      </c>
      <c r="R44" s="322">
        <f>Variety!R665</f>
        <v>0.15091737398780194</v>
      </c>
    </row>
    <row r="45" spans="2:18" x14ac:dyDescent="0.25">
      <c r="B45" s="460"/>
      <c r="C45" s="461"/>
      <c r="D45" s="88" t="s">
        <v>316</v>
      </c>
      <c r="E45" s="135">
        <f>Variety!E666</f>
        <v>27595.749960064888</v>
      </c>
      <c r="F45" s="144">
        <f>Variety!F666</f>
        <v>-32203.755193054647</v>
      </c>
      <c r="G45" s="322">
        <f>Variety!G666</f>
        <v>-0.53852879067469483</v>
      </c>
      <c r="H45" s="145">
        <f>Variety!H666</f>
        <v>1.2486805697180192E-2</v>
      </c>
      <c r="I45" s="272">
        <f>Variety!I666</f>
        <v>-1.6371154783459164E-2</v>
      </c>
      <c r="J45" s="135">
        <f>Variety!J666</f>
        <v>11.902721987176204</v>
      </c>
      <c r="K45" s="144">
        <f>Variety!K666</f>
        <v>-3.0467931871946519E-2</v>
      </c>
      <c r="L45" s="322">
        <f>Variety!L666</f>
        <v>-2.5532093328467526E-3</v>
      </c>
      <c r="M45" s="145">
        <f>Variety!M666</f>
        <v>328464.53980228119</v>
      </c>
      <c r="N45" s="144">
        <f>Variety!N666</f>
        <v>-385134.31225499278</v>
      </c>
      <c r="O45" s="343">
        <f>Variety!O666</f>
        <v>-0.53970702327318432</v>
      </c>
      <c r="P45" s="135">
        <f>Variety!P666</f>
        <v>25437.999920129776</v>
      </c>
      <c r="Q45" s="144">
        <f>Variety!Q666</f>
        <v>-39067.53441298008</v>
      </c>
      <c r="R45" s="322">
        <f>Variety!R666</f>
        <v>-0.60564624131680467</v>
      </c>
    </row>
    <row r="46" spans="2:18" x14ac:dyDescent="0.25">
      <c r="B46" s="460"/>
      <c r="C46" s="461"/>
      <c r="D46" s="88" t="s">
        <v>96</v>
      </c>
      <c r="E46" s="135">
        <f>Variety!E667</f>
        <v>44260.720602562884</v>
      </c>
      <c r="F46" s="144">
        <f>Variety!F667</f>
        <v>1282.1808057386661</v>
      </c>
      <c r="G46" s="322">
        <f>Variety!G667</f>
        <v>2.9833047185875063E-2</v>
      </c>
      <c r="H46" s="145">
        <f>Variety!H667</f>
        <v>2.0027541160547731E-2</v>
      </c>
      <c r="I46" s="272">
        <f>Variety!I667</f>
        <v>-7.1298168820427277E-4</v>
      </c>
      <c r="J46" s="135">
        <f>Variety!J667</f>
        <v>10.010533792544345</v>
      </c>
      <c r="K46" s="144">
        <f>Variety!K667</f>
        <v>-0.11983220189316413</v>
      </c>
      <c r="L46" s="322">
        <f>Variety!L667</f>
        <v>-1.1829010122532875E-2</v>
      </c>
      <c r="M46" s="145">
        <f>Variety!M667</f>
        <v>443073.43927431945</v>
      </c>
      <c r="N46" s="144">
        <f>Variety!N667</f>
        <v>7685.101225992199</v>
      </c>
      <c r="O46" s="343">
        <f>Variety!O667</f>
        <v>1.7651141646194409E-2</v>
      </c>
      <c r="P46" s="135">
        <f>Variety!P667</f>
        <v>77860.71853154921</v>
      </c>
      <c r="Q46" s="144">
        <f>Variety!Q667</f>
        <v>3311.8751025799429</v>
      </c>
      <c r="R46" s="322">
        <f>Variety!R667</f>
        <v>4.4425573224828416E-2</v>
      </c>
    </row>
    <row r="47" spans="2:18" x14ac:dyDescent="0.25">
      <c r="B47" s="460"/>
      <c r="C47" s="461"/>
      <c r="D47" s="88" t="s">
        <v>317</v>
      </c>
      <c r="E47" s="135">
        <f>Variety!E668</f>
        <v>63058.62576066202</v>
      </c>
      <c r="F47" s="144">
        <f>Variety!F668</f>
        <v>41243.965158174862</v>
      </c>
      <c r="G47" s="322">
        <f>Variety!G668</f>
        <v>1.8906535338657759</v>
      </c>
      <c r="H47" s="145">
        <f>Variety!H668</f>
        <v>2.8533408533708015E-2</v>
      </c>
      <c r="I47" s="272">
        <f>Variety!I668</f>
        <v>1.8006120524330656E-2</v>
      </c>
      <c r="J47" s="135">
        <f>Variety!J668</f>
        <v>7.4455101542689501</v>
      </c>
      <c r="K47" s="144">
        <f>Variety!K668</f>
        <v>-0.31710797246590694</v>
      </c>
      <c r="L47" s="322">
        <f>Variety!L668</f>
        <v>-4.0850646945232397E-2</v>
      </c>
      <c r="M47" s="145">
        <f>Variety!M668</f>
        <v>469503.63841525465</v>
      </c>
      <c r="N47" s="144">
        <f>Variety!N668</f>
        <v>300164.7585938191</v>
      </c>
      <c r="O47" s="343">
        <f>Variety!O668</f>
        <v>1.7725684669128368</v>
      </c>
      <c r="P47" s="135">
        <f>Variety!P668</f>
        <v>96120.106764439028</v>
      </c>
      <c r="Q47" s="144">
        <f>Variety!Q668</f>
        <v>69701.981046244502</v>
      </c>
      <c r="R47" s="322">
        <f>Variety!R668</f>
        <v>2.6384150711433625</v>
      </c>
    </row>
    <row r="48" spans="2:18" x14ac:dyDescent="0.25">
      <c r="B48" s="460"/>
      <c r="C48" s="461"/>
      <c r="D48" s="88" t="s">
        <v>95</v>
      </c>
      <c r="E48" s="135">
        <f>Variety!E669</f>
        <v>190344.83431968075</v>
      </c>
      <c r="F48" s="144">
        <f>Variety!F669</f>
        <v>-8738.85388638929</v>
      </c>
      <c r="G48" s="322">
        <f>Variety!G669</f>
        <v>-4.38953786979462E-2</v>
      </c>
      <c r="H48" s="145">
        <f>Variety!H669</f>
        <v>8.6129167174343407E-2</v>
      </c>
      <c r="I48" s="272">
        <f>Variety!I669</f>
        <v>-9.9443570442929036E-3</v>
      </c>
      <c r="J48" s="135">
        <f>Variety!J669</f>
        <v>9.972892320364604</v>
      </c>
      <c r="K48" s="144">
        <f>Variety!K669</f>
        <v>0.48243006700634972</v>
      </c>
      <c r="L48" s="322">
        <f>Variety!L669</f>
        <v>5.0833147440804485E-2</v>
      </c>
      <c r="M48" s="145">
        <f>Variety!M669</f>
        <v>1898288.5364078172</v>
      </c>
      <c r="N48" s="144">
        <f>Variety!N669</f>
        <v>8892.3082287656143</v>
      </c>
      <c r="O48" s="343">
        <f>Variety!O669</f>
        <v>4.7064284855357092E-3</v>
      </c>
      <c r="P48" s="135">
        <f>Variety!P669</f>
        <v>435070.15075230529</v>
      </c>
      <c r="Q48" s="144">
        <f>Variety!Q669</f>
        <v>-22955.407978773583</v>
      </c>
      <c r="R48" s="322">
        <f>Variety!R669</f>
        <v>-5.0118181269992013E-2</v>
      </c>
    </row>
    <row r="49" spans="2:18" x14ac:dyDescent="0.25">
      <c r="B49" s="460"/>
      <c r="C49" s="461"/>
      <c r="D49" s="88" t="s">
        <v>92</v>
      </c>
      <c r="E49" s="135">
        <f>Variety!E670</f>
        <v>253940.06807993317</v>
      </c>
      <c r="F49" s="144">
        <f>Variety!F670</f>
        <v>27572.744412779459</v>
      </c>
      <c r="G49" s="322">
        <f>Variety!G670</f>
        <v>0.12180532051225691</v>
      </c>
      <c r="H49" s="145">
        <f>Variety!H670</f>
        <v>0.11490538555507986</v>
      </c>
      <c r="I49" s="272">
        <f>Variety!I670</f>
        <v>5.6653631875362015E-3</v>
      </c>
      <c r="J49" s="135">
        <f>Variety!J670</f>
        <v>9.6820921490783078</v>
      </c>
      <c r="K49" s="144">
        <f>Variety!K670</f>
        <v>0.39587444684103446</v>
      </c>
      <c r="L49" s="322">
        <f>Variety!L670</f>
        <v>4.2630321572760324E-2</v>
      </c>
      <c r="M49" s="145">
        <f>Variety!M670</f>
        <v>2458671.139493132</v>
      </c>
      <c r="N49" s="144">
        <f>Variety!N670</f>
        <v>356574.89124713466</v>
      </c>
      <c r="O49" s="343">
        <f>Variety!O670</f>
        <v>0.16962824206772789</v>
      </c>
      <c r="P49" s="135">
        <f>Variety!P670</f>
        <v>354891.64964534994</v>
      </c>
      <c r="Q49" s="144">
        <f>Variety!Q670</f>
        <v>47301.843169315951</v>
      </c>
      <c r="R49" s="322">
        <f>Variety!R670</f>
        <v>0.15378221961006858</v>
      </c>
    </row>
    <row r="50" spans="2:18" x14ac:dyDescent="0.25">
      <c r="B50" s="460"/>
      <c r="C50" s="461"/>
      <c r="D50" s="88" t="s">
        <v>318</v>
      </c>
      <c r="E50" s="135">
        <f>Variety!E671</f>
        <v>1430.6875</v>
      </c>
      <c r="F50" s="144">
        <f>Variety!F671</f>
        <v>-1889.5075331330299</v>
      </c>
      <c r="G50" s="322">
        <f>Variety!G671</f>
        <v>-0.56909534357987313</v>
      </c>
      <c r="H50" s="145">
        <f>Variety!H671</f>
        <v>6.4737203561190981E-4</v>
      </c>
      <c r="I50" s="272">
        <f>Variety!I671</f>
        <v>-9.5488297985739064E-4</v>
      </c>
      <c r="J50" s="135">
        <f>Variety!J671</f>
        <v>12.129846664628033</v>
      </c>
      <c r="K50" s="144">
        <f>Variety!K671</f>
        <v>1.0440237001155754</v>
      </c>
      <c r="L50" s="322">
        <f>Variety!L671</f>
        <v>9.417647236995097E-2</v>
      </c>
      <c r="M50" s="145">
        <f>Variety!M671</f>
        <v>17354.020000000019</v>
      </c>
      <c r="N50" s="144">
        <f>Variety!N671</f>
        <v>-19453.074344966328</v>
      </c>
      <c r="O50" s="343">
        <f>Variety!O671</f>
        <v>-0.52851426311043992</v>
      </c>
      <c r="P50" s="135">
        <f>Variety!P671</f>
        <v>3038.0000000000291</v>
      </c>
      <c r="Q50" s="144">
        <f>Variety!Q671</f>
        <v>-3817.5150662660308</v>
      </c>
      <c r="R50" s="322">
        <f>Variety!R671</f>
        <v>-0.55685313639683776</v>
      </c>
    </row>
    <row r="51" spans="2:18" x14ac:dyDescent="0.25">
      <c r="B51" s="460"/>
      <c r="C51" s="461"/>
      <c r="D51" s="88" t="s">
        <v>82</v>
      </c>
      <c r="E51" s="135">
        <f>Variety!E672</f>
        <v>2075354.8707401687</v>
      </c>
      <c r="F51" s="144">
        <f>Variety!F672</f>
        <v>-312798.45742964745</v>
      </c>
      <c r="G51" s="322">
        <f>Variety!G672</f>
        <v>-0.13097921885499852</v>
      </c>
      <c r="H51" s="145">
        <f>Variety!H672</f>
        <v>0.93907768627890786</v>
      </c>
      <c r="I51" s="272">
        <f>Variety!I672</f>
        <v>-0.21339396360458163</v>
      </c>
      <c r="J51" s="135">
        <f>Variety!J672</f>
        <v>7.0035277068150306</v>
      </c>
      <c r="K51" s="144">
        <f>Variety!K672</f>
        <v>0.714547279883746</v>
      </c>
      <c r="L51" s="322">
        <f>Variety!L672</f>
        <v>0.11361893842503341</v>
      </c>
      <c r="M51" s="145">
        <f>Variety!M672</f>
        <v>14534805.338702299</v>
      </c>
      <c r="N51" s="144">
        <f>Variety!N672</f>
        <v>-484244.19866847992</v>
      </c>
      <c r="O51" s="343">
        <f>Variety!O672</f>
        <v>-3.2242000232010105E-2</v>
      </c>
      <c r="P51" s="135">
        <f>Variety!P672</f>
        <v>2048724.2656582026</v>
      </c>
      <c r="Q51" s="144">
        <f>Variety!Q672</f>
        <v>-273782.24355219211</v>
      </c>
      <c r="R51" s="322">
        <f>Variety!R672</f>
        <v>-0.11788222873281529</v>
      </c>
    </row>
    <row r="52" spans="2:18" x14ac:dyDescent="0.25">
      <c r="B52" s="460"/>
      <c r="C52" s="461"/>
      <c r="D52" s="88" t="s">
        <v>319</v>
      </c>
      <c r="E52" s="135">
        <f>Variety!E673</f>
        <v>35530937.673803903</v>
      </c>
      <c r="F52" s="144">
        <f>Variety!F673</f>
        <v>1698558.4604075477</v>
      </c>
      <c r="G52" s="322">
        <f>Variety!G673</f>
        <v>5.0205114150972334E-2</v>
      </c>
      <c r="H52" s="145">
        <f>Variety!H673</f>
        <v>16.077400165368278</v>
      </c>
      <c r="I52" s="272">
        <f>Variety!I673</f>
        <v>-0.24938146612260326</v>
      </c>
      <c r="J52" s="135">
        <f>Variety!J673</f>
        <v>3.9225162670918179</v>
      </c>
      <c r="K52" s="144">
        <f>Variety!K673</f>
        <v>-0.35735609767610121</v>
      </c>
      <c r="L52" s="322">
        <f>Variety!L673</f>
        <v>-8.3496905332474614E-2</v>
      </c>
      <c r="M52" s="145">
        <f>Variety!M673</f>
        <v>139370681.01052132</v>
      </c>
      <c r="N52" s="144">
        <f>Variety!N673</f>
        <v>-5427583.8192423284</v>
      </c>
      <c r="O52" s="343">
        <f>Variety!O673</f>
        <v>-3.7483762844972124E-2</v>
      </c>
      <c r="P52" s="135">
        <f>Variety!P673</f>
        <v>36102675.17578429</v>
      </c>
      <c r="Q52" s="144">
        <f>Variety!Q673</f>
        <v>2074009.7903327718</v>
      </c>
      <c r="R52" s="322">
        <f>Variety!R673</f>
        <v>6.094890195780308E-2</v>
      </c>
    </row>
    <row r="53" spans="2:18" x14ac:dyDescent="0.25">
      <c r="B53" s="460"/>
      <c r="C53" s="461"/>
      <c r="D53" s="88" t="s">
        <v>91</v>
      </c>
      <c r="E53" s="135">
        <f>Variety!E674</f>
        <v>315862.79076284531</v>
      </c>
      <c r="F53" s="144">
        <f>Variety!F674</f>
        <v>43337.104157425929</v>
      </c>
      <c r="G53" s="322">
        <f>Variety!G674</f>
        <v>0.15902025492434493</v>
      </c>
      <c r="H53" s="145">
        <f>Variety!H674</f>
        <v>0.14292480910765062</v>
      </c>
      <c r="I53" s="272">
        <f>Variety!I674</f>
        <v>1.1409749344517578E-2</v>
      </c>
      <c r="J53" s="135">
        <f>Variety!J674</f>
        <v>5.1209617071751916</v>
      </c>
      <c r="K53" s="144">
        <f>Variety!K674</f>
        <v>-0.18670477883217629</v>
      </c>
      <c r="L53" s="322">
        <f>Variety!L674</f>
        <v>-3.517643381029821E-2</v>
      </c>
      <c r="M53" s="145">
        <f>Variety!M674</f>
        <v>1617521.2562180208</v>
      </c>
      <c r="N53" s="144">
        <f>Variety!N674</f>
        <v>171045.80284628924</v>
      </c>
      <c r="O53" s="343">
        <f>Variety!O674</f>
        <v>0.11825005564220381</v>
      </c>
      <c r="P53" s="135">
        <f>Variety!P674</f>
        <v>443278.81751095946</v>
      </c>
      <c r="Q53" s="144">
        <f>Variety!Q674</f>
        <v>80193.258940087166</v>
      </c>
      <c r="R53" s="322">
        <f>Variety!R674</f>
        <v>0.22086601090864891</v>
      </c>
    </row>
    <row r="54" spans="2:18" x14ac:dyDescent="0.25">
      <c r="B54" s="460"/>
      <c r="C54" s="461"/>
      <c r="D54" s="88" t="s">
        <v>320</v>
      </c>
      <c r="E54" s="135">
        <f>Variety!E675</f>
        <v>15331564.776130026</v>
      </c>
      <c r="F54" s="144">
        <f>Variety!F675</f>
        <v>1821704.4813429825</v>
      </c>
      <c r="G54" s="322">
        <f>Variety!G675</f>
        <v>0.13484258471909669</v>
      </c>
      <c r="H54" s="145">
        <f>Variety!H675</f>
        <v>6.9373824110710052</v>
      </c>
      <c r="I54" s="272">
        <f>Variety!I675</f>
        <v>0.41781316902376897</v>
      </c>
      <c r="J54" s="135">
        <f>Variety!J675</f>
        <v>4.2604039217008633</v>
      </c>
      <c r="K54" s="144">
        <f>Variety!K675</f>
        <v>-0.44074259053013254</v>
      </c>
      <c r="L54" s="322">
        <f>Variety!L675</f>
        <v>-9.375214947746266E-2</v>
      </c>
      <c r="M54" s="145">
        <f>Variety!M675</f>
        <v>65318658.698035181</v>
      </c>
      <c r="N54" s="144">
        <f>Variety!N675</f>
        <v>1806826.0924690515</v>
      </c>
      <c r="O54" s="343">
        <f>Variety!O675</f>
        <v>2.8448653083121753E-2</v>
      </c>
      <c r="P54" s="135">
        <f>Variety!P675</f>
        <v>19243319.791727461</v>
      </c>
      <c r="Q54" s="144">
        <f>Variety!Q675</f>
        <v>2582850.3491707928</v>
      </c>
      <c r="R54" s="322">
        <f>Variety!R675</f>
        <v>0.1550286657933713</v>
      </c>
    </row>
    <row r="55" spans="2:18" x14ac:dyDescent="0.25">
      <c r="B55" s="460"/>
      <c r="C55" s="461"/>
      <c r="D55" s="88" t="s">
        <v>98</v>
      </c>
      <c r="E55" s="135">
        <f>Variety!E676</f>
        <v>258607.15280595422</v>
      </c>
      <c r="F55" s="144">
        <f>Variety!F676</f>
        <v>20492.49059084084</v>
      </c>
      <c r="G55" s="322">
        <f>Variety!G676</f>
        <v>8.6061439477119944E-2</v>
      </c>
      <c r="H55" s="145">
        <f>Variety!H676</f>
        <v>0.11701719553416857</v>
      </c>
      <c r="I55" s="272">
        <f>Variety!I676</f>
        <v>2.1081591722503096E-3</v>
      </c>
      <c r="J55" s="135">
        <f>Variety!J676</f>
        <v>5.8961330498285145</v>
      </c>
      <c r="K55" s="144">
        <f>Variety!K676</f>
        <v>0.22721026580942105</v>
      </c>
      <c r="L55" s="322">
        <f>Variety!L676</f>
        <v>4.0079971886358257E-2</v>
      </c>
      <c r="M55" s="145">
        <f>Variety!M676</f>
        <v>1524782.1805812395</v>
      </c>
      <c r="N55" s="144">
        <f>Variety!N676</f>
        <v>174928.5467409729</v>
      </c>
      <c r="O55" s="343">
        <f>Variety!O676</f>
        <v>0.12959075143822066</v>
      </c>
      <c r="P55" s="135">
        <f>Variety!P676</f>
        <v>243008.95273733168</v>
      </c>
      <c r="Q55" s="144">
        <f>Variety!Q676</f>
        <v>23667.754649281618</v>
      </c>
      <c r="R55" s="322">
        <f>Variety!R676</f>
        <v>0.10790382680311922</v>
      </c>
    </row>
    <row r="56" spans="2:18" x14ac:dyDescent="0.25">
      <c r="B56" s="460"/>
      <c r="C56" s="461"/>
      <c r="D56" s="88" t="s">
        <v>321</v>
      </c>
      <c r="E56" s="135">
        <f>Variety!E677</f>
        <v>7.7254516258835793</v>
      </c>
      <c r="F56" s="144">
        <f>Variety!F677</f>
        <v>-1.8453778922557831</v>
      </c>
      <c r="G56" s="322">
        <f>Variety!G677</f>
        <v>-0.19281274300814605</v>
      </c>
      <c r="H56" s="145">
        <f>Variety!H677</f>
        <v>3.4956909493300188E-6</v>
      </c>
      <c r="I56" s="272">
        <f>Variety!I677</f>
        <v>-1.1229864008285252E-6</v>
      </c>
      <c r="J56" s="135">
        <f>Variety!J677</f>
        <v>10.754539602586428</v>
      </c>
      <c r="K56" s="144">
        <f>Variety!K677</f>
        <v>2.0328980006350861E-2</v>
      </c>
      <c r="L56" s="322">
        <f>Variety!L677</f>
        <v>1.8938495545809016E-3</v>
      </c>
      <c r="M56" s="145">
        <f>Variety!M677</f>
        <v>83.083675458430662</v>
      </c>
      <c r="N56" s="144">
        <f>Variety!N677</f>
        <v>-19.651624422083842</v>
      </c>
      <c r="O56" s="343">
        <f>Variety!O677</f>
        <v>-0.19128405178102864</v>
      </c>
      <c r="P56" s="135">
        <f>Variety!P677</f>
        <v>9.2417881488800049</v>
      </c>
      <c r="Q56" s="144">
        <f>Variety!Q677</f>
        <v>-2.1859426498413086</v>
      </c>
      <c r="R56" s="322">
        <f>Variety!R677</f>
        <v>-0.19128405178094507</v>
      </c>
    </row>
    <row r="57" spans="2:18" x14ac:dyDescent="0.25">
      <c r="B57" s="460"/>
      <c r="C57" s="461"/>
      <c r="D57" s="88" t="s">
        <v>112</v>
      </c>
      <c r="E57" s="135">
        <f>Variety!E678</f>
        <v>494106.67106658214</v>
      </c>
      <c r="F57" s="144">
        <f>Variety!F678</f>
        <v>3347.2580994616146</v>
      </c>
      <c r="G57" s="322">
        <f>Variety!G678</f>
        <v>6.8205683090705616E-3</v>
      </c>
      <c r="H57" s="145">
        <f>Variety!H678</f>
        <v>0.22357841349546817</v>
      </c>
      <c r="I57" s="272">
        <f>Variety!I678</f>
        <v>-1.3251568770164923E-2</v>
      </c>
      <c r="J57" s="135">
        <f>Variety!J678</f>
        <v>8.1992485853447654</v>
      </c>
      <c r="K57" s="144">
        <f>Variety!K678</f>
        <v>0.75296116347780995</v>
      </c>
      <c r="L57" s="322">
        <f>Variety!L678</f>
        <v>0.10111900344682441</v>
      </c>
      <c r="M57" s="145">
        <f>Variety!M678</f>
        <v>4051303.4237520853</v>
      </c>
      <c r="N57" s="144">
        <f>Variety!N678</f>
        <v>396967.77981220465</v>
      </c>
      <c r="O57" s="343">
        <f>Variety!O678</f>
        <v>0.10862926082624921</v>
      </c>
      <c r="P57" s="135">
        <f>Variety!P678</f>
        <v>353895.18342888379</v>
      </c>
      <c r="Q57" s="144">
        <f>Variety!Q678</f>
        <v>21625.194626927376</v>
      </c>
      <c r="R57" s="322">
        <f>Variety!R678</f>
        <v>6.5083201479916641E-2</v>
      </c>
    </row>
    <row r="58" spans="2:18" x14ac:dyDescent="0.25">
      <c r="B58" s="460"/>
      <c r="C58" s="461"/>
      <c r="D58" s="88" t="s">
        <v>322</v>
      </c>
      <c r="E58" s="135">
        <f>Variety!E679</f>
        <v>16695.643307889841</v>
      </c>
      <c r="F58" s="144">
        <f>Variety!F679</f>
        <v>-2798.6280732366431</v>
      </c>
      <c r="G58" s="322">
        <f>Variety!G679</f>
        <v>-0.14356156321626642</v>
      </c>
      <c r="H58" s="145">
        <f>Variety!H679</f>
        <v>7.5546145430633914E-3</v>
      </c>
      <c r="I58" s="272">
        <f>Variety!I679</f>
        <v>-1.8529033230950684E-3</v>
      </c>
      <c r="J58" s="135">
        <f>Variety!J679</f>
        <v>7.3971125972362648</v>
      </c>
      <c r="K58" s="144">
        <f>Variety!K679</f>
        <v>-0.14749166011273562</v>
      </c>
      <c r="L58" s="322">
        <f>Variety!L679</f>
        <v>-1.9549290470612542E-2</v>
      </c>
      <c r="M58" s="145">
        <f>Variety!M679</f>
        <v>123499.55343175528</v>
      </c>
      <c r="N58" s="144">
        <f>Variety!N679</f>
        <v>-23577.009424208372</v>
      </c>
      <c r="O58" s="343">
        <f>Variety!O679</f>
        <v>-0.16030432698714903</v>
      </c>
      <c r="P58" s="135">
        <f>Variety!P679</f>
        <v>12590.456620335608</v>
      </c>
      <c r="Q58" s="144">
        <f>Variety!Q679</f>
        <v>-4027.5518519877951</v>
      </c>
      <c r="R58" s="322">
        <f>Variety!R679</f>
        <v>-0.24236068110661479</v>
      </c>
    </row>
    <row r="59" spans="2:18" x14ac:dyDescent="0.25">
      <c r="B59" s="460"/>
      <c r="C59" s="461"/>
      <c r="D59" s="88" t="s">
        <v>323</v>
      </c>
      <c r="E59" s="135">
        <f>Variety!E680</f>
        <v>255.99999999999818</v>
      </c>
      <c r="F59" s="144">
        <f>Variety!F680</f>
        <v>-74.5</v>
      </c>
      <c r="G59" s="322">
        <f>Variety!G680</f>
        <v>-0.22541603630862453</v>
      </c>
      <c r="H59" s="145">
        <f>Variety!H680</f>
        <v>1.1583748450772635E-4</v>
      </c>
      <c r="I59" s="272">
        <f>Variety!I680</f>
        <v>-4.3654737282903524E-5</v>
      </c>
      <c r="J59" s="135">
        <f>Variety!J680</f>
        <v>20.313750000000173</v>
      </c>
      <c r="K59" s="144">
        <f>Variety!K680</f>
        <v>4.8257621028745241</v>
      </c>
      <c r="L59" s="322">
        <f>Variety!L680</f>
        <v>0.31158095776728473</v>
      </c>
      <c r="M59" s="145">
        <f>Variety!M680</f>
        <v>5200.320000000007</v>
      </c>
      <c r="N59" s="144">
        <f>Variety!N680</f>
        <v>81.540000000008149</v>
      </c>
      <c r="O59" s="343">
        <f>Variety!O680</f>
        <v>1.5929576969513862E-2</v>
      </c>
      <c r="P59" s="135">
        <f>Variety!P680</f>
        <v>512</v>
      </c>
      <c r="Q59" s="144">
        <f>Variety!Q680</f>
        <v>-149</v>
      </c>
      <c r="R59" s="322">
        <f>Variety!R680</f>
        <v>-0.22541603630862331</v>
      </c>
    </row>
    <row r="60" spans="2:18" x14ac:dyDescent="0.25">
      <c r="B60" s="460"/>
      <c r="C60" s="461"/>
      <c r="D60" s="88" t="s">
        <v>102</v>
      </c>
      <c r="E60" s="135">
        <f>Variety!E681</f>
        <v>32663.433004039543</v>
      </c>
      <c r="F60" s="144">
        <f>Variety!F681</f>
        <v>26460.501615881891</v>
      </c>
      <c r="G60" s="322">
        <f>Variety!G681</f>
        <v>4.2658059488452587</v>
      </c>
      <c r="H60" s="145">
        <f>Variety!H681</f>
        <v>1.4779882478807091E-2</v>
      </c>
      <c r="I60" s="272">
        <f>Variety!I681</f>
        <v>1.1786480637015546E-2</v>
      </c>
      <c r="J60" s="135">
        <f>Variety!J681</f>
        <v>6.123563135638002</v>
      </c>
      <c r="K60" s="144">
        <f>Variety!K681</f>
        <v>0.85236989185052003</v>
      </c>
      <c r="L60" s="322">
        <f>Variety!L681</f>
        <v>0.16170340422542948</v>
      </c>
      <c r="M60" s="145">
        <f>Variety!M681</f>
        <v>200016.59422691818</v>
      </c>
      <c r="N60" s="144">
        <f>Variety!N681</f>
        <v>167319.74420198426</v>
      </c>
      <c r="O60" s="343">
        <f>Variety!O681</f>
        <v>5.1173046967640543</v>
      </c>
      <c r="P60" s="135">
        <f>Variety!P681</f>
        <v>31066.883934497833</v>
      </c>
      <c r="Q60" s="144">
        <f>Variety!Q681</f>
        <v>26226.282502174436</v>
      </c>
      <c r="R60" s="322">
        <f>Variety!R681</f>
        <v>5.4179801557399268</v>
      </c>
    </row>
    <row r="61" spans="2:18" x14ac:dyDescent="0.25">
      <c r="B61" s="460"/>
      <c r="C61" s="461"/>
      <c r="D61" s="88" t="s">
        <v>90</v>
      </c>
      <c r="E61" s="135">
        <f>Variety!E682</f>
        <v>2178990.874701058</v>
      </c>
      <c r="F61" s="144">
        <f>Variety!F682</f>
        <v>86575.146522862371</v>
      </c>
      <c r="G61" s="322">
        <f>Variety!G682</f>
        <v>4.1375690957093307E-2</v>
      </c>
      <c r="H61" s="145">
        <f>Variety!H682</f>
        <v>0.98597195972915108</v>
      </c>
      <c r="I61" s="272">
        <f>Variety!I682</f>
        <v>-2.378305811290915E-2</v>
      </c>
      <c r="J61" s="135">
        <f>Variety!J682</f>
        <v>7.4874315123668369</v>
      </c>
      <c r="K61" s="144">
        <f>Variety!K682</f>
        <v>0.14356104572073214</v>
      </c>
      <c r="L61" s="322">
        <f>Variety!L682</f>
        <v>1.9548417469064577E-2</v>
      </c>
      <c r="M61" s="145">
        <f>Variety!M682</f>
        <v>16315044.94039648</v>
      </c>
      <c r="N61" s="144">
        <f>Variety!N682</f>
        <v>948614.87028282508</v>
      </c>
      <c r="O61" s="343">
        <f>Variety!O682</f>
        <v>6.1732937706058151E-2</v>
      </c>
      <c r="P61" s="135">
        <f>Variety!P682</f>
        <v>2542832.8444665652</v>
      </c>
      <c r="Q61" s="144">
        <f>Variety!Q682</f>
        <v>91502.931028243154</v>
      </c>
      <c r="R61" s="322">
        <f>Variety!R682</f>
        <v>3.7327872730071612E-2</v>
      </c>
    </row>
    <row r="62" spans="2:18" x14ac:dyDescent="0.25">
      <c r="B62" s="460"/>
      <c r="C62" s="461"/>
      <c r="D62" s="88" t="s">
        <v>106</v>
      </c>
      <c r="E62" s="135">
        <f>Variety!E683</f>
        <v>1437.1674463361851</v>
      </c>
      <c r="F62" s="144">
        <f>Variety!F683</f>
        <v>-6192.3755837991193</v>
      </c>
      <c r="G62" s="322">
        <f>Variety!G683</f>
        <v>-0.8116312548917235</v>
      </c>
      <c r="H62" s="145">
        <f>Variety!H683</f>
        <v>6.5030414765616278E-4</v>
      </c>
      <c r="I62" s="272">
        <f>Variety!I683</f>
        <v>-3.0315499192833258E-3</v>
      </c>
      <c r="J62" s="135">
        <f>Variety!J683</f>
        <v>13.52935145087384</v>
      </c>
      <c r="K62" s="144">
        <f>Variety!K683</f>
        <v>3.6274270326587512</v>
      </c>
      <c r="L62" s="322">
        <f>Variety!L683</f>
        <v>0.36633556058920391</v>
      </c>
      <c r="M62" s="145">
        <f>Variety!M683</f>
        <v>19443.943475237116</v>
      </c>
      <c r="N62" s="144">
        <f>Variety!N683</f>
        <v>-56103.214954682393</v>
      </c>
      <c r="O62" s="343">
        <f>Variety!O683</f>
        <v>-0.74262508505499814</v>
      </c>
      <c r="P62" s="135">
        <f>Variety!P683</f>
        <v>3373.3551587164402</v>
      </c>
      <c r="Q62" s="144">
        <f>Variety!Q683</f>
        <v>-12921.277230352222</v>
      </c>
      <c r="R62" s="322">
        <f>Variety!R683</f>
        <v>-0.79297752301675284</v>
      </c>
    </row>
    <row r="63" spans="2:18" x14ac:dyDescent="0.25">
      <c r="B63" s="460"/>
      <c r="C63" s="461"/>
      <c r="D63" s="88" t="s">
        <v>324</v>
      </c>
      <c r="E63" s="135">
        <f>Variety!E684</f>
        <v>575464.20126153203</v>
      </c>
      <c r="F63" s="144">
        <f>Variety!F684</f>
        <v>42000.935119683156</v>
      </c>
      <c r="G63" s="322">
        <f>Variety!G684</f>
        <v>7.8732572203978196E-2</v>
      </c>
      <c r="H63" s="145">
        <f>Variety!H684</f>
        <v>0.26039189647806371</v>
      </c>
      <c r="I63" s="272">
        <f>Variety!I684</f>
        <v>2.9539492446293836E-3</v>
      </c>
      <c r="J63" s="135">
        <f>Variety!J684</f>
        <v>8.2774805854946099</v>
      </c>
      <c r="K63" s="144">
        <f>Variety!K684</f>
        <v>-0.42827540581560974</v>
      </c>
      <c r="L63" s="322">
        <f>Variety!L684</f>
        <v>-4.9194510648253781E-2</v>
      </c>
      <c r="M63" s="145">
        <f>Variety!M684</f>
        <v>4763393.7535894942</v>
      </c>
      <c r="N63" s="144">
        <f>Variety!N684</f>
        <v>119192.72823117487</v>
      </c>
      <c r="O63" s="343">
        <f>Variety!O684</f>
        <v>2.5664851194071355E-2</v>
      </c>
      <c r="P63" s="135">
        <f>Variety!P684</f>
        <v>904517.54611900076</v>
      </c>
      <c r="Q63" s="144">
        <f>Variety!Q684</f>
        <v>56399.93981046183</v>
      </c>
      <c r="R63" s="322">
        <f>Variety!R684</f>
        <v>6.6500140300051677E-2</v>
      </c>
    </row>
    <row r="64" spans="2:18" x14ac:dyDescent="0.25">
      <c r="B64" s="460"/>
      <c r="C64" s="461"/>
      <c r="D64" s="88" t="s">
        <v>103</v>
      </c>
      <c r="E64" s="135">
        <f>Variety!E685</f>
        <v>26725.014418830251</v>
      </c>
      <c r="F64" s="144">
        <f>Variety!F685</f>
        <v>-11038.477687592502</v>
      </c>
      <c r="G64" s="322">
        <f>Variety!G685</f>
        <v>-0.29230553298631762</v>
      </c>
      <c r="H64" s="145">
        <f>Variety!H685</f>
        <v>1.2092806420742322E-2</v>
      </c>
      <c r="I64" s="272">
        <f>Variety!I685</f>
        <v>-6.1310461015763196E-3</v>
      </c>
      <c r="J64" s="135">
        <f>Variety!J685</f>
        <v>10.37240015986978</v>
      </c>
      <c r="K64" s="144">
        <f>Variety!K685</f>
        <v>1.7590578307640925</v>
      </c>
      <c r="L64" s="322">
        <f>Variety!L685</f>
        <v>0.20422476705935513</v>
      </c>
      <c r="M64" s="145">
        <f>Variety!M685</f>
        <v>277202.54383039707</v>
      </c>
      <c r="N64" s="144">
        <f>Variety!N685</f>
        <v>-48067.341224702541</v>
      </c>
      <c r="O64" s="343">
        <f>Variety!O685</f>
        <v>-0.1477767953112539</v>
      </c>
      <c r="P64" s="135">
        <f>Variety!P685</f>
        <v>65674.668263196829</v>
      </c>
      <c r="Q64" s="144">
        <f>Variety!Q685</f>
        <v>-4051.5491014721338</v>
      </c>
      <c r="R64" s="322">
        <f>Variety!R685</f>
        <v>-5.8106538036940721E-2</v>
      </c>
    </row>
    <row r="65" spans="2:18" x14ac:dyDescent="0.25">
      <c r="B65" s="460"/>
      <c r="C65" s="461"/>
      <c r="D65" s="88" t="s">
        <v>93</v>
      </c>
      <c r="E65" s="135">
        <f>Variety!E686</f>
        <v>1497056.8242586418</v>
      </c>
      <c r="F65" s="144">
        <f>Variety!F686</f>
        <v>258241.72645675205</v>
      </c>
      <c r="G65" s="322">
        <f>Variety!G686</f>
        <v>0.20845865288126303</v>
      </c>
      <c r="H65" s="145">
        <f>Variety!H686</f>
        <v>0.67740350268456118</v>
      </c>
      <c r="I65" s="272">
        <f>Variety!I686</f>
        <v>7.9577867779263345E-2</v>
      </c>
      <c r="J65" s="135">
        <f>Variety!J686</f>
        <v>5.9951108416925907</v>
      </c>
      <c r="K65" s="144">
        <f>Variety!K686</f>
        <v>-0.72174749865403243</v>
      </c>
      <c r="L65" s="322">
        <f>Variety!L686</f>
        <v>-0.10745313688077374</v>
      </c>
      <c r="M65" s="145">
        <f>Variety!M686</f>
        <v>8975021.597742863</v>
      </c>
      <c r="N65" s="144">
        <f>Variety!N686</f>
        <v>654076.07592492178</v>
      </c>
      <c r="O65" s="343">
        <f>Variety!O686</f>
        <v>7.8605979838457199E-2</v>
      </c>
      <c r="P65" s="135">
        <f>Variety!P686</f>
        <v>2087137.2988370117</v>
      </c>
      <c r="Q65" s="144">
        <f>Variety!Q686</f>
        <v>455451.08131352253</v>
      </c>
      <c r="R65" s="322">
        <f>Variety!R686</f>
        <v>0.27912908525071001</v>
      </c>
    </row>
    <row r="66" spans="2:18" x14ac:dyDescent="0.25">
      <c r="B66" s="460"/>
      <c r="C66" s="461"/>
      <c r="D66" s="88" t="s">
        <v>101</v>
      </c>
      <c r="E66" s="135">
        <f>Variety!E687</f>
        <v>256193.18763036706</v>
      </c>
      <c r="F66" s="144">
        <f>Variety!F687</f>
        <v>-895.33275783609133</v>
      </c>
      <c r="G66" s="322">
        <f>Variety!G687</f>
        <v>-3.4825855175646919E-3</v>
      </c>
      <c r="H66" s="145">
        <f>Variety!H687</f>
        <v>0.11592490001217923</v>
      </c>
      <c r="I66" s="272">
        <f>Variety!I687</f>
        <v>-8.1405139472168209E-3</v>
      </c>
      <c r="J66" s="135">
        <f>Variety!J687</f>
        <v>15.340540816012183</v>
      </c>
      <c r="K66" s="144">
        <f>Variety!K687</f>
        <v>2.4178206168640966</v>
      </c>
      <c r="L66" s="322">
        <f>Variety!L687</f>
        <v>0.18709842661636272</v>
      </c>
      <c r="M66" s="145">
        <f>Variety!M687</f>
        <v>3930142.0516279135</v>
      </c>
      <c r="N66" s="144">
        <f>Variety!N687</f>
        <v>607859.03623818606</v>
      </c>
      <c r="O66" s="343">
        <f>Variety!O687</f>
        <v>0.18296425482790479</v>
      </c>
      <c r="P66" s="135">
        <f>Variety!P687</f>
        <v>400631.03407849395</v>
      </c>
      <c r="Q66" s="144">
        <f>Variety!Q687</f>
        <v>32465.483669102192</v>
      </c>
      <c r="R66" s="322">
        <f>Variety!R687</f>
        <v>8.8181753108082239E-2</v>
      </c>
    </row>
    <row r="67" spans="2:18" x14ac:dyDescent="0.25">
      <c r="B67" s="460"/>
      <c r="C67" s="461"/>
      <c r="D67" s="88" t="s">
        <v>94</v>
      </c>
      <c r="E67" s="135">
        <f>Variety!E688</f>
        <v>1160405.5852732824</v>
      </c>
      <c r="F67" s="144">
        <f>Variety!F688</f>
        <v>39658.444264045916</v>
      </c>
      <c r="G67" s="322">
        <f>Variety!G688</f>
        <v>3.5385719769343654E-2</v>
      </c>
      <c r="H67" s="145">
        <f>Variety!H688</f>
        <v>0.52507212502646061</v>
      </c>
      <c r="I67" s="272">
        <f>Variety!I688</f>
        <v>-1.5776442553147363E-2</v>
      </c>
      <c r="J67" s="135">
        <f>Variety!J688</f>
        <v>5.1238381766960632</v>
      </c>
      <c r="K67" s="144">
        <f>Variety!K688</f>
        <v>-0.22881545653877922</v>
      </c>
      <c r="L67" s="322">
        <f>Variety!L688</f>
        <v>-4.2748040919004138E-2</v>
      </c>
      <c r="M67" s="145">
        <f>Variety!M688</f>
        <v>5945730.4382745828</v>
      </c>
      <c r="N67" s="144">
        <f>Variety!N688</f>
        <v>-53240.817986069247</v>
      </c>
      <c r="O67" s="343">
        <f>Variety!O688</f>
        <v>-8.8749913463089213E-3</v>
      </c>
      <c r="P67" s="135">
        <f>Variety!P688</f>
        <v>990769.44725496788</v>
      </c>
      <c r="Q67" s="144">
        <f>Variety!Q688</f>
        <v>42280.638905949891</v>
      </c>
      <c r="R67" s="322">
        <f>Variety!R688</f>
        <v>4.457684532888212E-2</v>
      </c>
    </row>
    <row r="68" spans="2:18" x14ac:dyDescent="0.25">
      <c r="B68" s="460"/>
      <c r="C68" s="461"/>
      <c r="D68" s="88" t="s">
        <v>107</v>
      </c>
      <c r="E68" s="135">
        <f>Variety!E689</f>
        <v>296030.84901285183</v>
      </c>
      <c r="F68" s="144">
        <f>Variety!F689</f>
        <v>-69408.73387469619</v>
      </c>
      <c r="G68" s="322">
        <f>Variety!G689</f>
        <v>-0.18993217244354846</v>
      </c>
      <c r="H68" s="145">
        <f>Variety!H689</f>
        <v>0.13395105033724822</v>
      </c>
      <c r="I68" s="272">
        <f>Variety!I689</f>
        <v>-4.2402265865403549E-2</v>
      </c>
      <c r="J68" s="135">
        <f>Variety!J689</f>
        <v>7.672912796456691</v>
      </c>
      <c r="K68" s="144">
        <f>Variety!K689</f>
        <v>1.0366649763644906</v>
      </c>
      <c r="L68" s="322">
        <f>Variety!L689</f>
        <v>0.15621251714347337</v>
      </c>
      <c r="M68" s="145">
        <f>Variety!M689</f>
        <v>2271418.8895366495</v>
      </c>
      <c r="N68" s="144">
        <f>Variety!N689</f>
        <v>-153728.74577624397</v>
      </c>
      <c r="O68" s="343">
        <f>Variety!O689</f>
        <v>-6.3389438044009982E-2</v>
      </c>
      <c r="P68" s="135">
        <f>Variety!P689</f>
        <v>142678.29347944271</v>
      </c>
      <c r="Q68" s="144">
        <f>Variety!Q689</f>
        <v>-31755.147906839498</v>
      </c>
      <c r="R68" s="322">
        <f>Variety!R689</f>
        <v>-0.1820473623318469</v>
      </c>
    </row>
    <row r="69" spans="2:18" x14ac:dyDescent="0.25">
      <c r="B69" s="460"/>
      <c r="C69" s="461"/>
      <c r="D69" s="88" t="s">
        <v>325</v>
      </c>
      <c r="E69" s="135">
        <f>Variety!E690</f>
        <v>289009.0352151728</v>
      </c>
      <c r="F69" s="144">
        <f>Variety!F690</f>
        <v>12467.306410896243</v>
      </c>
      <c r="G69" s="322">
        <f>Variety!G690</f>
        <v>4.5082911952575612E-2</v>
      </c>
      <c r="H69" s="145">
        <f>Variety!H690</f>
        <v>0.13077374859113577</v>
      </c>
      <c r="I69" s="272">
        <f>Variety!I690</f>
        <v>-2.6793671269160768E-3</v>
      </c>
      <c r="J69" s="135">
        <f>Variety!J690</f>
        <v>12.21876521097</v>
      </c>
      <c r="K69" s="144">
        <f>Variety!K690</f>
        <v>-0.13567080728364544</v>
      </c>
      <c r="L69" s="322">
        <f>Variety!L690</f>
        <v>-1.0981545987464923E-2</v>
      </c>
      <c r="M69" s="145">
        <f>Variety!M690</f>
        <v>3531333.5451431572</v>
      </c>
      <c r="N69" s="144">
        <f>Variety!N690</f>
        <v>114816.45025347127</v>
      </c>
      <c r="O69" s="343">
        <f>Variety!O690</f>
        <v>3.3606285894254691E-2</v>
      </c>
      <c r="P69" s="135">
        <f>Variety!P690</f>
        <v>184164.09962189215</v>
      </c>
      <c r="Q69" s="144">
        <f>Variety!Q690</f>
        <v>-13964.939335584582</v>
      </c>
      <c r="R69" s="322">
        <f>Variety!R690</f>
        <v>-7.0484061342374935E-2</v>
      </c>
    </row>
    <row r="70" spans="2:18" x14ac:dyDescent="0.25">
      <c r="B70" s="460"/>
      <c r="C70" s="461"/>
      <c r="D70" s="88" t="s">
        <v>326</v>
      </c>
      <c r="E70" s="135">
        <f>Variety!E691</f>
        <v>11943.749999999993</v>
      </c>
      <c r="F70" s="144">
        <f>Variety!F691</f>
        <v>-862.00034189223697</v>
      </c>
      <c r="G70" s="322">
        <f>Variety!G691</f>
        <v>-6.7313536409680172E-2</v>
      </c>
      <c r="H70" s="145">
        <f>Variety!H691</f>
        <v>5.4044295140201776E-3</v>
      </c>
      <c r="I70" s="272">
        <f>Variety!I691</f>
        <v>-7.7535134445038626E-4</v>
      </c>
      <c r="J70" s="135">
        <f>Variety!J691</f>
        <v>5.2522306645735251</v>
      </c>
      <c r="K70" s="144">
        <f>Variety!K691</f>
        <v>-0.3607900527020087</v>
      </c>
      <c r="L70" s="322">
        <f>Variety!L691</f>
        <v>-6.4277342072083091E-2</v>
      </c>
      <c r="M70" s="145">
        <f>Variety!M691</f>
        <v>62731.33</v>
      </c>
      <c r="N70" s="144">
        <f>Variety!N691</f>
        <v>-9147.6119692993379</v>
      </c>
      <c r="O70" s="343">
        <f>Variety!O691</f>
        <v>-0.12726414327587671</v>
      </c>
      <c r="P70" s="135">
        <f>Variety!P691</f>
        <v>11831</v>
      </c>
      <c r="Q70" s="144">
        <f>Variety!Q691</f>
        <v>-898.00022792816162</v>
      </c>
      <c r="R70" s="322">
        <f>Variety!R691</f>
        <v>-7.0547585187240178E-2</v>
      </c>
    </row>
    <row r="71" spans="2:18" x14ac:dyDescent="0.25">
      <c r="B71" s="460"/>
      <c r="C71" s="461"/>
      <c r="D71" s="88" t="s">
        <v>327</v>
      </c>
      <c r="E71" s="135">
        <f>Variety!E692</f>
        <v>0</v>
      </c>
      <c r="F71" s="144">
        <f>Variety!F692</f>
        <v>0</v>
      </c>
      <c r="G71" s="322">
        <f>Variety!G692</f>
        <v>0</v>
      </c>
      <c r="H71" s="145">
        <f>Variety!H692</f>
        <v>0</v>
      </c>
      <c r="I71" s="272">
        <f>Variety!I692</f>
        <v>0</v>
      </c>
      <c r="J71" s="135">
        <f>Variety!J692</f>
        <v>0</v>
      </c>
      <c r="K71" s="144">
        <f>Variety!K692</f>
        <v>0</v>
      </c>
      <c r="L71" s="322">
        <f>Variety!L692</f>
        <v>0</v>
      </c>
      <c r="M71" s="145">
        <f>Variety!M692</f>
        <v>0</v>
      </c>
      <c r="N71" s="144">
        <f>Variety!N692</f>
        <v>0</v>
      </c>
      <c r="O71" s="343">
        <f>Variety!O692</f>
        <v>0</v>
      </c>
      <c r="P71" s="135">
        <f>Variety!P692</f>
        <v>0</v>
      </c>
      <c r="Q71" s="144">
        <f>Variety!Q692</f>
        <v>0</v>
      </c>
      <c r="R71" s="322">
        <f>Variety!R692</f>
        <v>0</v>
      </c>
    </row>
    <row r="72" spans="2:18" x14ac:dyDescent="0.25">
      <c r="B72" s="460"/>
      <c r="C72" s="461"/>
      <c r="D72" s="88" t="s">
        <v>85</v>
      </c>
      <c r="E72" s="135">
        <f>Variety!E693</f>
        <v>2950090.27112504</v>
      </c>
      <c r="F72" s="144">
        <f>Variety!F693</f>
        <v>234620.14959648717</v>
      </c>
      <c r="G72" s="322">
        <f>Variety!G693</f>
        <v>8.6401300362833014E-2</v>
      </c>
      <c r="H72" s="145">
        <f>Variety!H693</f>
        <v>1.3348868596790762</v>
      </c>
      <c r="I72" s="272">
        <f>Variety!I693</f>
        <v>2.445913535634392E-2</v>
      </c>
      <c r="J72" s="135">
        <f>Variety!J693</f>
        <v>3.3689088449542903</v>
      </c>
      <c r="K72" s="144">
        <f>Variety!K693</f>
        <v>-0.33256106730856905</v>
      </c>
      <c r="L72" s="322">
        <f>Variety!L693</f>
        <v>-8.9845676229004093E-2</v>
      </c>
      <c r="M72" s="145">
        <f>Variety!M693</f>
        <v>9938585.2078067474</v>
      </c>
      <c r="N72" s="144">
        <f>Variety!N693</f>
        <v>-112645.74467996135</v>
      </c>
      <c r="O72" s="343">
        <f>Variety!O693</f>
        <v>-1.1207159124335156E-2</v>
      </c>
      <c r="P72" s="135">
        <f>Variety!P693</f>
        <v>2586582.2716621384</v>
      </c>
      <c r="Q72" s="144">
        <f>Variety!Q693</f>
        <v>210853.83805703372</v>
      </c>
      <c r="R72" s="322">
        <f>Variety!R693</f>
        <v>8.8753341953763901E-2</v>
      </c>
    </row>
    <row r="73" spans="2:18" x14ac:dyDescent="0.25">
      <c r="B73" s="460"/>
      <c r="C73" s="461"/>
      <c r="D73" s="88" t="s">
        <v>84</v>
      </c>
      <c r="E73" s="135">
        <f>Variety!E694</f>
        <v>37713476.116418116</v>
      </c>
      <c r="F73" s="144">
        <f>Variety!F694</f>
        <v>2910499.1486097053</v>
      </c>
      <c r="G73" s="322">
        <f>Variety!G694</f>
        <v>8.3627879054766485E-2</v>
      </c>
      <c r="H73" s="145">
        <f>Variety!H694</f>
        <v>17.064977364719226</v>
      </c>
      <c r="I73" s="272">
        <f>Variety!I694</f>
        <v>0.26980604392070262</v>
      </c>
      <c r="J73" s="135">
        <f>Variety!J694</f>
        <v>4.057431736152143</v>
      </c>
      <c r="K73" s="144">
        <f>Variety!K694</f>
        <v>-0.22174062570451625</v>
      </c>
      <c r="L73" s="322">
        <f>Variety!L694</f>
        <v>-5.1818577742053562E-2</v>
      </c>
      <c r="M73" s="145">
        <f>Variety!M694</f>
        <v>153019854.87537074</v>
      </c>
      <c r="N73" s="144">
        <f>Variety!N694</f>
        <v>4091917.7243911028</v>
      </c>
      <c r="O73" s="343">
        <f>Variety!O694</f>
        <v>2.747582356051043E-2</v>
      </c>
      <c r="P73" s="135">
        <f>Variety!P694</f>
        <v>30015263.407234065</v>
      </c>
      <c r="Q73" s="144">
        <f>Variety!Q694</f>
        <v>2381718.287581943</v>
      </c>
      <c r="R73" s="322">
        <f>Variety!R694</f>
        <v>8.6189386025904383E-2</v>
      </c>
    </row>
    <row r="74" spans="2:18" x14ac:dyDescent="0.25">
      <c r="B74" s="460"/>
      <c r="C74" s="461"/>
      <c r="D74" s="88" t="s">
        <v>89</v>
      </c>
      <c r="E74" s="135">
        <f>Variety!E695</f>
        <v>1554227.9588022823</v>
      </c>
      <c r="F74" s="144">
        <f>Variety!F695</f>
        <v>180581.08878232632</v>
      </c>
      <c r="G74" s="322">
        <f>Variety!G695</f>
        <v>0.13146107105365651</v>
      </c>
      <c r="H74" s="145">
        <f>Variety!H695</f>
        <v>0.70327287929388982</v>
      </c>
      <c r="I74" s="272">
        <f>Variety!I695</f>
        <v>4.038031876369752E-2</v>
      </c>
      <c r="J74" s="135">
        <f>Variety!J695</f>
        <v>4.3773824263322458</v>
      </c>
      <c r="K74" s="144">
        <f>Variety!K695</f>
        <v>-0.60531209790638396</v>
      </c>
      <c r="L74" s="322">
        <f>Variety!L695</f>
        <v>-0.12148288340009714</v>
      </c>
      <c r="M74" s="145">
        <f>Variety!M695</f>
        <v>6803450.1533753481</v>
      </c>
      <c r="N74" s="144">
        <f>Variety!N695</f>
        <v>-41012.5841106195</v>
      </c>
      <c r="O74" s="343">
        <f>Variety!O695</f>
        <v>-5.9920823129039034E-3</v>
      </c>
      <c r="P74" s="135">
        <f>Variety!P695</f>
        <v>1922675.2106627217</v>
      </c>
      <c r="Q74" s="144">
        <f>Variety!Q695</f>
        <v>215724.05393621419</v>
      </c>
      <c r="R74" s="322">
        <f>Variety!R695</f>
        <v>0.12637974618437081</v>
      </c>
    </row>
    <row r="75" spans="2:18" x14ac:dyDescent="0.25">
      <c r="B75" s="460"/>
      <c r="C75" s="461"/>
      <c r="D75" s="88" t="s">
        <v>105</v>
      </c>
      <c r="E75" s="135">
        <f>Variety!E696</f>
        <v>215276.22605177775</v>
      </c>
      <c r="F75" s="144">
        <f>Variety!F696</f>
        <v>-62181.74328235499</v>
      </c>
      <c r="G75" s="322">
        <f>Variety!G696</f>
        <v>-0.22411229863602056</v>
      </c>
      <c r="H75" s="145">
        <f>Variety!H696</f>
        <v>9.7410376953729602E-2</v>
      </c>
      <c r="I75" s="272">
        <f>Variety!I696</f>
        <v>-3.6484896821209964E-2</v>
      </c>
      <c r="J75" s="135">
        <f>Variety!J696</f>
        <v>5.8492346942308648</v>
      </c>
      <c r="K75" s="144">
        <f>Variety!K696</f>
        <v>1.631598555352145</v>
      </c>
      <c r="L75" s="322">
        <f>Variety!L696</f>
        <v>0.38685142616070095</v>
      </c>
      <c r="M75" s="145">
        <f>Variety!M696</f>
        <v>1259201.1702651447</v>
      </c>
      <c r="N75" s="144">
        <f>Variety!N696</f>
        <v>88984.411781602772</v>
      </c>
      <c r="O75" s="343">
        <f>Variety!O696</f>
        <v>7.6040965177182826E-2</v>
      </c>
      <c r="P75" s="135">
        <f>Variety!P696</f>
        <v>180445.45767205977</v>
      </c>
      <c r="Q75" s="144">
        <f>Variety!Q696</f>
        <v>-8035.4782530736993</v>
      </c>
      <c r="R75" s="322">
        <f>Variety!R696</f>
        <v>-4.2632843547983398E-2</v>
      </c>
    </row>
    <row r="76" spans="2:18" x14ac:dyDescent="0.25">
      <c r="B76" s="460"/>
      <c r="C76" s="461"/>
      <c r="D76" s="88" t="s">
        <v>100</v>
      </c>
      <c r="E76" s="135">
        <f>Variety!E697</f>
        <v>1229809.5719012832</v>
      </c>
      <c r="F76" s="144">
        <f>Variety!F697</f>
        <v>135940.82517464203</v>
      </c>
      <c r="G76" s="322">
        <f>Variety!G697</f>
        <v>0.12427526207457663</v>
      </c>
      <c r="H76" s="145">
        <f>Variety!H697</f>
        <v>0.55647674700222449</v>
      </c>
      <c r="I76" s="272">
        <f>Variety!I697</f>
        <v>2.8599116857701778E-2</v>
      </c>
      <c r="J76" s="135">
        <f>Variety!J697</f>
        <v>3.4471837209604499</v>
      </c>
      <c r="K76" s="144">
        <f>Variety!K697</f>
        <v>1.8879720653267817E-2</v>
      </c>
      <c r="L76" s="322">
        <f>Variety!L697</f>
        <v>5.5070147371925476E-3</v>
      </c>
      <c r="M76" s="145">
        <f>Variety!M697</f>
        <v>4239379.5361394435</v>
      </c>
      <c r="N76" s="144">
        <f>Variety!N697</f>
        <v>489264.93592549581</v>
      </c>
      <c r="O76" s="343">
        <f>Variety!O697</f>
        <v>0.1304666625114824</v>
      </c>
      <c r="P76" s="135">
        <f>Variety!P697</f>
        <v>649115.00479084183</v>
      </c>
      <c r="Q76" s="144">
        <f>Variety!Q697</f>
        <v>86662.960641619284</v>
      </c>
      <c r="R76" s="322">
        <f>Variety!R697</f>
        <v>0.15408062170474926</v>
      </c>
    </row>
    <row r="77" spans="2:18" x14ac:dyDescent="0.25">
      <c r="B77" s="460"/>
      <c r="C77" s="461"/>
      <c r="D77" s="88" t="s">
        <v>86</v>
      </c>
      <c r="E77" s="135">
        <f>Variety!E698</f>
        <v>8046068.403252637</v>
      </c>
      <c r="F77" s="144">
        <f>Variety!F698</f>
        <v>790758.62741174921</v>
      </c>
      <c r="G77" s="322">
        <f>Variety!G698</f>
        <v>0.10899033285179069</v>
      </c>
      <c r="H77" s="145">
        <f>Variety!H698</f>
        <v>3.6407668906636346</v>
      </c>
      <c r="I77" s="272">
        <f>Variety!I698</f>
        <v>0.13950977741659543</v>
      </c>
      <c r="J77" s="135">
        <f>Variety!J698</f>
        <v>8.0914465578089292</v>
      </c>
      <c r="K77" s="144">
        <f>Variety!K698</f>
        <v>8.3987954913238738E-2</v>
      </c>
      <c r="L77" s="322">
        <f>Variety!L698</f>
        <v>1.0488715468708968E-2</v>
      </c>
      <c r="M77" s="145">
        <f>Variety!M698</f>
        <v>65104332.485393733</v>
      </c>
      <c r="N77" s="144">
        <f>Variety!N698</f>
        <v>7007739.8041634113</v>
      </c>
      <c r="O77" s="343">
        <f>Variety!O698</f>
        <v>0.12062221691062187</v>
      </c>
      <c r="P77" s="135">
        <f>Variety!P698</f>
        <v>12881088.864912</v>
      </c>
      <c r="Q77" s="144">
        <f>Variety!Q698</f>
        <v>1104969.363415733</v>
      </c>
      <c r="R77" s="322">
        <f>Variety!R698</f>
        <v>9.3831364676227699E-2</v>
      </c>
    </row>
    <row r="78" spans="2:18" x14ac:dyDescent="0.25">
      <c r="B78" s="460"/>
      <c r="C78" s="461"/>
      <c r="D78" s="88" t="s">
        <v>328</v>
      </c>
      <c r="E78" s="135">
        <f>Variety!E699</f>
        <v>16194.486402767969</v>
      </c>
      <c r="F78" s="144">
        <f>Variety!F699</f>
        <v>-22441.843519142636</v>
      </c>
      <c r="G78" s="322">
        <f>Variety!G699</f>
        <v>-0.58084822146670567</v>
      </c>
      <c r="H78" s="145">
        <f>Variety!H699</f>
        <v>7.3278459679345037E-3</v>
      </c>
      <c r="I78" s="272">
        <f>Variety!I699</f>
        <v>-1.1317219390859293E-2</v>
      </c>
      <c r="J78" s="135">
        <f>Variety!J699</f>
        <v>19.469704683335575</v>
      </c>
      <c r="K78" s="144">
        <f>Variety!K699</f>
        <v>1.4524218754357072</v>
      </c>
      <c r="L78" s="322">
        <f>Variety!L699</f>
        <v>8.0612703420455692E-2</v>
      </c>
      <c r="M78" s="145">
        <f>Variety!M699</f>
        <v>315301.86776018579</v>
      </c>
      <c r="N78" s="144">
        <f>Variety!N699</f>
        <v>-380819.81510220136</v>
      </c>
      <c r="O78" s="343">
        <f>Variety!O699</f>
        <v>-0.5470592634556446</v>
      </c>
      <c r="P78" s="135">
        <f>Variety!P699</f>
        <v>25285.452241003513</v>
      </c>
      <c r="Q78" s="144">
        <f>Variety!Q699</f>
        <v>-46676.019595205784</v>
      </c>
      <c r="R78" s="322">
        <f>Variety!R699</f>
        <v>-0.64862513792720289</v>
      </c>
    </row>
    <row r="79" spans="2:18" x14ac:dyDescent="0.25">
      <c r="B79" s="460"/>
      <c r="C79" s="461"/>
      <c r="D79" s="88" t="s">
        <v>97</v>
      </c>
      <c r="E79" s="135">
        <f>Variety!E700</f>
        <v>296311.82736336527</v>
      </c>
      <c r="F79" s="144">
        <f>Variety!F700</f>
        <v>-23516.844870649045</v>
      </c>
      <c r="G79" s="322">
        <f>Variety!G700</f>
        <v>-7.3529507865517721E-2</v>
      </c>
      <c r="H79" s="145">
        <f>Variety!H700</f>
        <v>0.13407819027992246</v>
      </c>
      <c r="I79" s="272">
        <f>Variety!I700</f>
        <v>-2.0264277275146708E-2</v>
      </c>
      <c r="J79" s="135">
        <f>Variety!J700</f>
        <v>11.642351461566598</v>
      </c>
      <c r="K79" s="144">
        <f>Variety!K700</f>
        <v>1.0920390283859298</v>
      </c>
      <c r="L79" s="322">
        <f>Variety!L700</f>
        <v>0.10350774304573898</v>
      </c>
      <c r="M79" s="145">
        <f>Variety!M700</f>
        <v>3449766.4363833452</v>
      </c>
      <c r="N79" s="144">
        <f>Variety!N700</f>
        <v>75474.019225159194</v>
      </c>
      <c r="O79" s="343">
        <f>Variety!O700</f>
        <v>2.2367361773797625E-2</v>
      </c>
      <c r="P79" s="135">
        <f>Variety!P700</f>
        <v>185527.74625567335</v>
      </c>
      <c r="Q79" s="144">
        <f>Variety!Q700</f>
        <v>-11253.198040894</v>
      </c>
      <c r="R79" s="322">
        <f>Variety!R700</f>
        <v>-5.7186421587317793E-2</v>
      </c>
    </row>
    <row r="80" spans="2:18" x14ac:dyDescent="0.25">
      <c r="B80" s="460"/>
      <c r="C80" s="461"/>
      <c r="D80" s="88" t="s">
        <v>88</v>
      </c>
      <c r="E80" s="135">
        <f>Variety!E701</f>
        <v>2513866.5409711944</v>
      </c>
      <c r="F80" s="144">
        <f>Variety!F701</f>
        <v>372395.71287011635</v>
      </c>
      <c r="G80" s="322">
        <f>Variety!G701</f>
        <v>0.17389716823755824</v>
      </c>
      <c r="H80" s="145">
        <f>Variety!H701</f>
        <v>1.1374999081806423</v>
      </c>
      <c r="I80" s="272">
        <f>Variety!I701</f>
        <v>0.10407194971267608</v>
      </c>
      <c r="J80" s="135">
        <f>Variety!J701</f>
        <v>4.537849726723425</v>
      </c>
      <c r="K80" s="144">
        <f>Variety!K701</f>
        <v>-0.34706577076578515</v>
      </c>
      <c r="L80" s="322">
        <f>Variety!L701</f>
        <v>-7.104846971133337E-2</v>
      </c>
      <c r="M80" s="145">
        <f>Variety!M701</f>
        <v>11407548.595965296</v>
      </c>
      <c r="N80" s="144">
        <f>Variety!N701</f>
        <v>946644.56035328656</v>
      </c>
      <c r="O80" s="343">
        <f>Variety!O701</f>
        <v>9.0493570835811957E-2</v>
      </c>
      <c r="P80" s="135">
        <f>Variety!P701</f>
        <v>3863792.288810065</v>
      </c>
      <c r="Q80" s="144">
        <f>Variety!Q701</f>
        <v>729282.50776831992</v>
      </c>
      <c r="R80" s="322">
        <f>Variety!R701</f>
        <v>0.23266238063099776</v>
      </c>
    </row>
    <row r="81" spans="2:18" x14ac:dyDescent="0.25">
      <c r="B81" s="460"/>
      <c r="C81" s="461"/>
      <c r="D81" s="88" t="s">
        <v>329</v>
      </c>
      <c r="E81" s="135">
        <f>Variety!E702</f>
        <v>13975.955000042923</v>
      </c>
      <c r="F81" s="144">
        <f>Variety!F702</f>
        <v>2380.7929804325031</v>
      </c>
      <c r="G81" s="322">
        <f>Variety!G702</f>
        <v>0.2053264091011377</v>
      </c>
      <c r="H81" s="145">
        <f>Variety!H702</f>
        <v>6.3239823078053287E-3</v>
      </c>
      <c r="I81" s="272">
        <f>Variety!I702</f>
        <v>7.2840544689760454E-4</v>
      </c>
      <c r="J81" s="135">
        <f>Variety!J702</f>
        <v>4.621803662061132</v>
      </c>
      <c r="K81" s="144">
        <f>Variety!K702</f>
        <v>-0.11092267877670192</v>
      </c>
      <c r="L81" s="322">
        <f>Variety!L702</f>
        <v>-2.3437374314160174E-2</v>
      </c>
      <c r="M81" s="145">
        <f>Variety!M702</f>
        <v>64594.119999999966</v>
      </c>
      <c r="N81" s="144">
        <f>Variety!N702</f>
        <v>9717.3912835073133</v>
      </c>
      <c r="O81" s="343">
        <f>Variety!O702</f>
        <v>0.17707672288029166</v>
      </c>
      <c r="P81" s="135">
        <f>Variety!P702</f>
        <v>7872.5099999904633</v>
      </c>
      <c r="Q81" s="144">
        <f>Variety!Q702</f>
        <v>1584.1319220066216</v>
      </c>
      <c r="R81" s="322">
        <f>Variety!R702</f>
        <v>0.25191423008626107</v>
      </c>
    </row>
    <row r="82" spans="2:18" x14ac:dyDescent="0.25">
      <c r="B82" s="460"/>
      <c r="C82" s="461"/>
      <c r="D82" s="88" t="s">
        <v>99</v>
      </c>
      <c r="E82" s="135">
        <f>Variety!E703</f>
        <v>871361.45832391817</v>
      </c>
      <c r="F82" s="144">
        <f>Variety!F703</f>
        <v>7953.8860175610753</v>
      </c>
      <c r="G82" s="322">
        <f>Variety!G703</f>
        <v>9.2122032197545414E-3</v>
      </c>
      <c r="H82" s="145">
        <f>Variety!H703</f>
        <v>0.39428249777041963</v>
      </c>
      <c r="I82" s="272">
        <f>Variety!I703</f>
        <v>-2.2379505309748471E-2</v>
      </c>
      <c r="J82" s="135">
        <f>Variety!J703</f>
        <v>3.3513663703859549</v>
      </c>
      <c r="K82" s="144">
        <f>Variety!K703</f>
        <v>0.17048564298633684</v>
      </c>
      <c r="L82" s="322">
        <f>Variety!L703</f>
        <v>5.3596993284847086E-2</v>
      </c>
      <c r="M82" s="145">
        <f>Variety!M703</f>
        <v>2920251.4878772423</v>
      </c>
      <c r="N82" s="144">
        <f>Variety!N703</f>
        <v>173854.98123705899</v>
      </c>
      <c r="O82" s="343">
        <f>Variety!O703</f>
        <v>6.330294289870958E-2</v>
      </c>
      <c r="P82" s="135">
        <f>Variety!P703</f>
        <v>567595.41743104195</v>
      </c>
      <c r="Q82" s="144">
        <f>Variety!Q703</f>
        <v>25435.033084556577</v>
      </c>
      <c r="R82" s="322">
        <f>Variety!R703</f>
        <v>4.6914222836874568E-2</v>
      </c>
    </row>
    <row r="83" spans="2:18" x14ac:dyDescent="0.25">
      <c r="B83" s="460"/>
      <c r="C83" s="461"/>
      <c r="D83" s="88" t="s">
        <v>104</v>
      </c>
      <c r="E83" s="135">
        <f>Variety!E704</f>
        <v>407018.25253592455</v>
      </c>
      <c r="F83" s="144">
        <f>Variety!F704</f>
        <v>51743.665773406741</v>
      </c>
      <c r="G83" s="322">
        <f>Variety!G704</f>
        <v>0.14564415159814015</v>
      </c>
      <c r="H83" s="145">
        <f>Variety!H704</f>
        <v>0.18417175985348572</v>
      </c>
      <c r="I83" s="272">
        <f>Variety!I704</f>
        <v>1.2723853080407993E-2</v>
      </c>
      <c r="J83" s="135">
        <f>Variety!J704</f>
        <v>5.2963715941325855</v>
      </c>
      <c r="K83" s="144">
        <f>Variety!K704</f>
        <v>0.15096991924678971</v>
      </c>
      <c r="L83" s="322">
        <f>Variety!L704</f>
        <v>2.9340745151862326E-2</v>
      </c>
      <c r="M83" s="145">
        <f>Variety!M704</f>
        <v>2155719.9110247539</v>
      </c>
      <c r="N83" s="144">
        <f>Variety!N704</f>
        <v>327689.45725253574</v>
      </c>
      <c r="O83" s="343">
        <f>Variety!O704</f>
        <v>0.17925820468490264</v>
      </c>
      <c r="P83" s="135">
        <f>Variety!P704</f>
        <v>333966.75218749046</v>
      </c>
      <c r="Q83" s="144">
        <f>Variety!Q704</f>
        <v>70713.813752055168</v>
      </c>
      <c r="R83" s="322">
        <f>Variety!R704</f>
        <v>0.26861547746559433</v>
      </c>
    </row>
    <row r="84" spans="2:18" x14ac:dyDescent="0.25">
      <c r="B84" s="460"/>
      <c r="C84" s="461"/>
      <c r="D84" s="88" t="s">
        <v>330</v>
      </c>
      <c r="E84" s="135">
        <f>Variety!E705</f>
        <v>0</v>
      </c>
      <c r="F84" s="144">
        <f>Variety!F705</f>
        <v>0</v>
      </c>
      <c r="G84" s="322">
        <f>Variety!G705</f>
        <v>0</v>
      </c>
      <c r="H84" s="145">
        <f>Variety!H705</f>
        <v>0</v>
      </c>
      <c r="I84" s="272">
        <f>Variety!I705</f>
        <v>0</v>
      </c>
      <c r="J84" s="135">
        <f>Variety!J705</f>
        <v>0</v>
      </c>
      <c r="K84" s="144">
        <f>Variety!K705</f>
        <v>0</v>
      </c>
      <c r="L84" s="322">
        <f>Variety!L705</f>
        <v>0</v>
      </c>
      <c r="M84" s="145">
        <f>Variety!M705</f>
        <v>0</v>
      </c>
      <c r="N84" s="144">
        <f>Variety!N705</f>
        <v>0</v>
      </c>
      <c r="O84" s="343">
        <f>Variety!O705</f>
        <v>0</v>
      </c>
      <c r="P84" s="135">
        <f>Variety!P705</f>
        <v>0</v>
      </c>
      <c r="Q84" s="144">
        <f>Variety!Q705</f>
        <v>0</v>
      </c>
      <c r="R84" s="322">
        <f>Variety!R705</f>
        <v>0</v>
      </c>
    </row>
    <row r="85" spans="2:18" x14ac:dyDescent="0.25">
      <c r="B85" s="460"/>
      <c r="C85" s="461"/>
      <c r="D85" s="88" t="s">
        <v>87</v>
      </c>
      <c r="E85" s="135">
        <f>Variety!E706</f>
        <v>4164293.5714923735</v>
      </c>
      <c r="F85" s="144">
        <f>Variety!F706</f>
        <v>166533.09581403807</v>
      </c>
      <c r="G85" s="322">
        <f>Variety!G706</f>
        <v>4.1656596693872942E-2</v>
      </c>
      <c r="H85" s="145">
        <f>Variety!H706</f>
        <v>1.8843019221616235</v>
      </c>
      <c r="I85" s="272">
        <f>Variety!I706</f>
        <v>-4.4931664684689787E-2</v>
      </c>
      <c r="J85" s="135">
        <f>Variety!J706</f>
        <v>4.7236402873338772</v>
      </c>
      <c r="K85" s="144">
        <f>Variety!K706</f>
        <v>0.13849325270851409</v>
      </c>
      <c r="L85" s="322">
        <f>Variety!L706</f>
        <v>3.0204757156676417E-2</v>
      </c>
      <c r="M85" s="145">
        <f>Variety!M706</f>
        <v>19670624.882586852</v>
      </c>
      <c r="N85" s="144">
        <f>Variety!N706</f>
        <v>1340305.2923878506</v>
      </c>
      <c r="O85" s="343">
        <f>Variety!O706</f>
        <v>7.3119581237661324E-2</v>
      </c>
      <c r="P85" s="135">
        <f>Variety!P706</f>
        <v>3715284.7467972036</v>
      </c>
      <c r="Q85" s="144">
        <f>Variety!Q706</f>
        <v>139382.55702435737</v>
      </c>
      <c r="R85" s="322">
        <f>Variety!R706</f>
        <v>3.8978291247169554E-2</v>
      </c>
    </row>
    <row r="86" spans="2:18" x14ac:dyDescent="0.25">
      <c r="B86" s="460"/>
      <c r="C86" s="461"/>
      <c r="D86" s="88" t="s">
        <v>109</v>
      </c>
      <c r="E86" s="135">
        <f>Variety!E707</f>
        <v>2499735.7676796559</v>
      </c>
      <c r="F86" s="144">
        <f>Variety!F707</f>
        <v>136383.60346240457</v>
      </c>
      <c r="G86" s="322">
        <f>Variety!G707</f>
        <v>5.7707693981178296E-2</v>
      </c>
      <c r="H86" s="145">
        <f>Variety!H707</f>
        <v>1.1311058721172016</v>
      </c>
      <c r="I86" s="272">
        <f>Variety!I707</f>
        <v>-9.3972672011191083E-3</v>
      </c>
      <c r="J86" s="135">
        <f>Variety!J707</f>
        <v>2.8696300920356745</v>
      </c>
      <c r="K86" s="144">
        <f>Variety!K707</f>
        <v>6.0514785802145976E-2</v>
      </c>
      <c r="L86" s="322">
        <f>Variety!L707</f>
        <v>2.1542293286381471E-2</v>
      </c>
      <c r="M86" s="145">
        <f>Variety!M707</f>
        <v>7173316.9810714386</v>
      </c>
      <c r="N86" s="144">
        <f>Variety!N707</f>
        <v>534388.24254862219</v>
      </c>
      <c r="O86" s="343">
        <f>Variety!O707</f>
        <v>8.0493143336183084E-2</v>
      </c>
      <c r="P86" s="135">
        <f>Variety!P707</f>
        <v>1829843.4812363414</v>
      </c>
      <c r="Q86" s="144">
        <f>Variety!Q707</f>
        <v>125335.96714079659</v>
      </c>
      <c r="R86" s="322">
        <f>Variety!R707</f>
        <v>7.3532070761977875E-2</v>
      </c>
    </row>
    <row r="87" spans="2:18" x14ac:dyDescent="0.25">
      <c r="B87" s="460"/>
      <c r="C87" s="461"/>
      <c r="D87" s="88" t="s">
        <v>110</v>
      </c>
      <c r="E87" s="135">
        <f>Variety!E708</f>
        <v>20826.130816787452</v>
      </c>
      <c r="F87" s="144">
        <f>Variety!F708</f>
        <v>3769.4624386131181</v>
      </c>
      <c r="G87" s="322">
        <f>Variety!G708</f>
        <v>0.22099640768278711</v>
      </c>
      <c r="H87" s="145">
        <f>Variety!H708</f>
        <v>9.4236195540840471E-3</v>
      </c>
      <c r="I87" s="272">
        <f>Variety!I708</f>
        <v>1.1924366918116755E-3</v>
      </c>
      <c r="J87" s="135">
        <f>Variety!J708</f>
        <v>10.900604250543585</v>
      </c>
      <c r="K87" s="144">
        <f>Variety!K708</f>
        <v>-0.132879464803068</v>
      </c>
      <c r="L87" s="322">
        <f>Variety!L708</f>
        <v>-1.2043291876911348E-2</v>
      </c>
      <c r="M87" s="145">
        <f>Variety!M708</f>
        <v>227017.41010385007</v>
      </c>
      <c r="N87" s="144">
        <f>Variety!N708</f>
        <v>38822.937315195333</v>
      </c>
      <c r="O87" s="343">
        <f>Variety!O708</f>
        <v>0.20629159156440308</v>
      </c>
      <c r="P87" s="135">
        <f>Variety!P708</f>
        <v>41916.118104696274</v>
      </c>
      <c r="Q87" s="144">
        <f>Variety!Q708</f>
        <v>7230.9539487361908</v>
      </c>
      <c r="R87" s="322">
        <f>Variety!R708</f>
        <v>0.20847397222116559</v>
      </c>
    </row>
    <row r="88" spans="2:18" x14ac:dyDescent="0.25">
      <c r="B88" s="460"/>
      <c r="C88" s="461"/>
      <c r="D88" s="88" t="s">
        <v>331</v>
      </c>
      <c r="E88" s="135">
        <f>Variety!E709</f>
        <v>141.9379958063364</v>
      </c>
      <c r="F88" s="144">
        <f>Variety!F709</f>
        <v>-8650.711614820555</v>
      </c>
      <c r="G88" s="322">
        <f>Variety!G709</f>
        <v>-0.98385719867253796</v>
      </c>
      <c r="H88" s="145">
        <f>Variety!H709</f>
        <v>6.4225548399509129E-5</v>
      </c>
      <c r="I88" s="272">
        <f>Variety!I709</f>
        <v>-4.1789188444156418E-3</v>
      </c>
      <c r="J88" s="135">
        <f>Variety!J709</f>
        <v>23.689921651337642</v>
      </c>
      <c r="K88" s="144">
        <f>Variety!K709</f>
        <v>7.7403323249999598</v>
      </c>
      <c r="L88" s="322">
        <f>Variety!L709</f>
        <v>0.48529978839130916</v>
      </c>
      <c r="M88" s="145">
        <f>Variety!M709</f>
        <v>3362.5</v>
      </c>
      <c r="N88" s="144">
        <f>Variety!N709</f>
        <v>-136876.65037988184</v>
      </c>
      <c r="O88" s="343">
        <f>Variety!O709</f>
        <v>-0.97602310060427766</v>
      </c>
      <c r="P88" s="135">
        <f>Variety!P709</f>
        <v>638</v>
      </c>
      <c r="Q88" s="144">
        <f>Variety!Q709</f>
        <v>-8539.0000634193348</v>
      </c>
      <c r="R88" s="322">
        <f>Variety!R709</f>
        <v>-0.93047837031807945</v>
      </c>
    </row>
    <row r="89" spans="2:18" x14ac:dyDescent="0.25">
      <c r="B89" s="460"/>
      <c r="C89" s="461"/>
      <c r="D89" s="88" t="s">
        <v>332</v>
      </c>
      <c r="E89" s="135">
        <f>Variety!E710</f>
        <v>5224.6741820813986</v>
      </c>
      <c r="F89" s="144">
        <f>Variety!F710</f>
        <v>-4099.3131337973136</v>
      </c>
      <c r="G89" s="322">
        <f>Variety!G710</f>
        <v>-0.43965237134291252</v>
      </c>
      <c r="H89" s="145">
        <f>Variety!H710</f>
        <v>2.3641137290030317E-3</v>
      </c>
      <c r="I89" s="272">
        <f>Variety!I710</f>
        <v>-2.1354428608824612E-3</v>
      </c>
      <c r="J89" s="135">
        <f>Variety!J710</f>
        <v>19.807777838659717</v>
      </c>
      <c r="K89" s="144">
        <f>Variety!K710</f>
        <v>5.4230796586963912</v>
      </c>
      <c r="L89" s="322">
        <f>Variety!L710</f>
        <v>0.37700336780442739</v>
      </c>
      <c r="M89" s="145">
        <f>Variety!M710</f>
        <v>103489.18547804951</v>
      </c>
      <c r="N89" s="144">
        <f>Variety!N710</f>
        <v>-30633.557894672151</v>
      </c>
      <c r="O89" s="343">
        <f>Variety!O710</f>
        <v>-0.22839942819796594</v>
      </c>
      <c r="P89" s="135">
        <f>Variety!P710</f>
        <v>4436.9386249780655</v>
      </c>
      <c r="Q89" s="144">
        <f>Variety!Q710</f>
        <v>-4389.0617512464523</v>
      </c>
      <c r="R89" s="322">
        <f>Variety!R710</f>
        <v>-0.49728773670457888</v>
      </c>
    </row>
    <row r="90" spans="2:18" x14ac:dyDescent="0.25">
      <c r="B90" s="460"/>
      <c r="C90" s="461"/>
      <c r="D90" s="88" t="s">
        <v>333</v>
      </c>
      <c r="E90" s="135">
        <f>Variety!E711</f>
        <v>-6.8212102632969618E-13</v>
      </c>
      <c r="F90" s="144">
        <f>Variety!F711</f>
        <v>-5.1159076974727213E-13</v>
      </c>
      <c r="G90" s="322">
        <f>Variety!G711</f>
        <v>3</v>
      </c>
      <c r="H90" s="145">
        <f>Variety!H711</f>
        <v>-3.0865306179633259E-19</v>
      </c>
      <c r="I90" s="272">
        <f>Variety!I711</f>
        <v>-2.2635881215985105E-19</v>
      </c>
      <c r="J90" s="135">
        <f>Variety!J711</f>
        <v>0.33333333333333331</v>
      </c>
      <c r="K90" s="144">
        <f>Variety!K711</f>
        <v>-0.5</v>
      </c>
      <c r="L90" s="322">
        <f>Variety!L711</f>
        <v>-0.6</v>
      </c>
      <c r="M90" s="145">
        <f>Variety!M711</f>
        <v>-2.2737367544323206E-13</v>
      </c>
      <c r="N90" s="144">
        <f>Variety!N711</f>
        <v>-8.5265128291212022E-14</v>
      </c>
      <c r="O90" s="343">
        <f>Variety!O711</f>
        <v>0.6</v>
      </c>
      <c r="P90" s="135">
        <f>Variety!P711</f>
        <v>0</v>
      </c>
      <c r="Q90" s="144">
        <f>Variety!Q711</f>
        <v>0</v>
      </c>
      <c r="R90" s="322">
        <f>Variety!R711</f>
        <v>0</v>
      </c>
    </row>
    <row r="91" spans="2:18" x14ac:dyDescent="0.25">
      <c r="B91" s="460"/>
      <c r="C91" s="461"/>
      <c r="D91" s="88" t="s">
        <v>334</v>
      </c>
      <c r="E91" s="135">
        <f>Variety!E712</f>
        <v>127.99999999998545</v>
      </c>
      <c r="F91" s="144">
        <f>Variety!F712</f>
        <v>-17567</v>
      </c>
      <c r="G91" s="322">
        <f>Variety!G712</f>
        <v>-0.99276631816897509</v>
      </c>
      <c r="H91" s="145">
        <f>Variety!H712</f>
        <v>5.7918742253857001E-5</v>
      </c>
      <c r="I91" s="272">
        <f>Variety!I712</f>
        <v>-8.481309289774008E-3</v>
      </c>
      <c r="J91" s="135">
        <f>Variety!J712</f>
        <v>11.351328125001071</v>
      </c>
      <c r="K91" s="144">
        <f>Variety!K712</f>
        <v>-0.48728843334875904</v>
      </c>
      <c r="L91" s="322">
        <f>Variety!L712</f>
        <v>-4.1160927119062093E-2</v>
      </c>
      <c r="M91" s="145">
        <f>Variety!M712</f>
        <v>1452.9699999999721</v>
      </c>
      <c r="N91" s="144">
        <f>Variety!N712</f>
        <v>-208031.35000000009</v>
      </c>
      <c r="O91" s="343">
        <f>Variety!O712</f>
        <v>-0.99306406321962437</v>
      </c>
      <c r="P91" s="135">
        <f>Variety!P712</f>
        <v>126.64000034332275</v>
      </c>
      <c r="Q91" s="144">
        <f>Variety!Q712</f>
        <v>-17568.359999656706</v>
      </c>
      <c r="R91" s="322">
        <f>Variety!R712</f>
        <v>-0.99284317601902672</v>
      </c>
    </row>
    <row r="92" spans="2:18" x14ac:dyDescent="0.25">
      <c r="B92" s="460"/>
      <c r="C92" s="461"/>
      <c r="D92" s="88" t="s">
        <v>335</v>
      </c>
      <c r="E92" s="135">
        <f>Variety!E713</f>
        <v>0</v>
      </c>
      <c r="F92" s="144">
        <f>Variety!F713</f>
        <v>0</v>
      </c>
      <c r="G92" s="322">
        <f>Variety!G713</f>
        <v>0</v>
      </c>
      <c r="H92" s="145">
        <f>Variety!H713</f>
        <v>0</v>
      </c>
      <c r="I92" s="272">
        <f>Variety!I713</f>
        <v>0</v>
      </c>
      <c r="J92" s="135">
        <f>Variety!J713</f>
        <v>0</v>
      </c>
      <c r="K92" s="144">
        <f>Variety!K713</f>
        <v>0</v>
      </c>
      <c r="L92" s="322">
        <f>Variety!L713</f>
        <v>0</v>
      </c>
      <c r="M92" s="145">
        <f>Variety!M713</f>
        <v>0</v>
      </c>
      <c r="N92" s="144">
        <f>Variety!N713</f>
        <v>0</v>
      </c>
      <c r="O92" s="343">
        <f>Variety!O713</f>
        <v>0</v>
      </c>
      <c r="P92" s="135">
        <f>Variety!P713</f>
        <v>0</v>
      </c>
      <c r="Q92" s="144">
        <f>Variety!Q713</f>
        <v>0</v>
      </c>
      <c r="R92" s="322">
        <f>Variety!R713</f>
        <v>0</v>
      </c>
    </row>
    <row r="93" spans="2:18" x14ac:dyDescent="0.25">
      <c r="B93" s="460"/>
      <c r="C93" s="461"/>
      <c r="D93" s="88" t="s">
        <v>336</v>
      </c>
      <c r="E93" s="135">
        <f>Variety!E714</f>
        <v>27338405.929450594</v>
      </c>
      <c r="F93" s="144">
        <f>Variety!F714</f>
        <v>1124067.7114618123</v>
      </c>
      <c r="G93" s="322">
        <f>Variety!G714</f>
        <v>4.2879881312069719E-2</v>
      </c>
      <c r="H93" s="145">
        <f>Variety!H714</f>
        <v>12.370360052026131</v>
      </c>
      <c r="I93" s="272">
        <f>Variety!I714</f>
        <v>-0.28011814814958846</v>
      </c>
      <c r="J93" s="135">
        <f>Variety!J714</f>
        <v>5.2866213132699178</v>
      </c>
      <c r="K93" s="144">
        <f>Variety!K714</f>
        <v>-0.14077822314433242</v>
      </c>
      <c r="L93" s="322">
        <f>Variety!L714</f>
        <v>-2.5938430034458296E-2</v>
      </c>
      <c r="M93" s="145">
        <f>Variety!M714</f>
        <v>144527799.4574582</v>
      </c>
      <c r="N93" s="144">
        <f>Variety!N714</f>
        <v>2252112.3657395244</v>
      </c>
      <c r="O93" s="343">
        <f>Variety!O714</f>
        <v>1.5829214476312387E-2</v>
      </c>
      <c r="P93" s="135">
        <f>Variety!P714</f>
        <v>31859199.953388862</v>
      </c>
      <c r="Q93" s="144">
        <f>Variety!Q714</f>
        <v>2213059.0539559796</v>
      </c>
      <c r="R93" s="322">
        <f>Variety!R714</f>
        <v>7.4649144435467302E-2</v>
      </c>
    </row>
    <row r="94" spans="2:18" ht="15" customHeight="1" x14ac:dyDescent="0.25">
      <c r="B94" s="460"/>
      <c r="C94" s="461"/>
      <c r="D94" s="88" t="s">
        <v>337</v>
      </c>
      <c r="E94" s="135">
        <f>Variety!E715</f>
        <v>3775001.455719668</v>
      </c>
      <c r="F94" s="144">
        <f>Variety!F715</f>
        <v>323524.51044296706</v>
      </c>
      <c r="G94" s="322">
        <f>Variety!G715</f>
        <v>9.3735092417669461E-2</v>
      </c>
      <c r="H94" s="145">
        <f>Variety!H715</f>
        <v>1.7081510650139629</v>
      </c>
      <c r="I94" s="272">
        <f>Variety!I715</f>
        <v>4.2542210365489996E-2</v>
      </c>
      <c r="J94" s="135">
        <f>Variety!J715</f>
        <v>4.3358869095601698</v>
      </c>
      <c r="K94" s="144">
        <f>Variety!K715</f>
        <v>-0.62106643693907326</v>
      </c>
      <c r="L94" s="322">
        <f>Variety!L715</f>
        <v>-0.12529196736896667</v>
      </c>
      <c r="M94" s="145">
        <f>Variety!M715</f>
        <v>16367979.395425493</v>
      </c>
      <c r="N94" s="144">
        <f>Variety!N715</f>
        <v>-740830.79882883467</v>
      </c>
      <c r="O94" s="343">
        <f>Variety!O715</f>
        <v>-4.3301129091818949E-2</v>
      </c>
      <c r="P94" s="135">
        <f>Variety!P715</f>
        <v>5801333.3390532136</v>
      </c>
      <c r="Q94" s="144">
        <f>Variety!Q715</f>
        <v>582952.31462788861</v>
      </c>
      <c r="R94" s="322">
        <f>Variety!R715</f>
        <v>0.11171133573790472</v>
      </c>
    </row>
    <row r="95" spans="2:18" ht="15.75" thickBot="1" x14ac:dyDescent="0.3">
      <c r="B95" s="462"/>
      <c r="C95" s="463"/>
      <c r="D95" s="89" t="s">
        <v>338</v>
      </c>
      <c r="E95" s="137">
        <f>Variety!E716</f>
        <v>3001294.9018576024</v>
      </c>
      <c r="F95" s="146">
        <f>Variety!F716</f>
        <v>476113.52493635006</v>
      </c>
      <c r="G95" s="323">
        <f>Variety!G716</f>
        <v>0.18854626811672295</v>
      </c>
      <c r="H95" s="145">
        <f>Variety!H716</f>
        <v>1.3580564519416038</v>
      </c>
      <c r="I95" s="272">
        <f>Variety!I716</f>
        <v>0.13945800041514467</v>
      </c>
      <c r="J95" s="137">
        <f>Variety!J716</f>
        <v>5.0636073441425147</v>
      </c>
      <c r="K95" s="146">
        <f>Variety!K716</f>
        <v>-0.27363757903169539</v>
      </c>
      <c r="L95" s="323">
        <f>Variety!L716</f>
        <v>-5.1269443874229291E-2</v>
      </c>
      <c r="M95" s="145">
        <f>Variety!M716</f>
        <v>15197378.906983644</v>
      </c>
      <c r="N95" s="144">
        <f>Variety!N716</f>
        <v>1719867.4229166284</v>
      </c>
      <c r="O95" s="343">
        <f>Variety!O716</f>
        <v>0.12761016193158797</v>
      </c>
      <c r="P95" s="137">
        <f>Variety!P716</f>
        <v>4730493.214805061</v>
      </c>
      <c r="Q95" s="146">
        <f>Variety!Q716</f>
        <v>906118.29158412665</v>
      </c>
      <c r="R95" s="323">
        <f>Variety!R716</f>
        <v>0.23693239020116338</v>
      </c>
    </row>
    <row r="96" spans="2:18" x14ac:dyDescent="0.25">
      <c r="B96" s="138"/>
      <c r="C96" s="138"/>
      <c r="D96" s="138"/>
      <c r="E96" s="138"/>
      <c r="F96" s="138"/>
      <c r="G96" s="324"/>
      <c r="H96" s="138"/>
      <c r="I96" s="138"/>
      <c r="J96" s="138"/>
      <c r="K96" s="138"/>
      <c r="L96" s="324"/>
      <c r="M96" s="138"/>
      <c r="N96" s="138"/>
      <c r="O96" s="324"/>
      <c r="P96" s="138"/>
      <c r="Q96" s="138"/>
      <c r="R96" s="324"/>
    </row>
    <row r="97" spans="2:18" x14ac:dyDescent="0.25">
      <c r="B97" s="138"/>
      <c r="C97" s="138"/>
      <c r="D97" s="138"/>
      <c r="E97" s="138"/>
      <c r="F97" s="138"/>
      <c r="G97" s="324"/>
      <c r="H97" s="138"/>
      <c r="I97" s="138"/>
      <c r="J97" s="138"/>
      <c r="K97" s="138"/>
      <c r="L97" s="324"/>
      <c r="M97" s="138"/>
      <c r="N97" s="138"/>
      <c r="O97" s="324"/>
      <c r="P97" s="138"/>
      <c r="Q97" s="138"/>
      <c r="R97" s="324"/>
    </row>
    <row r="98" spans="2:18" x14ac:dyDescent="0.25">
      <c r="B98" s="138"/>
      <c r="C98" s="138"/>
      <c r="D98" s="138"/>
      <c r="E98" s="138"/>
      <c r="F98" s="138"/>
      <c r="G98" s="324"/>
      <c r="H98" s="138"/>
      <c r="I98" s="138"/>
      <c r="J98" s="138"/>
      <c r="K98" s="138"/>
      <c r="L98" s="324"/>
      <c r="M98" s="138"/>
      <c r="N98" s="138"/>
      <c r="O98" s="324"/>
      <c r="P98" s="138"/>
      <c r="Q98" s="138"/>
      <c r="R98" s="324"/>
    </row>
    <row r="99" spans="2:18" x14ac:dyDescent="0.25">
      <c r="B99" s="138"/>
      <c r="C99" s="81"/>
      <c r="E99" s="138"/>
      <c r="F99" s="138"/>
      <c r="G99" s="325"/>
      <c r="H99" s="241"/>
      <c r="I99" s="241"/>
      <c r="J99" s="153"/>
      <c r="K99" s="241"/>
      <c r="L99" s="325"/>
      <c r="M99" s="97"/>
      <c r="N99" s="97"/>
      <c r="O99" s="325"/>
      <c r="P99" s="138"/>
      <c r="Q99" s="138"/>
      <c r="R99" s="325"/>
    </row>
    <row r="100" spans="2:18" ht="23.25" x14ac:dyDescent="0.25">
      <c r="B100" s="138"/>
      <c r="C100" s="491" t="s">
        <v>111</v>
      </c>
      <c r="D100" s="491"/>
      <c r="E100" s="491"/>
      <c r="F100" s="491"/>
      <c r="G100" s="492"/>
      <c r="H100" s="491"/>
      <c r="I100" s="491"/>
      <c r="J100" s="491"/>
      <c r="K100" s="491"/>
      <c r="L100" s="492"/>
      <c r="M100" s="491"/>
      <c r="N100" s="491"/>
      <c r="O100" s="492"/>
      <c r="P100" s="491"/>
      <c r="Q100" s="491"/>
      <c r="R100" s="492"/>
    </row>
    <row r="101" spans="2:18" x14ac:dyDescent="0.25">
      <c r="C101" s="493" t="s">
        <v>252</v>
      </c>
      <c r="D101" s="493"/>
      <c r="E101" s="493"/>
      <c r="F101" s="493"/>
      <c r="G101" s="494"/>
      <c r="H101" s="493"/>
      <c r="I101" s="493"/>
      <c r="J101" s="493"/>
      <c r="K101" s="493"/>
      <c r="L101" s="494"/>
      <c r="M101" s="493"/>
      <c r="N101" s="493"/>
      <c r="O101" s="494"/>
      <c r="P101" s="493"/>
      <c r="Q101" s="493"/>
      <c r="R101" s="494"/>
    </row>
    <row r="102" spans="2:18" x14ac:dyDescent="0.25">
      <c r="C102" s="493" t="str">
        <f>'HOME PAGE'!H6</f>
        <v>LATEST 52 WEEKS ENDING 12-28-2025</v>
      </c>
      <c r="D102" s="493"/>
      <c r="E102" s="493"/>
      <c r="F102" s="493"/>
      <c r="G102" s="495"/>
      <c r="H102" s="493"/>
      <c r="I102" s="493"/>
      <c r="J102" s="493"/>
      <c r="K102" s="493"/>
      <c r="L102" s="495"/>
      <c r="M102" s="493"/>
      <c r="N102" s="493"/>
      <c r="O102" s="495"/>
      <c r="P102" s="493"/>
      <c r="Q102" s="493"/>
      <c r="R102" s="495"/>
    </row>
    <row r="103" spans="2:18" x14ac:dyDescent="0.25">
      <c r="D103" s="1"/>
      <c r="E103" s="1"/>
      <c r="F103" s="1"/>
      <c r="G103" s="326"/>
      <c r="H103" s="1"/>
      <c r="I103" s="1"/>
      <c r="J103" s="1"/>
      <c r="K103" s="1"/>
      <c r="L103" s="326"/>
      <c r="M103" s="1"/>
      <c r="N103" s="1"/>
      <c r="O103" s="326"/>
      <c r="P103" s="1"/>
      <c r="Q103" s="1"/>
      <c r="R103" s="326"/>
    </row>
    <row r="104" spans="2:18" ht="15.75" thickBot="1" x14ac:dyDescent="0.3">
      <c r="D104" s="1"/>
      <c r="E104" s="1"/>
      <c r="F104" s="1"/>
      <c r="G104" s="326"/>
      <c r="H104" s="1"/>
      <c r="I104" s="1"/>
      <c r="J104" s="1"/>
      <c r="K104" s="1"/>
      <c r="L104" s="326"/>
      <c r="M104" s="1"/>
      <c r="N104" s="1"/>
      <c r="O104" s="326"/>
      <c r="P104" s="1"/>
      <c r="Q104" s="1"/>
      <c r="R104" s="326"/>
    </row>
    <row r="105" spans="2:18" x14ac:dyDescent="0.25">
      <c r="E105" s="496" t="s">
        <v>48</v>
      </c>
      <c r="F105" s="497"/>
      <c r="G105" s="498"/>
      <c r="H105" s="497" t="s">
        <v>17</v>
      </c>
      <c r="I105" s="497"/>
      <c r="J105" s="499" t="s">
        <v>18</v>
      </c>
      <c r="K105" s="500"/>
      <c r="L105" s="498"/>
      <c r="M105" s="501" t="s">
        <v>19</v>
      </c>
      <c r="N105" s="501"/>
      <c r="O105" s="502"/>
      <c r="P105" s="496" t="s">
        <v>20</v>
      </c>
      <c r="Q105" s="497"/>
      <c r="R105" s="498"/>
    </row>
    <row r="106" spans="2:18" ht="30.75" thickBot="1" x14ac:dyDescent="0.3">
      <c r="B106" s="2"/>
      <c r="C106" s="2"/>
      <c r="D106" s="23"/>
      <c r="E106" s="130" t="s">
        <v>16</v>
      </c>
      <c r="F106" s="139" t="s">
        <v>22</v>
      </c>
      <c r="G106" s="309" t="s">
        <v>23</v>
      </c>
      <c r="H106" s="108" t="s">
        <v>16</v>
      </c>
      <c r="I106" s="300" t="s">
        <v>22</v>
      </c>
      <c r="J106" s="98" t="s">
        <v>16</v>
      </c>
      <c r="K106" s="99" t="s">
        <v>22</v>
      </c>
      <c r="L106" s="309" t="s">
        <v>23</v>
      </c>
      <c r="M106" s="248" t="s">
        <v>16</v>
      </c>
      <c r="N106" s="155" t="s">
        <v>22</v>
      </c>
      <c r="O106" s="330" t="s">
        <v>23</v>
      </c>
      <c r="P106" s="103" t="s">
        <v>16</v>
      </c>
      <c r="Q106" s="99" t="s">
        <v>22</v>
      </c>
      <c r="R106" s="309" t="s">
        <v>23</v>
      </c>
    </row>
    <row r="107" spans="2:18" x14ac:dyDescent="0.25">
      <c r="B107" s="464" t="s">
        <v>46</v>
      </c>
      <c r="C107" s="467" t="s">
        <v>355</v>
      </c>
      <c r="D107" s="127" t="s">
        <v>281</v>
      </c>
      <c r="E107" s="115">
        <f>'Segment Data'!E93</f>
        <v>177374.22114115948</v>
      </c>
      <c r="F107" s="93">
        <f>'Segment Data'!F93</f>
        <v>100210.53943023083</v>
      </c>
      <c r="G107" s="310">
        <f>'Segment Data'!G93</f>
        <v>1.2986749362950376</v>
      </c>
      <c r="H107" s="109">
        <f>'Segment Data'!H93</f>
        <v>6.4753780950296954E-3</v>
      </c>
      <c r="I107" s="262">
        <f>'Segment Data'!I93</f>
        <v>3.5724258031928271E-3</v>
      </c>
      <c r="J107" s="115">
        <f>'Segment Data'!J93</f>
        <v>25.125780758756331</v>
      </c>
      <c r="K107" s="93">
        <f>'Segment Data'!K93</f>
        <v>9.7149881998631678</v>
      </c>
      <c r="L107" s="310">
        <f>'Segment Data'!L93</f>
        <v>0.63040159438502752</v>
      </c>
      <c r="M107" s="109">
        <f>'Segment Data'!M93</f>
        <v>4456665.7926479355</v>
      </c>
      <c r="N107" s="93">
        <f>'Segment Data'!N93</f>
        <v>3267512.3007203555</v>
      </c>
      <c r="O107" s="331">
        <f>'Segment Data'!O93</f>
        <v>2.7477632811083308</v>
      </c>
      <c r="P107" s="115">
        <f>'Segment Data'!P93</f>
        <v>296419.18711733818</v>
      </c>
      <c r="Q107" s="93">
        <f>'Segment Data'!Q93</f>
        <v>194053.70445239544</v>
      </c>
      <c r="R107" s="310">
        <f>'Segment Data'!R93</f>
        <v>1.8956947146682415</v>
      </c>
    </row>
    <row r="108" spans="2:18" x14ac:dyDescent="0.25">
      <c r="B108" s="465"/>
      <c r="C108" s="468"/>
      <c r="D108" s="128" t="s">
        <v>283</v>
      </c>
      <c r="E108" s="117">
        <f>'Segment Data'!E94</f>
        <v>175472709.09772852</v>
      </c>
      <c r="F108" s="92">
        <f>'Segment Data'!F94</f>
        <v>9214210.1896975935</v>
      </c>
      <c r="G108" s="311">
        <f>'Segment Data'!G94</f>
        <v>5.5420987499680302E-2</v>
      </c>
      <c r="H108" s="110">
        <f>'Segment Data'!H94</f>
        <v>6.4059598370988056</v>
      </c>
      <c r="I108" s="263">
        <f>'Segment Data'!I94</f>
        <v>0.15119749630617108</v>
      </c>
      <c r="J108" s="117">
        <f>'Segment Data'!J94</f>
        <v>7.8848603543973868</v>
      </c>
      <c r="K108" s="92">
        <f>'Segment Data'!K94</f>
        <v>-0.14129594214021512</v>
      </c>
      <c r="L108" s="311">
        <f>'Segment Data'!L94</f>
        <v>-1.7604434416654543E-2</v>
      </c>
      <c r="M108" s="110">
        <f>'Segment Data'!M94</f>
        <v>1383577807.2433853</v>
      </c>
      <c r="N108" s="92">
        <f>'Segment Data'!N94</f>
        <v>49161109.379802942</v>
      </c>
      <c r="O108" s="332">
        <f>'Segment Data'!O94</f>
        <v>3.6840897943281499E-2</v>
      </c>
      <c r="P108" s="117">
        <f>'Segment Data'!P94</f>
        <v>578338840.38386333</v>
      </c>
      <c r="Q108" s="92">
        <f>'Segment Data'!Q94</f>
        <v>47535282.809716821</v>
      </c>
      <c r="R108" s="311">
        <f>'Segment Data'!R94</f>
        <v>8.9553436730831909E-2</v>
      </c>
    </row>
    <row r="109" spans="2:18" ht="15.75" thickBot="1" x14ac:dyDescent="0.3">
      <c r="B109" s="465"/>
      <c r="C109" s="469"/>
      <c r="D109" s="129" t="s">
        <v>286</v>
      </c>
      <c r="E109" s="119">
        <f>'Segment Data'!E95</f>
        <v>9550731.5788153633</v>
      </c>
      <c r="F109" s="94">
        <f>'Segment Data'!F95</f>
        <v>-2883383.6071337052</v>
      </c>
      <c r="G109" s="312">
        <f>'Segment Data'!G95</f>
        <v>-0.23189294646329295</v>
      </c>
      <c r="H109" s="111">
        <f>'Segment Data'!H95</f>
        <v>0.34866734105488584</v>
      </c>
      <c r="I109" s="264">
        <f>'Segment Data'!I95</f>
        <v>-0.11911286817924988</v>
      </c>
      <c r="J109" s="119">
        <f>'Segment Data'!J95</f>
        <v>12.046937946827562</v>
      </c>
      <c r="K109" s="94">
        <f>'Segment Data'!K95</f>
        <v>0.25422112593835777</v>
      </c>
      <c r="L109" s="312">
        <f>'Segment Data'!L95</f>
        <v>2.1557468885205436E-2</v>
      </c>
      <c r="M109" s="111">
        <f>'Segment Data'!M95</f>
        <v>115057070.67679511</v>
      </c>
      <c r="N109" s="94">
        <f>'Segment Data'!N95</f>
        <v>-31574928.629420355</v>
      </c>
      <c r="O109" s="333">
        <f>'Segment Data'!O95</f>
        <v>-0.21533450255616851</v>
      </c>
      <c r="P109" s="119">
        <f>'Segment Data'!P95</f>
        <v>29314907.524818096</v>
      </c>
      <c r="Q109" s="94">
        <f>'Segment Data'!Q95</f>
        <v>-5793883.1580928974</v>
      </c>
      <c r="R109" s="312">
        <f>'Segment Data'!R95</f>
        <v>-0.16502656586554082</v>
      </c>
    </row>
    <row r="110" spans="2:18" x14ac:dyDescent="0.25">
      <c r="B110" s="465"/>
      <c r="C110" s="470" t="s">
        <v>354</v>
      </c>
      <c r="D110" s="257" t="s">
        <v>280</v>
      </c>
      <c r="E110" s="249">
        <f>'Segment Data'!E96</f>
        <v>740359.20927434426</v>
      </c>
      <c r="F110" s="246">
        <f>'Segment Data'!F96</f>
        <v>-1520466.4821209838</v>
      </c>
      <c r="G110" s="313">
        <f>'Segment Data'!G96</f>
        <v>-0.67252707181622129</v>
      </c>
      <c r="H110" s="247">
        <f>'Segment Data'!H96</f>
        <v>2.7028199336662961E-2</v>
      </c>
      <c r="I110" s="277">
        <f>'Segment Data'!I96</f>
        <v>-5.8025662490023514E-2</v>
      </c>
      <c r="J110" s="249">
        <f>'Segment Data'!J96</f>
        <v>20.92313233426902</v>
      </c>
      <c r="K110" s="246">
        <f>'Segment Data'!K96</f>
        <v>3.2132533186590457</v>
      </c>
      <c r="L110" s="313">
        <f>'Segment Data'!L96</f>
        <v>0.18143846809042546</v>
      </c>
      <c r="M110" s="247">
        <f>'Segment Data'!M96</f>
        <v>15490633.710541878</v>
      </c>
      <c r="N110" s="246">
        <f>'Segment Data'!N96</f>
        <v>-24548315.759452153</v>
      </c>
      <c r="O110" s="334">
        <f>'Segment Data'!O96</f>
        <v>-0.61311088538547043</v>
      </c>
      <c r="P110" s="249">
        <f>'Segment Data'!P96</f>
        <v>3153472.3520130231</v>
      </c>
      <c r="Q110" s="246">
        <f>'Segment Data'!Q96</f>
        <v>-4625606.2553271838</v>
      </c>
      <c r="R110" s="313">
        <f>'Segment Data'!R96</f>
        <v>-0.59462135412316575</v>
      </c>
    </row>
    <row r="111" spans="2:18" x14ac:dyDescent="0.25">
      <c r="B111" s="465"/>
      <c r="C111" s="471"/>
      <c r="D111" s="128" t="s">
        <v>282</v>
      </c>
      <c r="E111" s="117">
        <f>'Segment Data'!E97</f>
        <v>7335746.1663644956</v>
      </c>
      <c r="F111" s="92">
        <f>'Segment Data'!F97</f>
        <v>-632117.59803059325</v>
      </c>
      <c r="G111" s="311">
        <f>'Segment Data'!G97</f>
        <v>-7.933338429495386E-2</v>
      </c>
      <c r="H111" s="110">
        <f>'Segment Data'!H97</f>
        <v>0.26780515077538519</v>
      </c>
      <c r="I111" s="263">
        <f>'Segment Data'!I97</f>
        <v>-3.1951520537237321E-2</v>
      </c>
      <c r="J111" s="117">
        <f>'Segment Data'!J97</f>
        <v>5.7611794210712164</v>
      </c>
      <c r="K111" s="92">
        <f>'Segment Data'!K97</f>
        <v>1.2221209297869962E-2</v>
      </c>
      <c r="L111" s="311">
        <f>'Segment Data'!L97</f>
        <v>2.1258128599442646E-3</v>
      </c>
      <c r="M111" s="110">
        <f>'Segment Data'!M97</f>
        <v>42262549.851861201</v>
      </c>
      <c r="N111" s="92">
        <f>'Segment Data'!N97</f>
        <v>-3544365.966749236</v>
      </c>
      <c r="O111" s="332">
        <f>'Segment Data'!O97</f>
        <v>-7.7376219363566728E-2</v>
      </c>
      <c r="P111" s="117">
        <f>'Segment Data'!P97</f>
        <v>13131636.674786787</v>
      </c>
      <c r="Q111" s="92">
        <f>'Segment Data'!Q97</f>
        <v>-1001618.7966002747</v>
      </c>
      <c r="R111" s="311">
        <f>'Segment Data'!R97</f>
        <v>-7.0869644904393292E-2</v>
      </c>
    </row>
    <row r="112" spans="2:18" x14ac:dyDescent="0.25">
      <c r="B112" s="465"/>
      <c r="C112" s="471"/>
      <c r="D112" s="128" t="s">
        <v>284</v>
      </c>
      <c r="E112" s="117">
        <f>'Segment Data'!E98</f>
        <v>2236781916.1065307</v>
      </c>
      <c r="F112" s="92">
        <f>'Segment Data'!F98</f>
        <v>82970990.928184986</v>
      </c>
      <c r="G112" s="311">
        <f>'Segment Data'!G98</f>
        <v>3.8522875874684587E-2</v>
      </c>
      <c r="H112" s="110">
        <f>'Segment Data'!H98</f>
        <v>81.657912461743763</v>
      </c>
      <c r="I112" s="263">
        <f>'Segment Data'!I98</f>
        <v>0.63002184277866036</v>
      </c>
      <c r="J112" s="117">
        <f>'Segment Data'!J98</f>
        <v>4.7481781792113731</v>
      </c>
      <c r="K112" s="92">
        <f>'Segment Data'!K98</f>
        <v>1.3131955707589071E-2</v>
      </c>
      <c r="L112" s="311">
        <f>'Segment Data'!L98</f>
        <v>2.7733532235450576E-3</v>
      </c>
      <c r="M112" s="110">
        <f>'Segment Data'!M98</f>
        <v>10620639085.711634</v>
      </c>
      <c r="N112" s="92">
        <f>'Segment Data'!N98</f>
        <v>422244798.30471611</v>
      </c>
      <c r="O112" s="332">
        <f>'Segment Data'!O98</f>
        <v>4.1403066640216916E-2</v>
      </c>
      <c r="P112" s="117">
        <f>'Segment Data'!P98</f>
        <v>2307565130.054821</v>
      </c>
      <c r="Q112" s="92">
        <f>'Segment Data'!Q98</f>
        <v>82788022.467515469</v>
      </c>
      <c r="R112" s="311">
        <f>'Segment Data'!R98</f>
        <v>3.7211827731046837E-2</v>
      </c>
    </row>
    <row r="113" spans="2:18" ht="15.75" thickBot="1" x14ac:dyDescent="0.3">
      <c r="B113" s="466"/>
      <c r="C113" s="472"/>
      <c r="D113" s="302" t="s">
        <v>285</v>
      </c>
      <c r="E113" s="253">
        <f>'Segment Data'!E99</f>
        <v>323360448.54375982</v>
      </c>
      <c r="F113" s="254">
        <f>'Segment Data'!F99</f>
        <v>-7887095.6219377518</v>
      </c>
      <c r="G113" s="314">
        <f>'Segment Data'!G99</f>
        <v>-2.3810276516321723E-2</v>
      </c>
      <c r="H113" s="279">
        <f>'Segment Data'!H99</f>
        <v>11.804878701245258</v>
      </c>
      <c r="I113" s="278">
        <f>'Segment Data'!I99</f>
        <v>-0.65688823599713331</v>
      </c>
      <c r="J113" s="253">
        <f>'Segment Data'!J99</f>
        <v>3.9999051720843601</v>
      </c>
      <c r="K113" s="254">
        <f>'Segment Data'!K99</f>
        <v>8.4574817847680173E-3</v>
      </c>
      <c r="L113" s="314">
        <f>'Segment Data'!L99</f>
        <v>2.1189008202017077E-3</v>
      </c>
      <c r="M113" s="279">
        <f>'Segment Data'!M99</f>
        <v>1293411130.5777035</v>
      </c>
      <c r="N113" s="254">
        <f>'Segment Data'!N99</f>
        <v>-28746114.499882221</v>
      </c>
      <c r="O113" s="335">
        <f>'Segment Data'!O99</f>
        <v>-2.1741827310559694E-2</v>
      </c>
      <c r="P113" s="253">
        <f>'Segment Data'!P99</f>
        <v>263661352.09268701</v>
      </c>
      <c r="Q113" s="254">
        <f>'Segment Data'!Q99</f>
        <v>-3947646.7313286662</v>
      </c>
      <c r="R113" s="314">
        <f>'Segment Data'!R99</f>
        <v>-1.4751547028224964E-2</v>
      </c>
    </row>
    <row r="114" spans="2:18" x14ac:dyDescent="0.25">
      <c r="B114" s="473" t="s">
        <v>47</v>
      </c>
      <c r="C114" s="474"/>
      <c r="D114" s="87" t="str">
        <f>_xlfn.XLOOKUP('TOTAL U.S. ALL OTHER OUTLETS'!E114,'Form Data'!E:E,'Form Data'!D:D,"NOT FOUND",0)</f>
        <v>SHREDDED</v>
      </c>
      <c r="E114" s="121">
        <f>'Form Data'!E197</f>
        <v>805376184.63909411</v>
      </c>
      <c r="F114" s="106">
        <f>'Form Data'!F197</f>
        <v>18294871.199838281</v>
      </c>
      <c r="G114" s="315">
        <f>'Form Data'!G197</f>
        <v>2.3243940476615335E-2</v>
      </c>
      <c r="H114" s="112">
        <f>'Form Data'!H197</f>
        <v>29.254605390887331</v>
      </c>
      <c r="I114" s="265">
        <f>'Form Data'!I197</f>
        <v>-0.25089834131591005</v>
      </c>
      <c r="J114" s="121">
        <f>'Form Data'!J197</f>
        <v>3.8407603709905973</v>
      </c>
      <c r="K114" s="106">
        <f>'Form Data'!K197</f>
        <v>-0.11092438592278686</v>
      </c>
      <c r="L114" s="315">
        <f>'Form Data'!L197</f>
        <v>-2.8070150517124911E-2</v>
      </c>
      <c r="M114" s="112">
        <f>'Form Data'!M197</f>
        <v>3093256933.7014389</v>
      </c>
      <c r="N114" s="106">
        <f>'Form Data'!N197</f>
        <v>-17040295.0678339</v>
      </c>
      <c r="O114" s="336">
        <f>'Form Data'!O197</f>
        <v>-5.4786709482992565E-3</v>
      </c>
      <c r="P114" s="121">
        <f>'Form Data'!P197</f>
        <v>713571327.17580485</v>
      </c>
      <c r="Q114" s="106">
        <f>'Form Data'!Q197</f>
        <v>23799348.562383413</v>
      </c>
      <c r="R114" s="315">
        <f>'Form Data'!R197</f>
        <v>3.450321164136709E-2</v>
      </c>
    </row>
    <row r="115" spans="2:18" x14ac:dyDescent="0.25">
      <c r="B115" s="475"/>
      <c r="C115" s="476"/>
      <c r="D115" s="88" t="str">
        <f>_xlfn.XLOOKUP('TOTAL U.S. ALL OTHER OUTLETS'!E115,'Form Data'!E:E,'Form Data'!D:D,"NOT FOUND",0)</f>
        <v>CHUNK</v>
      </c>
      <c r="E115" s="123">
        <f>'Form Data'!E198</f>
        <v>352280723.61534798</v>
      </c>
      <c r="F115" s="105">
        <f>'Form Data'!F198</f>
        <v>31079473.230707943</v>
      </c>
      <c r="G115" s="316">
        <f>'Form Data'!G198</f>
        <v>9.6760125290577564E-2</v>
      </c>
      <c r="H115" s="113">
        <f>'Form Data'!H198</f>
        <v>12.796297870170458</v>
      </c>
      <c r="I115" s="266">
        <f>'Form Data'!I198</f>
        <v>0.75535047351528206</v>
      </c>
      <c r="J115" s="123">
        <f>'Form Data'!J198</f>
        <v>4.7592559552999694</v>
      </c>
      <c r="K115" s="105">
        <f>'Form Data'!K198</f>
        <v>2.9119530793320969E-2</v>
      </c>
      <c r="L115" s="316">
        <f>'Form Data'!L198</f>
        <v>6.1561714462301425E-3</v>
      </c>
      <c r="M115" s="113">
        <f>'Form Data'!M198</f>
        <v>1676594131.8037274</v>
      </c>
      <c r="N115" s="105">
        <f>'Form Data'!N198</f>
        <v>157268397.76226139</v>
      </c>
      <c r="O115" s="337">
        <f>'Form Data'!O198</f>
        <v>0.10351196865725515</v>
      </c>
      <c r="P115" s="123">
        <f>'Form Data'!P198</f>
        <v>341248501.17505991</v>
      </c>
      <c r="Q115" s="105">
        <f>'Form Data'!Q198</f>
        <v>20531544.345268726</v>
      </c>
      <c r="R115" s="316">
        <f>'Form Data'!R198</f>
        <v>6.4017645179157437E-2</v>
      </c>
    </row>
    <row r="116" spans="2:18" x14ac:dyDescent="0.25">
      <c r="B116" s="475"/>
      <c r="C116" s="476"/>
      <c r="D116" s="88" t="str">
        <f>_xlfn.XLOOKUP('TOTAL U.S. ALL OTHER OUTLETS'!E116,'Form Data'!E:E,'Form Data'!D:D,"NOT FOUND",0)</f>
        <v>SLICED</v>
      </c>
      <c r="E116" s="123">
        <f>'Form Data'!E199</f>
        <v>302186230.41311324</v>
      </c>
      <c r="F116" s="105">
        <f>'Form Data'!F199</f>
        <v>14409593.759296358</v>
      </c>
      <c r="G116" s="316">
        <f>'Form Data'!G199</f>
        <v>5.0072145976987316E-2</v>
      </c>
      <c r="H116" s="113">
        <f>'Form Data'!H199</f>
        <v>10.976657981582761</v>
      </c>
      <c r="I116" s="266">
        <f>'Form Data'!I199</f>
        <v>0.18870700136247542</v>
      </c>
      <c r="J116" s="123">
        <f>'Form Data'!J199</f>
        <v>4.7781481470628444</v>
      </c>
      <c r="K116" s="105">
        <f>'Form Data'!K199</f>
        <v>-0.15483373291778957</v>
      </c>
      <c r="L116" s="316">
        <f>'Form Data'!L199</f>
        <v>-3.1387452191167876E-2</v>
      </c>
      <c r="M116" s="113">
        <f>'Form Data'!M199</f>
        <v>1443890576.9163227</v>
      </c>
      <c r="N116" s="105">
        <f>'Form Data'!N199</f>
        <v>24293642.821273327</v>
      </c>
      <c r="O116" s="337">
        <f>'Form Data'!O199</f>
        <v>1.7113056697857551E-2</v>
      </c>
      <c r="P116" s="123">
        <f>'Form Data'!P199</f>
        <v>371289126.88986182</v>
      </c>
      <c r="Q116" s="105">
        <f>'Form Data'!Q199</f>
        <v>17232931.623487711</v>
      </c>
      <c r="R116" s="316">
        <f>'Form Data'!R199</f>
        <v>4.8672871295254466E-2</v>
      </c>
    </row>
    <row r="117" spans="2:18" x14ac:dyDescent="0.25">
      <c r="B117" s="475"/>
      <c r="C117" s="476"/>
      <c r="D117" s="88" t="str">
        <f>_xlfn.XLOOKUP('TOTAL U.S. ALL OTHER OUTLETS'!E117,'Form Data'!E:E,'Form Data'!D:D,"NOT FOUND",0)</f>
        <v>CREAM CHEESE</v>
      </c>
      <c r="E117" s="123">
        <f>'Form Data'!E200</f>
        <v>259017490.76790684</v>
      </c>
      <c r="F117" s="105">
        <f>'Form Data'!F200</f>
        <v>3605177.3179377317</v>
      </c>
      <c r="G117" s="316">
        <f>'Form Data'!G200</f>
        <v>1.4115127298449236E-2</v>
      </c>
      <c r="H117" s="113">
        <f>'Form Data'!H200</f>
        <v>9.4085902045247742</v>
      </c>
      <c r="I117" s="266">
        <f>'Form Data'!I200</f>
        <v>-0.16611172153020703</v>
      </c>
      <c r="J117" s="123">
        <f>'Form Data'!J200</f>
        <v>4.478945484805628</v>
      </c>
      <c r="K117" s="105">
        <f>'Form Data'!K200</f>
        <v>-0.10116144290192519</v>
      </c>
      <c r="L117" s="316">
        <f>'Form Data'!L200</f>
        <v>-2.2087135627761156E-2</v>
      </c>
      <c r="M117" s="113">
        <f>'Form Data'!M200</f>
        <v>1160125220.7605999</v>
      </c>
      <c r="N117" s="105">
        <f>'Form Data'!N200</f>
        <v>-9690485.4934167862</v>
      </c>
      <c r="O117" s="337">
        <f>'Form Data'!O200</f>
        <v>-8.2837710603558701E-3</v>
      </c>
      <c r="P117" s="123">
        <f>'Form Data'!P200</f>
        <v>293010520.88403875</v>
      </c>
      <c r="Q117" s="105">
        <f>'Form Data'!Q200</f>
        <v>4033778.0895652771</v>
      </c>
      <c r="R117" s="316">
        <f>'Form Data'!R200</f>
        <v>1.3958832986203972E-2</v>
      </c>
    </row>
    <row r="118" spans="2:18" x14ac:dyDescent="0.25">
      <c r="B118" s="475"/>
      <c r="C118" s="476"/>
      <c r="D118" s="88" t="str">
        <f>_xlfn.XLOOKUP('TOTAL U.S. ALL OTHER OUTLETS'!E118,'Form Data'!E:E,'Form Data'!D:D,"NOT FOUND",0)</f>
        <v>STRING AND STICK</v>
      </c>
      <c r="E118" s="123">
        <f>'Form Data'!E201</f>
        <v>185504398.73698106</v>
      </c>
      <c r="F118" s="105">
        <f>'Form Data'!F201</f>
        <v>6527622.1225762367</v>
      </c>
      <c r="G118" s="316">
        <f>'Form Data'!G201</f>
        <v>3.6471894544394569E-2</v>
      </c>
      <c r="H118" s="113">
        <f>'Form Data'!H201</f>
        <v>6.7382896177344591</v>
      </c>
      <c r="I118" s="266">
        <f>'Form Data'!I201</f>
        <v>2.8944775968525072E-2</v>
      </c>
      <c r="J118" s="123">
        <f>'Form Data'!J201</f>
        <v>5.3290287163308552</v>
      </c>
      <c r="K118" s="105">
        <f>'Form Data'!K201</f>
        <v>0.23719637918062109</v>
      </c>
      <c r="L118" s="316">
        <f>'Form Data'!L201</f>
        <v>4.6583697866488222E-2</v>
      </c>
      <c r="M118" s="113">
        <f>'Form Data'!M201</f>
        <v>988558267.87506127</v>
      </c>
      <c r="N118" s="105">
        <f>'Form Data'!N201</f>
        <v>77238529.110921025</v>
      </c>
      <c r="O118" s="337">
        <f>'Form Data'!O201</f>
        <v>8.4754588126957298E-2</v>
      </c>
      <c r="P118" s="123">
        <f>'Form Data'!P201</f>
        <v>219887635.68679878</v>
      </c>
      <c r="Q118" s="105">
        <f>'Form Data'!Q201</f>
        <v>6221463.7447004616</v>
      </c>
      <c r="R118" s="316">
        <f>'Form Data'!R201</f>
        <v>2.9117682448986004E-2</v>
      </c>
    </row>
    <row r="119" spans="2:18" x14ac:dyDescent="0.25">
      <c r="B119" s="475"/>
      <c r="C119" s="476"/>
      <c r="D119" s="88" t="str">
        <f>_xlfn.XLOOKUP('TOTAL U.S. ALL OTHER OUTLETS'!E119,'Form Data'!E:E,'Form Data'!D:D,"NOT FOUND",0)</f>
        <v>UNKNOWN</v>
      </c>
      <c r="E119" s="123">
        <f>'Form Data'!E202</f>
        <v>61068316.54767637</v>
      </c>
      <c r="F119" s="105">
        <f>'Form Data'!F202</f>
        <v>1160534.6348790228</v>
      </c>
      <c r="G119" s="316">
        <f>'Form Data'!G202</f>
        <v>1.9372018088873899E-2</v>
      </c>
      <c r="H119" s="113">
        <f>'Form Data'!H202</f>
        <v>2.2182546945917556</v>
      </c>
      <c r="I119" s="266">
        <f>'Form Data'!I202</f>
        <v>-2.7522523891881701E-2</v>
      </c>
      <c r="J119" s="123">
        <f>'Form Data'!J202</f>
        <v>8.0029734153897021</v>
      </c>
      <c r="K119" s="105">
        <f>'Form Data'!K202</f>
        <v>0.43463157335726432</v>
      </c>
      <c r="L119" s="316">
        <f>'Form Data'!L202</f>
        <v>5.7427582214038354E-2</v>
      </c>
      <c r="M119" s="113">
        <f>'Form Data'!M202</f>
        <v>488728113.85365701</v>
      </c>
      <c r="N119" s="105">
        <f>'Form Data'!N202</f>
        <v>35325541.339678764</v>
      </c>
      <c r="O119" s="337">
        <f>'Form Data'!O202</f>
        <v>7.7912088464362844E-2</v>
      </c>
      <c r="P119" s="123">
        <f>'Form Data'!P202</f>
        <v>46897575.770358443</v>
      </c>
      <c r="Q119" s="105">
        <f>'Form Data'!Q202</f>
        <v>2886762.289021492</v>
      </c>
      <c r="R119" s="316">
        <f>'Form Data'!R202</f>
        <v>6.5592113861872622E-2</v>
      </c>
    </row>
    <row r="120" spans="2:18" x14ac:dyDescent="0.25">
      <c r="B120" s="475"/>
      <c r="C120" s="476"/>
      <c r="D120" s="88" t="str">
        <f>_xlfn.XLOOKUP('TOTAL U.S. ALL OTHER OUTLETS'!E120,'Form Data'!E:E,'Form Data'!D:D,"NOT FOUND",0)</f>
        <v>ROUND</v>
      </c>
      <c r="E120" s="123">
        <f>'Form Data'!E203</f>
        <v>56227924.924686104</v>
      </c>
      <c r="F120" s="105">
        <f>'Form Data'!F203</f>
        <v>5129305.8307843506</v>
      </c>
      <c r="G120" s="316">
        <f>'Form Data'!G203</f>
        <v>0.10038051755094289</v>
      </c>
      <c r="H120" s="113">
        <f>'Form Data'!H203</f>
        <v>2.0424315828971973</v>
      </c>
      <c r="I120" s="266">
        <f>'Form Data'!I203</f>
        <v>0.12688553874389763</v>
      </c>
      <c r="J120" s="123">
        <f>'Form Data'!J203</f>
        <v>6.520040452629563</v>
      </c>
      <c r="K120" s="105">
        <f>'Form Data'!K203</f>
        <v>-8.3591669321783968E-2</v>
      </c>
      <c r="L120" s="316">
        <f>'Form Data'!L203</f>
        <v>-1.2658438231880634E-2</v>
      </c>
      <c r="M120" s="113">
        <f>'Form Data'!M203</f>
        <v>366608345.07637149</v>
      </c>
      <c r="N120" s="105">
        <f>'Form Data'!N203</f>
        <v>29171862.64052546</v>
      </c>
      <c r="O120" s="337">
        <f>'Form Data'!O203</f>
        <v>8.6451418737959557E-2</v>
      </c>
      <c r="P120" s="123">
        <f>'Form Data'!P203</f>
        <v>54592976.732100256</v>
      </c>
      <c r="Q120" s="105">
        <f>'Form Data'!Q203</f>
        <v>3104474.8115350306</v>
      </c>
      <c r="R120" s="316">
        <f>'Form Data'!R203</f>
        <v>6.0294525879282967E-2</v>
      </c>
    </row>
    <row r="121" spans="2:18" x14ac:dyDescent="0.25">
      <c r="B121" s="475"/>
      <c r="C121" s="476"/>
      <c r="D121" s="88" t="str">
        <f>_xlfn.XLOOKUP('TOTAL U.S. ALL OTHER OUTLETS'!E121,'Form Data'!E:E,'Form Data'!D:D,"NOT FOUND",0)</f>
        <v>GRATED</v>
      </c>
      <c r="E121" s="123">
        <f>'Form Data'!E204</f>
        <v>51920860.377097413</v>
      </c>
      <c r="F121" s="105">
        <f>'Form Data'!F204</f>
        <v>-642034.51366151869</v>
      </c>
      <c r="G121" s="316">
        <f>'Form Data'!G204</f>
        <v>-1.2214595771329837E-2</v>
      </c>
      <c r="H121" s="113">
        <f>'Form Data'!H204</f>
        <v>1.8859811239241004</v>
      </c>
      <c r="I121" s="266">
        <f>'Form Data'!I204</f>
        <v>-8.4456574053831446E-2</v>
      </c>
      <c r="J121" s="123">
        <f>'Form Data'!J204</f>
        <v>6.6320179321178028</v>
      </c>
      <c r="K121" s="105">
        <f>'Form Data'!K204</f>
        <v>0.158689570065218</v>
      </c>
      <c r="L121" s="316">
        <f>'Form Data'!L204</f>
        <v>2.4514370535484498E-2</v>
      </c>
      <c r="M121" s="113">
        <f>'Form Data'!M204</f>
        <v>344340077.07189476</v>
      </c>
      <c r="N121" s="105">
        <f>'Form Data'!N204</f>
        <v>4083198.7839560509</v>
      </c>
      <c r="O121" s="337">
        <f>'Form Data'!O204</f>
        <v>1.2000341637475107E-2</v>
      </c>
      <c r="P121" s="123">
        <f>'Form Data'!P204</f>
        <v>71951166.404522553</v>
      </c>
      <c r="Q121" s="105">
        <f>'Form Data'!Q204</f>
        <v>345221.05249547958</v>
      </c>
      <c r="R121" s="316">
        <f>'Form Data'!R204</f>
        <v>4.8211227545186903E-3</v>
      </c>
    </row>
    <row r="122" spans="2:18" x14ac:dyDescent="0.25">
      <c r="B122" s="475"/>
      <c r="C122" s="476"/>
      <c r="D122" s="88" t="str">
        <f>_xlfn.XLOOKUP('TOTAL U.S. ALL OTHER OUTLETS'!E122,'Form Data'!E:E,'Form Data'!D:D,"NOT FOUND",0)</f>
        <v>CRUMBLED</v>
      </c>
      <c r="E122" s="123">
        <f>'Form Data'!E205</f>
        <v>40851953.620497555</v>
      </c>
      <c r="F122" s="105">
        <f>'Form Data'!F205</f>
        <v>360674.07522156835</v>
      </c>
      <c r="G122" s="316">
        <f>'Form Data'!G205</f>
        <v>8.9074506726386539E-3</v>
      </c>
      <c r="H122" s="113">
        <f>'Form Data'!H205</f>
        <v>1.4839124938242862</v>
      </c>
      <c r="I122" s="266">
        <f>'Form Data'!I205</f>
        <v>-3.3993698770170777E-2</v>
      </c>
      <c r="J122" s="123">
        <f>'Form Data'!J205</f>
        <v>5.9633438739189195</v>
      </c>
      <c r="K122" s="105">
        <f>'Form Data'!K205</f>
        <v>9.7833168909224E-2</v>
      </c>
      <c r="L122" s="316">
        <f>'Form Data'!L205</f>
        <v>1.6679394826722472E-2</v>
      </c>
      <c r="M122" s="113">
        <f>'Form Data'!M205</f>
        <v>243614247.36041391</v>
      </c>
      <c r="N122" s="105">
        <f>'Form Data'!N205</f>
        <v>6112213.7280575037</v>
      </c>
      <c r="O122" s="337">
        <f>'Form Data'!O205</f>
        <v>2.5735416386029622E-2</v>
      </c>
      <c r="P122" s="123">
        <f>'Form Data'!P205</f>
        <v>43577597.818771124</v>
      </c>
      <c r="Q122" s="105">
        <f>'Form Data'!Q205</f>
        <v>318915.42431460321</v>
      </c>
      <c r="R122" s="316">
        <f>'Form Data'!R205</f>
        <v>7.372287056886211E-3</v>
      </c>
    </row>
    <row r="123" spans="2:18" x14ac:dyDescent="0.25">
      <c r="B123" s="475"/>
      <c r="C123" s="476"/>
      <c r="D123" s="88" t="str">
        <f>_xlfn.XLOOKUP('TOTAL U.S. ALL OTHER OUTLETS'!E123,'Form Data'!E:E,'Form Data'!D:D,"NOT FOUND",0)</f>
        <v>RICOTTA</v>
      </c>
      <c r="E123" s="123">
        <f>'Form Data'!E206</f>
        <v>28604855.841037497</v>
      </c>
      <c r="F123" s="105">
        <f>'Form Data'!F206</f>
        <v>977886.98918315768</v>
      </c>
      <c r="G123" s="316">
        <f>'Form Data'!G206</f>
        <v>3.5396101339489561E-2</v>
      </c>
      <c r="H123" s="113">
        <f>'Form Data'!H206</f>
        <v>1.0390470762029904</v>
      </c>
      <c r="I123" s="266">
        <f>'Form Data'!I206</f>
        <v>3.3883473659970242E-3</v>
      </c>
      <c r="J123" s="123">
        <f>'Form Data'!J206</f>
        <v>2.8366807560666603</v>
      </c>
      <c r="K123" s="105">
        <f>'Form Data'!K206</f>
        <v>0.16040523550125263</v>
      </c>
      <c r="L123" s="316">
        <f>'Form Data'!L206</f>
        <v>5.9935994731724916E-2</v>
      </c>
      <c r="M123" s="113">
        <f>'Form Data'!M206</f>
        <v>81142844.094332069</v>
      </c>
      <c r="N123" s="105">
        <f>'Form Data'!N206</f>
        <v>7205463.6486912966</v>
      </c>
      <c r="O123" s="337">
        <f>'Form Data'!O206</f>
        <v>9.7453596614621732E-2</v>
      </c>
      <c r="P123" s="123">
        <f>'Form Data'!P206</f>
        <v>20260021.741141692</v>
      </c>
      <c r="Q123" s="105">
        <f>'Form Data'!Q206</f>
        <v>966945.69625792652</v>
      </c>
      <c r="R123" s="316">
        <f>'Form Data'!R206</f>
        <v>5.0118793602865939E-2</v>
      </c>
    </row>
    <row r="124" spans="2:18" x14ac:dyDescent="0.25">
      <c r="B124" s="475"/>
      <c r="C124" s="476"/>
      <c r="D124" s="88" t="str">
        <f>_xlfn.XLOOKUP('TOTAL U.S. ALL OTHER OUTLETS'!E124,'Form Data'!E:E,'Form Data'!D:D,"NOT FOUND",0)</f>
        <v>SPREAD/COLD PACK</v>
      </c>
      <c r="E124" s="123">
        <f>'Form Data'!E207</f>
        <v>24591510.205472723</v>
      </c>
      <c r="F124" s="105">
        <f>'Form Data'!F207</f>
        <v>-1313450.195789136</v>
      </c>
      <c r="G124" s="316">
        <f>'Form Data'!G207</f>
        <v>-5.0702652134730013E-2</v>
      </c>
      <c r="H124" s="113">
        <f>'Form Data'!H207</f>
        <v>0.89326570706764563</v>
      </c>
      <c r="I124" s="266">
        <f>'Form Data'!I207</f>
        <v>-7.783968287247256E-2</v>
      </c>
      <c r="J124" s="123">
        <f>'Form Data'!J207</f>
        <v>7.3969139896552436</v>
      </c>
      <c r="K124" s="105">
        <f>'Form Data'!K207</f>
        <v>0.52695196718566706</v>
      </c>
      <c r="L124" s="316">
        <f>'Form Data'!L207</f>
        <v>7.6703767133233902E-2</v>
      </c>
      <c r="M124" s="113">
        <f>'Form Data'!M207</f>
        <v>181901285.86561087</v>
      </c>
      <c r="N124" s="105">
        <f>'Form Data'!N207</f>
        <v>3935191.7153636515</v>
      </c>
      <c r="O124" s="337">
        <f>'Form Data'!O207</f>
        <v>2.2112030576124125E-2</v>
      </c>
      <c r="P124" s="123">
        <f>'Form Data'!P207</f>
        <v>33561248.468623288</v>
      </c>
      <c r="Q124" s="105">
        <f>'Form Data'!Q207</f>
        <v>-672858.40485747159</v>
      </c>
      <c r="R124" s="316">
        <f>'Form Data'!R207</f>
        <v>-1.9654621262478363E-2</v>
      </c>
    </row>
    <row r="125" spans="2:18" x14ac:dyDescent="0.25">
      <c r="B125" s="475"/>
      <c r="C125" s="476"/>
      <c r="D125" s="88" t="str">
        <f>_xlfn.XLOOKUP('TOTAL U.S. ALL OTHER OUTLETS'!E125,'Form Data'!E:E,'Form Data'!D:D,"NOT FOUND",0)</f>
        <v>CUBE</v>
      </c>
      <c r="E125" s="123">
        <f>'Form Data'!E208</f>
        <v>15220047.950306367</v>
      </c>
      <c r="F125" s="105">
        <f>'Form Data'!F208</f>
        <v>634381.34006963857</v>
      </c>
      <c r="G125" s="316">
        <f>'Form Data'!G208</f>
        <v>4.3493475959775992E-2</v>
      </c>
      <c r="H125" s="113">
        <f>'Form Data'!H208</f>
        <v>0.55285530576760855</v>
      </c>
      <c r="I125" s="266">
        <f>'Form Data'!I208</f>
        <v>6.0789648016310593E-3</v>
      </c>
      <c r="J125" s="123">
        <f>'Form Data'!J208</f>
        <v>5.5081741500492054</v>
      </c>
      <c r="K125" s="105">
        <f>'Form Data'!K208</f>
        <v>-9.0810828151104417E-3</v>
      </c>
      <c r="L125" s="316">
        <f>'Form Data'!L208</f>
        <v>-1.6459421273494253E-3</v>
      </c>
      <c r="M125" s="113">
        <f>'Form Data'!M208</f>
        <v>83834674.68238692</v>
      </c>
      <c r="N125" s="105">
        <f>'Form Data'!N208</f>
        <v>3361829.2522439957</v>
      </c>
      <c r="O125" s="337">
        <f>'Form Data'!O208</f>
        <v>4.1775946088079378E-2</v>
      </c>
      <c r="P125" s="123">
        <f>'Form Data'!P208</f>
        <v>24001124.860726535</v>
      </c>
      <c r="Q125" s="105">
        <f>'Form Data'!Q208</f>
        <v>1479554.7216684371</v>
      </c>
      <c r="R125" s="316">
        <f>'Form Data'!R208</f>
        <v>6.5695007609727671E-2</v>
      </c>
    </row>
    <row r="126" spans="2:18" x14ac:dyDescent="0.25">
      <c r="B126" s="475"/>
      <c r="C126" s="476"/>
      <c r="D126" s="88" t="str">
        <f>_xlfn.XLOOKUP('TOTAL U.S. ALL OTHER OUTLETS'!E126,'Form Data'!E:E,'Form Data'!D:D,"NOT FOUND",0)</f>
        <v>BALL</v>
      </c>
      <c r="E126" s="123">
        <f>'Form Data'!E209</f>
        <v>12014738.345634136</v>
      </c>
      <c r="F126" s="105">
        <f>'Form Data'!F209</f>
        <v>1834570.1422460526</v>
      </c>
      <c r="G126" s="316">
        <f>'Form Data'!G209</f>
        <v>0.18021019943810804</v>
      </c>
      <c r="H126" s="113">
        <f>'Form Data'!H209</f>
        <v>0.43642515867761539</v>
      </c>
      <c r="I126" s="266">
        <f>'Form Data'!I209</f>
        <v>5.4798780575697148E-2</v>
      </c>
      <c r="J126" s="123">
        <f>'Form Data'!J209</f>
        <v>6.8546773028446193</v>
      </c>
      <c r="K126" s="105">
        <f>'Form Data'!K209</f>
        <v>-0.29816799258396731</v>
      </c>
      <c r="L126" s="316">
        <f>'Form Data'!L209</f>
        <v>-4.1685228782248056E-2</v>
      </c>
      <c r="M126" s="113">
        <f>'Form Data'!M209</f>
        <v>82357154.237435222</v>
      </c>
      <c r="N126" s="105">
        <f>'Form Data'!N209</f>
        <v>9539985.9971590787</v>
      </c>
      <c r="O126" s="337">
        <f>'Form Data'!O209</f>
        <v>0.13101286726338784</v>
      </c>
      <c r="P126" s="123">
        <f>'Form Data'!P209</f>
        <v>14923373.744746208</v>
      </c>
      <c r="Q126" s="105">
        <f>'Form Data'!Q209</f>
        <v>1419519.4598052576</v>
      </c>
      <c r="R126" s="316">
        <f>'Form Data'!R209</f>
        <v>0.10511957770369743</v>
      </c>
    </row>
    <row r="127" spans="2:18" ht="15.75" customHeight="1" x14ac:dyDescent="0.25">
      <c r="B127" s="475"/>
      <c r="C127" s="476"/>
      <c r="D127" s="88" t="str">
        <f>_xlfn.XLOOKUP('TOTAL U.S. ALL OTHER OUTLETS'!E127,'Form Data'!E:E,'Form Data'!D:D,"NOT FOUND",0)</f>
        <v>LOAF</v>
      </c>
      <c r="E127" s="123">
        <f>'Form Data'!E210</f>
        <v>10782743.60052287</v>
      </c>
      <c r="F127" s="105">
        <f>'Form Data'!F210</f>
        <v>412951.66639186442</v>
      </c>
      <c r="G127" s="316">
        <f>'Form Data'!G210</f>
        <v>3.982256047324155E-2</v>
      </c>
      <c r="H127" s="113">
        <f>'Form Data'!H210</f>
        <v>0.39167399667494479</v>
      </c>
      <c r="I127" s="266">
        <f>'Form Data'!I210</f>
        <v>2.9391488385568931E-3</v>
      </c>
      <c r="J127" s="123">
        <f>'Form Data'!J210</f>
        <v>4.7710887219154987</v>
      </c>
      <c r="K127" s="105">
        <f>'Form Data'!K210</f>
        <v>0.17851013717819164</v>
      </c>
      <c r="L127" s="316">
        <f>'Form Data'!L210</f>
        <v>3.8869261327708411E-2</v>
      </c>
      <c r="M127" s="113">
        <f>'Form Data'!M210</f>
        <v>51445426.383761182</v>
      </c>
      <c r="N127" s="105">
        <f>'Form Data'!N210</f>
        <v>3821342.0188894644</v>
      </c>
      <c r="O127" s="337">
        <f>'Form Data'!O210</f>
        <v>8.0239695310722808E-2</v>
      </c>
      <c r="P127" s="123">
        <f>'Form Data'!P210</f>
        <v>5511569.691463355</v>
      </c>
      <c r="Q127" s="105">
        <f>'Form Data'!Q210</f>
        <v>543718.67607165501</v>
      </c>
      <c r="R127" s="316">
        <f>'Form Data'!R210</f>
        <v>0.10944746015673025</v>
      </c>
    </row>
    <row r="128" spans="2:18" ht="15.75" thickBot="1" x14ac:dyDescent="0.3">
      <c r="B128" s="477"/>
      <c r="C128" s="478"/>
      <c r="D128" s="89" t="str">
        <f>_xlfn.XLOOKUP('TOTAL U.S. ALL OTHER OUTLETS'!E128,'Form Data'!E:E,'Form Data'!D:D,"NOT FOUND",0)</f>
        <v>STICK</v>
      </c>
      <c r="E128" s="125">
        <f>'Form Data'!E211</f>
        <v>7711015.3355840156</v>
      </c>
      <c r="F128" s="107">
        <f>'Form Data'!F211</f>
        <v>595425.13132764958</v>
      </c>
      <c r="G128" s="317">
        <f>'Form Data'!G211</f>
        <v>8.3678952024454883E-2</v>
      </c>
      <c r="H128" s="114">
        <f>'Form Data'!H211</f>
        <v>0.28009607821552279</v>
      </c>
      <c r="I128" s="267">
        <f>'Form Data'!I211</f>
        <v>1.3352261860494874E-2</v>
      </c>
      <c r="J128" s="125">
        <f>'Form Data'!J211</f>
        <v>7.1566778902988011</v>
      </c>
      <c r="K128" s="107">
        <f>'Form Data'!K211</f>
        <v>0.23963380807665491</v>
      </c>
      <c r="L128" s="317">
        <f>'Form Data'!L211</f>
        <v>3.4643961384104839E-2</v>
      </c>
      <c r="M128" s="114">
        <f>'Form Data'!M211</f>
        <v>55185252.963929117</v>
      </c>
      <c r="N128" s="107">
        <f>'Form Data'!N211</f>
        <v>5966401.8500597477</v>
      </c>
      <c r="O128" s="338">
        <f>'Form Data'!O211</f>
        <v>0.12122188379115734</v>
      </c>
      <c r="P128" s="125">
        <f>'Form Data'!P211</f>
        <v>5798698.5947557688</v>
      </c>
      <c r="Q128" s="107">
        <f>'Form Data'!Q211</f>
        <v>485271.98337510787</v>
      </c>
      <c r="R128" s="317">
        <f>'Form Data'!R211</f>
        <v>9.1329384758174523E-2</v>
      </c>
    </row>
    <row r="129" spans="2:18" x14ac:dyDescent="0.25">
      <c r="B129" s="503" t="s">
        <v>65</v>
      </c>
      <c r="C129" s="480"/>
      <c r="D129" s="258" t="s">
        <v>12</v>
      </c>
      <c r="E129" s="249">
        <f>'NB &amp; PL'!D29</f>
        <v>1146273273.4848676</v>
      </c>
      <c r="F129" s="246">
        <f>'NB &amp; PL'!E29</f>
        <v>32649680.338032722</v>
      </c>
      <c r="G129" s="313">
        <f>'NB &amp; PL'!F29</f>
        <v>2.9318416508914386E-2</v>
      </c>
      <c r="H129" s="247">
        <f>'NB &amp; PL'!G29</f>
        <v>41.846852368331575</v>
      </c>
      <c r="I129" s="277">
        <f>'NB &amp; PL'!H29</f>
        <v>-4.8454987270538652E-2</v>
      </c>
      <c r="J129" s="249">
        <f>'NB &amp; PL'!I29</f>
        <v>5.5904410488473353</v>
      </c>
      <c r="K129" s="246">
        <f>'NB &amp; PL'!J29</f>
        <v>3.2491879717464478E-2</v>
      </c>
      <c r="L129" s="313">
        <f>'NB &amp; PL'!K29</f>
        <v>5.846019589011691E-3</v>
      </c>
      <c r="M129" s="247">
        <f>'NB &amp; PL'!L29</f>
        <v>6408173161.2864113</v>
      </c>
      <c r="N129" s="246">
        <f>'NB &amp; PL'!M29</f>
        <v>218709837.03253937</v>
      </c>
      <c r="O129" s="334">
        <f>'NB &amp; PL'!N29</f>
        <v>3.5335832135155988E-2</v>
      </c>
      <c r="P129" s="249">
        <f>'NB &amp; PL'!O29</f>
        <v>1163995111.3626752</v>
      </c>
      <c r="Q129" s="246">
        <f>'NB &amp; PL'!P29</f>
        <v>13385450.779776096</v>
      </c>
      <c r="R129" s="313">
        <f>'NB &amp; PL'!Q29</f>
        <v>1.1633355114535561E-2</v>
      </c>
    </row>
    <row r="130" spans="2:18" ht="15.75" thickBot="1" x14ac:dyDescent="0.3">
      <c r="B130" s="504"/>
      <c r="C130" s="482"/>
      <c r="D130" s="259" t="s">
        <v>11</v>
      </c>
      <c r="E130" s="253">
        <f>'NB &amp; PL'!D30</f>
        <v>1419657039.1379023</v>
      </c>
      <c r="F130" s="254">
        <f>'NB &amp; PL'!E30</f>
        <v>42081729.099147558</v>
      </c>
      <c r="G130" s="314">
        <f>'NB &amp; PL'!F30</f>
        <v>3.0547679529741058E-2</v>
      </c>
      <c r="H130" s="279">
        <f>'NB &amp; PL'!G30</f>
        <v>51.827238673946795</v>
      </c>
      <c r="I130" s="278">
        <f>'NB &amp; PL'!H30</f>
        <v>1.8810084570972663E-3</v>
      </c>
      <c r="J130" s="253">
        <f>'NB &amp; PL'!I30</f>
        <v>3.89942390834887</v>
      </c>
      <c r="K130" s="254">
        <f>'NB &amp; PL'!J30</f>
        <v>-1.0505717159290384E-2</v>
      </c>
      <c r="L130" s="314">
        <f>'NB &amp; PL'!K30</f>
        <v>-2.6869325449623638E-3</v>
      </c>
      <c r="M130" s="279">
        <f>'NB &amp; PL'!L30</f>
        <v>5535844600.0701036</v>
      </c>
      <c r="N130" s="254">
        <f>'NB &amp; PL'!M30</f>
        <v>149622083.98098755</v>
      </c>
      <c r="O130" s="335">
        <f>'NB &amp; PL'!N30</f>
        <v>2.7778667430477175E-2</v>
      </c>
      <c r="P130" s="253">
        <f>'NB &amp; PL'!O30</f>
        <v>1418720288.2450361</v>
      </c>
      <c r="Q130" s="254">
        <f>'NB &amp; PL'!P30</f>
        <v>58436122.473848343</v>
      </c>
      <c r="R130" s="314">
        <f>'NB &amp; PL'!Q30</f>
        <v>4.2958761076748307E-2</v>
      </c>
    </row>
    <row r="131" spans="2:18" x14ac:dyDescent="0.25">
      <c r="B131" s="483" t="s">
        <v>339</v>
      </c>
      <c r="C131" s="484"/>
      <c r="D131" s="87" t="s">
        <v>83</v>
      </c>
      <c r="E131" s="131">
        <f>'Store location'!D91</f>
        <v>258346295.96726274</v>
      </c>
      <c r="F131" s="140">
        <f>'Store location'!E91</f>
        <v>3713830.8282656074</v>
      </c>
      <c r="G131" s="318">
        <f>'Store location'!F91</f>
        <v>1.4585064108923915E-2</v>
      </c>
      <c r="H131" s="156">
        <f>'Store location'!G91</f>
        <v>9.3842096238622528</v>
      </c>
      <c r="I131" s="268">
        <f>'Store location'!H91</f>
        <v>-0.16125794373821911</v>
      </c>
      <c r="J131" s="131">
        <f>'Store location'!I91</f>
        <v>4.4642873150681908</v>
      </c>
      <c r="K131" s="140">
        <f>'Store location'!J91</f>
        <v>-9.9656672062837792E-2</v>
      </c>
      <c r="L131" s="318">
        <f>'Store location'!K91</f>
        <v>-2.1835647489066499E-2</v>
      </c>
      <c r="M131" s="156">
        <f>'Store location'!L91</f>
        <v>1153332091.9815035</v>
      </c>
      <c r="N131" s="140">
        <f>'Store location'!M91</f>
        <v>-8796216.2179737091</v>
      </c>
      <c r="O131" s="339">
        <f>'Store location'!N91</f>
        <v>-7.5690576986305151E-3</v>
      </c>
      <c r="P131" s="131">
        <f>'Store location'!O91</f>
        <v>291681395.03979903</v>
      </c>
      <c r="Q131" s="140">
        <f>'Store location'!P91</f>
        <v>4235916.011302352</v>
      </c>
      <c r="R131" s="318">
        <f>'Store location'!Q91</f>
        <v>1.473641549562313E-2</v>
      </c>
    </row>
    <row r="132" spans="2:18" x14ac:dyDescent="0.25">
      <c r="B132" s="485"/>
      <c r="C132" s="486"/>
      <c r="D132" s="88" t="s">
        <v>305</v>
      </c>
      <c r="E132" s="132">
        <f>'Store location'!D92</f>
        <v>1507760518.173434</v>
      </c>
      <c r="F132" s="141">
        <f>'Store location'!E92</f>
        <v>52337068.635118246</v>
      </c>
      <c r="G132" s="319">
        <f>'Store location'!F92</f>
        <v>3.5960028438266831E-2</v>
      </c>
      <c r="H132" s="157">
        <f>'Store location'!G92</f>
        <v>54.768119326609721</v>
      </c>
      <c r="I132" s="269">
        <f>'Store location'!H92</f>
        <v>0.20831554389279461</v>
      </c>
      <c r="J132" s="132">
        <f>'Store location'!I92</f>
        <v>4.2661427848804454</v>
      </c>
      <c r="K132" s="141">
        <f>'Store location'!J92</f>
        <v>-5.4825857269614531E-2</v>
      </c>
      <c r="L132" s="319">
        <f>'Store location'!K92</f>
        <v>-1.2688325653373377E-2</v>
      </c>
      <c r="M132" s="157">
        <f>'Store location'!L92</f>
        <v>6432321655.933197</v>
      </c>
      <c r="N132" s="141">
        <f>'Store location'!M92</f>
        <v>143482569.42826462</v>
      </c>
      <c r="O132" s="340">
        <f>'Store location'!N92</f>
        <v>2.2815430233564155E-2</v>
      </c>
      <c r="P132" s="132">
        <f>'Store location'!O92</f>
        <v>1562637597.9033022</v>
      </c>
      <c r="Q132" s="141">
        <f>'Store location'!P92</f>
        <v>53781442.828764915</v>
      </c>
      <c r="R132" s="319">
        <f>'Store location'!Q92</f>
        <v>3.5643850242376561E-2</v>
      </c>
    </row>
    <row r="133" spans="2:18" x14ac:dyDescent="0.25">
      <c r="B133" s="485"/>
      <c r="C133" s="486"/>
      <c r="D133" s="88" t="s">
        <v>306</v>
      </c>
      <c r="E133" s="132">
        <f>'Store location'!D93</f>
        <v>6157914.3608561829</v>
      </c>
      <c r="F133" s="141">
        <f>'Store location'!E93</f>
        <v>4425477.2761178836</v>
      </c>
      <c r="G133" s="319">
        <f>'Store location'!F93</f>
        <v>2.5544808034321163</v>
      </c>
      <c r="H133" s="157">
        <f>'Store location'!G93</f>
        <v>0.2236810053409431</v>
      </c>
      <c r="I133" s="269">
        <f>'Store location'!H93</f>
        <v>0.15873672576429654</v>
      </c>
      <c r="J133" s="132">
        <f>'Store location'!I93</f>
        <v>7.2535731575772147</v>
      </c>
      <c r="K133" s="141">
        <f>'Store location'!J93</f>
        <v>0.55567480647809386</v>
      </c>
      <c r="L133" s="319">
        <f>'Store location'!K93</f>
        <v>8.2962561888821132E-2</v>
      </c>
      <c r="M133" s="157">
        <f>'Store location'!L93</f>
        <v>44666882.314565659</v>
      </c>
      <c r="N133" s="141">
        <f>'Store location'!M93</f>
        <v>33063194.821314037</v>
      </c>
      <c r="O133" s="340">
        <f>'Store location'!N93</f>
        <v>2.8493696370694801</v>
      </c>
      <c r="P133" s="132">
        <f>'Store location'!O93</f>
        <v>9845592.0828330517</v>
      </c>
      <c r="Q133" s="141">
        <f>'Store location'!P93</f>
        <v>8235790.7311022729</v>
      </c>
      <c r="R133" s="319">
        <f>'Store location'!Q93</f>
        <v>5.1160292058691326</v>
      </c>
    </row>
    <row r="134" spans="2:18" x14ac:dyDescent="0.25">
      <c r="B134" s="485"/>
      <c r="C134" s="486"/>
      <c r="D134" s="88" t="s">
        <v>307</v>
      </c>
      <c r="E134" s="132">
        <f>'Store location'!D94</f>
        <v>60795832.418769397</v>
      </c>
      <c r="F134" s="141">
        <f>'Store location'!E94</f>
        <v>3918399.9038983434</v>
      </c>
      <c r="G134" s="319">
        <f>'Store location'!F94</f>
        <v>6.8891996889519358E-2</v>
      </c>
      <c r="H134" s="157">
        <f>'Store location'!G94</f>
        <v>2.2083569402025724</v>
      </c>
      <c r="I134" s="269">
        <f>'Store location'!H94</f>
        <v>7.6179147780386813E-2</v>
      </c>
      <c r="J134" s="132">
        <f>'Store location'!I94</f>
        <v>4.9754264264392027</v>
      </c>
      <c r="K134" s="141">
        <f>'Store location'!J94</f>
        <v>-0.13793431493634412</v>
      </c>
      <c r="L134" s="319">
        <f>'Store location'!K94</f>
        <v>-2.6975275540453727E-2</v>
      </c>
      <c r="M134" s="157">
        <f>'Store location'!L94</f>
        <v>302485191.23371446</v>
      </c>
      <c r="N134" s="141">
        <f>'Store location'!M94</f>
        <v>11650360.74193579</v>
      </c>
      <c r="O134" s="340">
        <f>'Store location'!N94</f>
        <v>4.0058340750438841E-2</v>
      </c>
      <c r="P134" s="132">
        <f>'Store location'!O94</f>
        <v>33832514.308071874</v>
      </c>
      <c r="Q134" s="141">
        <f>'Store location'!P94</f>
        <v>3146246.7466746829</v>
      </c>
      <c r="R134" s="319">
        <f>'Store location'!Q94</f>
        <v>0.10252946991287427</v>
      </c>
    </row>
    <row r="135" spans="2:18" x14ac:dyDescent="0.25">
      <c r="B135" s="485"/>
      <c r="C135" s="486"/>
      <c r="D135" s="88" t="s">
        <v>308</v>
      </c>
      <c r="E135" s="132">
        <f>'Store location'!D95</f>
        <v>7572169.7761947438</v>
      </c>
      <c r="F135" s="141">
        <f>'Store location'!E95</f>
        <v>-112144.15996931493</v>
      </c>
      <c r="G135" s="319">
        <f>'Store location'!F95</f>
        <v>-1.4593906612995084E-2</v>
      </c>
      <c r="H135" s="157">
        <f>'Store location'!G95</f>
        <v>0.27505263128018709</v>
      </c>
      <c r="I135" s="269">
        <f>'Store location'!H95</f>
        <v>-1.3011066398246451E-2</v>
      </c>
      <c r="J135" s="132">
        <f>'Store location'!I95</f>
        <v>6.3482617647892292</v>
      </c>
      <c r="K135" s="141">
        <f>'Store location'!J95</f>
        <v>0.73295846816560939</v>
      </c>
      <c r="L135" s="319">
        <f>'Store location'!K95</f>
        <v>0.13052874073717871</v>
      </c>
      <c r="M135" s="157">
        <f>'Store location'!L95</f>
        <v>48070115.866709709</v>
      </c>
      <c r="N135" s="141">
        <f>'Store location'!M95</f>
        <v>4920362.488676846</v>
      </c>
      <c r="O135" s="340">
        <f>'Store location'!N95</f>
        <v>0.11402990987155344</v>
      </c>
      <c r="P135" s="132">
        <f>'Store location'!O95</f>
        <v>11240193.277227879</v>
      </c>
      <c r="Q135" s="141">
        <f>'Store location'!P95</f>
        <v>414459.19690091908</v>
      </c>
      <c r="R135" s="319">
        <f>'Store location'!Q95</f>
        <v>3.8284627520464791E-2</v>
      </c>
    </row>
    <row r="136" spans="2:18" s="19" customFormat="1" x14ac:dyDescent="0.25">
      <c r="B136" s="485"/>
      <c r="C136" s="486"/>
      <c r="D136" s="88" t="s">
        <v>309</v>
      </c>
      <c r="E136" s="132">
        <f>'Store location'!D96</f>
        <v>358342693.71745473</v>
      </c>
      <c r="F136" s="141">
        <f>'Store location'!E96</f>
        <v>22650600.754051626</v>
      </c>
      <c r="G136" s="319">
        <f>'Store location'!F96</f>
        <v>6.7474335049413803E-2</v>
      </c>
      <c r="H136" s="157">
        <f>'Store location'!G96</f>
        <v>13.016493781858543</v>
      </c>
      <c r="I136" s="269">
        <f>'Store location'!H96</f>
        <v>0.43232473517817205</v>
      </c>
      <c r="J136" s="132">
        <f>'Store location'!I96</f>
        <v>6.5215262776575633</v>
      </c>
      <c r="K136" s="141">
        <f>'Store location'!J96</f>
        <v>0.13128483066792374</v>
      </c>
      <c r="L136" s="319">
        <f>'Store location'!K96</f>
        <v>2.0544580632359411E-2</v>
      </c>
      <c r="M136" s="157">
        <f>'Store location'!L96</f>
        <v>2336941293.4849768</v>
      </c>
      <c r="N136" s="141">
        <f>'Store location'!M96</f>
        <v>191787767.60353899</v>
      </c>
      <c r="O136" s="340">
        <f>'Store location'!N96</f>
        <v>8.940514759881063E-2</v>
      </c>
      <c r="P136" s="132">
        <f>'Store location'!O96</f>
        <v>344962206.66559958</v>
      </c>
      <c r="Q136" s="141">
        <f>'Store location'!P96</f>
        <v>20234435.277898431</v>
      </c>
      <c r="R136" s="319">
        <f>'Store location'!Q96</f>
        <v>6.2311995033341325E-2</v>
      </c>
    </row>
    <row r="137" spans="2:18" s="19" customFormat="1" x14ac:dyDescent="0.25">
      <c r="B137" s="485"/>
      <c r="C137" s="486"/>
      <c r="D137" s="88" t="s">
        <v>310</v>
      </c>
      <c r="E137" s="132">
        <f>'Store location'!D97</f>
        <v>0</v>
      </c>
      <c r="F137" s="141">
        <f>'Store location'!E97</f>
        <v>0</v>
      </c>
      <c r="G137" s="319">
        <f>'Store location'!F97</f>
        <v>0</v>
      </c>
      <c r="H137" s="157">
        <f>'Store location'!G97</f>
        <v>0</v>
      </c>
      <c r="I137" s="269">
        <f>'Store location'!H97</f>
        <v>0</v>
      </c>
      <c r="J137" s="132">
        <f>'Store location'!I97</f>
        <v>0</v>
      </c>
      <c r="K137" s="141">
        <f>'Store location'!J97</f>
        <v>0</v>
      </c>
      <c r="L137" s="319">
        <f>'Store location'!K97</f>
        <v>0</v>
      </c>
      <c r="M137" s="157">
        <f>'Store location'!L97</f>
        <v>0</v>
      </c>
      <c r="N137" s="141">
        <f>'Store location'!M97</f>
        <v>0</v>
      </c>
      <c r="O137" s="340">
        <f>'Store location'!N97</f>
        <v>0</v>
      </c>
      <c r="P137" s="132">
        <f>'Store location'!O97</f>
        <v>0</v>
      </c>
      <c r="Q137" s="141">
        <f>'Store location'!P97</f>
        <v>0</v>
      </c>
      <c r="R137" s="319">
        <f>'Store location'!Q97</f>
        <v>0</v>
      </c>
    </row>
    <row r="138" spans="2:18" s="19" customFormat="1" ht="15.75" thickBot="1" x14ac:dyDescent="0.3">
      <c r="B138" s="487"/>
      <c r="C138" s="488"/>
      <c r="D138" s="89" t="s">
        <v>311</v>
      </c>
      <c r="E138" s="133">
        <f>'Store location'!D98</f>
        <v>44370543.894854076</v>
      </c>
      <c r="F138" s="142">
        <f>'Store location'!E98</f>
        <v>-1287202.5565190166</v>
      </c>
      <c r="G138" s="320">
        <f>'Store location'!F98</f>
        <v>-2.8192424211955513E-2</v>
      </c>
      <c r="H138" s="158">
        <f>'Store location'!G98</f>
        <v>1.6117222949728511</v>
      </c>
      <c r="I138" s="270">
        <f>'Store location'!H98</f>
        <v>-9.9860466963660688E-2</v>
      </c>
      <c r="J138" s="133">
        <f>'Store location'!I98</f>
        <v>6.3454048783191661</v>
      </c>
      <c r="K138" s="142">
        <f>'Store location'!J98</f>
        <v>8.8268753454180171E-2</v>
      </c>
      <c r="L138" s="320">
        <f>'Store location'!K98</f>
        <v>1.4106893584017208E-2</v>
      </c>
      <c r="M138" s="158">
        <f>'Store location'!L98</f>
        <v>281549065.68408173</v>
      </c>
      <c r="N138" s="142">
        <f>'Store location'!M98</f>
        <v>-4137669.0167309642</v>
      </c>
      <c r="O138" s="341">
        <f>'Store location'!N98</f>
        <v>-1.4483238156171882E-2</v>
      </c>
      <c r="P138" s="133">
        <f>'Store location'!O98</f>
        <v>61310511.281367883</v>
      </c>
      <c r="Q138" s="142">
        <f>'Store location'!P98</f>
        <v>-1147132.3831564635</v>
      </c>
      <c r="R138" s="320">
        <f>'Store location'!Q98</f>
        <v>-1.836656517684207E-2</v>
      </c>
    </row>
    <row r="139" spans="2:18" s="19" customFormat="1" x14ac:dyDescent="0.25">
      <c r="B139" s="460" t="s">
        <v>64</v>
      </c>
      <c r="C139" s="461"/>
      <c r="D139" s="260" t="s">
        <v>312</v>
      </c>
      <c r="E139" s="136">
        <f>Variety!E717</f>
        <v>118081518.43411137</v>
      </c>
      <c r="F139" s="164">
        <f>Variety!F717</f>
        <v>10896510.02930814</v>
      </c>
      <c r="G139" s="321">
        <f>Variety!G717</f>
        <v>0.10166076573092697</v>
      </c>
      <c r="H139" s="162">
        <f>Variety!H717</f>
        <v>4.2892107956913526</v>
      </c>
      <c r="I139" s="301">
        <f>Variety!I717</f>
        <v>0.27114098317733326</v>
      </c>
      <c r="J139" s="136">
        <f>Variety!J717</f>
        <v>4.7704775336034171</v>
      </c>
      <c r="K139" s="164">
        <f>Variety!K717</f>
        <v>-3.4189516858903701E-2</v>
      </c>
      <c r="L139" s="321">
        <f>Variety!L717</f>
        <v>-7.115897209904248E-3</v>
      </c>
      <c r="M139" s="162">
        <f>Variety!M717</f>
        <v>563305230.82370603</v>
      </c>
      <c r="N139" s="164">
        <f>Variety!N717</f>
        <v>48316952.637621045</v>
      </c>
      <c r="O139" s="342">
        <f>Variety!O717</f>
        <v>9.3821460961801315E-2</v>
      </c>
      <c r="P139" s="136">
        <f>Variety!P717</f>
        <v>90179638.689915195</v>
      </c>
      <c r="Q139" s="164">
        <f>Variety!Q717</f>
        <v>6976030.0987064093</v>
      </c>
      <c r="R139" s="321">
        <f>Variety!R717</f>
        <v>8.3842879134974083E-2</v>
      </c>
    </row>
    <row r="140" spans="2:18" s="19" customFormat="1" x14ac:dyDescent="0.25">
      <c r="B140" s="460"/>
      <c r="C140" s="461"/>
      <c r="D140" s="88" t="s">
        <v>313</v>
      </c>
      <c r="E140" s="135">
        <f>Variety!E718</f>
        <v>220558320.33303654</v>
      </c>
      <c r="F140" s="144">
        <f>Variety!F718</f>
        <v>3359514.9030174613</v>
      </c>
      <c r="G140" s="322">
        <f>Variety!G718</f>
        <v>1.5467464917065986E-2</v>
      </c>
      <c r="H140" s="145">
        <f>Variety!H718</f>
        <v>8.0115935262120193</v>
      </c>
      <c r="I140" s="272">
        <f>Variety!I718</f>
        <v>-0.13058956824167112</v>
      </c>
      <c r="J140" s="135">
        <f>Variety!J718</f>
        <v>3.9941090717158563</v>
      </c>
      <c r="K140" s="144">
        <f>Variety!K718</f>
        <v>-0.12340801688130298</v>
      </c>
      <c r="L140" s="322">
        <f>Variety!L718</f>
        <v>-2.9971464410691293E-2</v>
      </c>
      <c r="M140" s="145">
        <f>Variety!M718</f>
        <v>880933988.08459306</v>
      </c>
      <c r="N140" s="144">
        <f>Variety!N718</f>
        <v>-13385804.896399975</v>
      </c>
      <c r="O140" s="343">
        <f>Variety!O718</f>
        <v>-1.496758206791076E-2</v>
      </c>
      <c r="P140" s="135">
        <f>Variety!P718</f>
        <v>206903729.0165804</v>
      </c>
      <c r="Q140" s="144">
        <f>Variety!Q718</f>
        <v>8989886.4455810189</v>
      </c>
      <c r="R140" s="322">
        <f>Variety!R718</f>
        <v>4.5423232295416616E-2</v>
      </c>
    </row>
    <row r="141" spans="2:18" s="19" customFormat="1" x14ac:dyDescent="0.25">
      <c r="B141" s="460"/>
      <c r="C141" s="461"/>
      <c r="D141" s="88" t="s">
        <v>314</v>
      </c>
      <c r="E141" s="135">
        <f>Variety!E719</f>
        <v>27982665.371910315</v>
      </c>
      <c r="F141" s="144">
        <f>Variety!F719</f>
        <v>2258808.2622507848</v>
      </c>
      <c r="G141" s="322">
        <f>Variety!G719</f>
        <v>8.7809858864539514E-2</v>
      </c>
      <c r="H141" s="145">
        <f>Variety!H719</f>
        <v>1.0164465362324127</v>
      </c>
      <c r="I141" s="272">
        <f>Variety!I719</f>
        <v>5.2130208305388503E-2</v>
      </c>
      <c r="J141" s="135">
        <f>Variety!J719</f>
        <v>5.4028127682517315</v>
      </c>
      <c r="K141" s="144">
        <f>Variety!K719</f>
        <v>-2.7937602432873021E-2</v>
      </c>
      <c r="L141" s="322">
        <f>Variety!L719</f>
        <v>-5.1443355937848389E-3</v>
      </c>
      <c r="M141" s="145">
        <f>Variety!M719</f>
        <v>151185101.76107264</v>
      </c>
      <c r="N141" s="144">
        <f>Variety!N719</f>
        <v>11485255.227351338</v>
      </c>
      <c r="O141" s="343">
        <f>Variety!O719</f>
        <v>8.2213799888312553E-2</v>
      </c>
      <c r="P141" s="135">
        <f>Variety!P719</f>
        <v>16416239.368705111</v>
      </c>
      <c r="Q141" s="144">
        <f>Variety!Q719</f>
        <v>1060215.1557119545</v>
      </c>
      <c r="R141" s="322">
        <f>Variety!R719</f>
        <v>6.904229512837555E-2</v>
      </c>
    </row>
    <row r="142" spans="2:18" s="19" customFormat="1" x14ac:dyDescent="0.25">
      <c r="B142" s="460"/>
      <c r="C142" s="461"/>
      <c r="D142" s="88" t="s">
        <v>315</v>
      </c>
      <c r="E142" s="135">
        <f>Variety!E720</f>
        <v>41074.391521118581</v>
      </c>
      <c r="F142" s="144">
        <f>Variety!F720</f>
        <v>-57194.792120837606</v>
      </c>
      <c r="G142" s="322">
        <f>Variety!G720</f>
        <v>-0.5820216470834525</v>
      </c>
      <c r="H142" s="145">
        <f>Variety!H720</f>
        <v>1.4919923615069406E-3</v>
      </c>
      <c r="I142" s="272">
        <f>Variety!I720</f>
        <v>-2.1918478151053541E-3</v>
      </c>
      <c r="J142" s="135">
        <f>Variety!J720</f>
        <v>3.6154480110067237</v>
      </c>
      <c r="K142" s="144">
        <f>Variety!K720</f>
        <v>-2.5835487172667722</v>
      </c>
      <c r="L142" s="322">
        <f>Variety!L720</f>
        <v>-0.41676884672051201</v>
      </c>
      <c r="M142" s="145">
        <f>Variety!M720</f>
        <v>148502.32712833962</v>
      </c>
      <c r="N142" s="144">
        <f>Variety!N720</f>
        <v>-460668.02075825416</v>
      </c>
      <c r="O142" s="343">
        <f>Variety!O720</f>
        <v>-0.75622200318262112</v>
      </c>
      <c r="P142" s="135">
        <f>Variety!P720</f>
        <v>11984.716218948364</v>
      </c>
      <c r="Q142" s="144">
        <f>Variety!Q720</f>
        <v>-105792.21762874536</v>
      </c>
      <c r="R142" s="322">
        <f>Variety!R720</f>
        <v>-0.89824224635999861</v>
      </c>
    </row>
    <row r="143" spans="2:18" s="19" customFormat="1" x14ac:dyDescent="0.25">
      <c r="B143" s="460"/>
      <c r="C143" s="461"/>
      <c r="D143" s="88" t="s">
        <v>316</v>
      </c>
      <c r="E143" s="135">
        <f>Variety!E721</f>
        <v>726292.04048490524</v>
      </c>
      <c r="F143" s="144">
        <f>Variety!F721</f>
        <v>-23731.715231686831</v>
      </c>
      <c r="G143" s="322">
        <f>Variety!G721</f>
        <v>-3.1641284760391269E-2</v>
      </c>
      <c r="H143" s="145">
        <f>Variety!H721</f>
        <v>2.6381941070742806E-2</v>
      </c>
      <c r="I143" s="272">
        <f>Variety!I721</f>
        <v>-1.7343772126093872E-3</v>
      </c>
      <c r="J143" s="135">
        <f>Variety!J721</f>
        <v>12.641456055904193</v>
      </c>
      <c r="K143" s="144">
        <f>Variety!K721</f>
        <v>0.58218410257388165</v>
      </c>
      <c r="L143" s="322">
        <f>Variety!L721</f>
        <v>4.8276886434516851E-2</v>
      </c>
      <c r="M143" s="145">
        <f>Variety!M721</f>
        <v>9181388.9135429189</v>
      </c>
      <c r="N143" s="144">
        <f>Variety!N721</f>
        <v>136648.47189835459</v>
      </c>
      <c r="O143" s="343">
        <f>Variety!O721</f>
        <v>1.5108058963105901E-2</v>
      </c>
      <c r="P143" s="135">
        <f>Variety!P721</f>
        <v>785569.26133829355</v>
      </c>
      <c r="Q143" s="144">
        <f>Variety!Q721</f>
        <v>-24623.135469137691</v>
      </c>
      <c r="R143" s="322">
        <f>Variety!R721</f>
        <v>-3.0391713827685036E-2</v>
      </c>
    </row>
    <row r="144" spans="2:18" s="19" customFormat="1" x14ac:dyDescent="0.25">
      <c r="B144" s="460"/>
      <c r="C144" s="461"/>
      <c r="D144" s="88" t="s">
        <v>96</v>
      </c>
      <c r="E144" s="135">
        <f>Variety!E722</f>
        <v>530968.1048395643</v>
      </c>
      <c r="F144" s="144">
        <f>Variety!F722</f>
        <v>-64761.410269483458</v>
      </c>
      <c r="G144" s="322">
        <f>Variety!G722</f>
        <v>-0.1087094203442798</v>
      </c>
      <c r="H144" s="145">
        <f>Variety!H722</f>
        <v>1.9286965120764676E-2</v>
      </c>
      <c r="I144" s="272">
        <f>Variety!I722</f>
        <v>-3.0452883977787996E-3</v>
      </c>
      <c r="J144" s="135">
        <f>Variety!J722</f>
        <v>9.8239388161520314</v>
      </c>
      <c r="K144" s="144">
        <f>Variety!K722</f>
        <v>0.65074740368460127</v>
      </c>
      <c r="L144" s="322">
        <f>Variety!L722</f>
        <v>7.0940131348416008E-2</v>
      </c>
      <c r="M144" s="145">
        <f>Variety!M722</f>
        <v>5216198.1752720773</v>
      </c>
      <c r="N144" s="144">
        <f>Variety!N722</f>
        <v>-248542.69687962532</v>
      </c>
      <c r="O144" s="343">
        <f>Variety!O722</f>
        <v>-4.5481149553897038E-2</v>
      </c>
      <c r="P144" s="135">
        <f>Variety!P722</f>
        <v>897730.42055328004</v>
      </c>
      <c r="Q144" s="144">
        <f>Variety!Q722</f>
        <v>-39180.290042603388</v>
      </c>
      <c r="R144" s="322">
        <f>Variety!R722</f>
        <v>-4.1818595517692798E-2</v>
      </c>
    </row>
    <row r="145" spans="2:18" s="19" customFormat="1" x14ac:dyDescent="0.25">
      <c r="B145" s="460"/>
      <c r="C145" s="461"/>
      <c r="D145" s="88" t="s">
        <v>317</v>
      </c>
      <c r="E145" s="135">
        <f>Variety!E723</f>
        <v>413658.79360910039</v>
      </c>
      <c r="F145" s="144">
        <f>Variety!F723</f>
        <v>172945.20944406651</v>
      </c>
      <c r="G145" s="322">
        <f>Variety!G723</f>
        <v>0.71846883940498685</v>
      </c>
      <c r="H145" s="145">
        <f>Variety!H723</f>
        <v>1.5025804095421116E-2</v>
      </c>
      <c r="I145" s="272">
        <f>Variety!I723</f>
        <v>6.0021169176139588E-3</v>
      </c>
      <c r="J145" s="135">
        <f>Variety!J723</f>
        <v>6.990928443780402</v>
      </c>
      <c r="K145" s="144">
        <f>Variety!K723</f>
        <v>-0.42362482181320704</v>
      </c>
      <c r="L145" s="322">
        <f>Variety!L723</f>
        <v>-5.7134234071658754E-2</v>
      </c>
      <c r="M145" s="145">
        <f>Variety!M723</f>
        <v>2891859.0262617469</v>
      </c>
      <c r="N145" s="144">
        <f>Variety!N723</f>
        <v>1107075.3347181529</v>
      </c>
      <c r="O145" s="343">
        <f>Variety!O723</f>
        <v>0.62028543848957074</v>
      </c>
      <c r="P145" s="135">
        <f>Variety!P723</f>
        <v>501924.81498014927</v>
      </c>
      <c r="Q145" s="144">
        <f>Variety!Q723</f>
        <v>216463.2432190571</v>
      </c>
      <c r="R145" s="322">
        <f>Variety!R723</f>
        <v>0.75829205971099678</v>
      </c>
    </row>
    <row r="146" spans="2:18" s="19" customFormat="1" x14ac:dyDescent="0.25">
      <c r="B146" s="460"/>
      <c r="C146" s="461"/>
      <c r="D146" s="88" t="s">
        <v>95</v>
      </c>
      <c r="E146" s="135">
        <f>Variety!E724</f>
        <v>2560590.3329692781</v>
      </c>
      <c r="F146" s="144">
        <f>Variety!F724</f>
        <v>197503.15426137298</v>
      </c>
      <c r="G146" s="322">
        <f>Variety!G724</f>
        <v>8.3578446043350907E-2</v>
      </c>
      <c r="H146" s="145">
        <f>Variety!H724</f>
        <v>9.3011267513833054E-2</v>
      </c>
      <c r="I146" s="272">
        <f>Variety!I724</f>
        <v>4.4256584028516538E-3</v>
      </c>
      <c r="J146" s="135">
        <f>Variety!J724</f>
        <v>9.7790508957165585</v>
      </c>
      <c r="K146" s="144">
        <f>Variety!K724</f>
        <v>-0.34284848141025748</v>
      </c>
      <c r="L146" s="322">
        <f>Variety!L724</f>
        <v>-3.3871951166103947E-2</v>
      </c>
      <c r="M146" s="145">
        <f>Variety!M724</f>
        <v>25040143.189186379</v>
      </c>
      <c r="N146" s="144">
        <f>Variety!N724</f>
        <v>1121212.5469264686</v>
      </c>
      <c r="O146" s="343">
        <f>Variety!O724</f>
        <v>4.6875529834327662E-2</v>
      </c>
      <c r="P146" s="135">
        <f>Variety!P724</f>
        <v>5680698.803584408</v>
      </c>
      <c r="Q146" s="144">
        <f>Variety!Q724</f>
        <v>-81599.061032429338</v>
      </c>
      <c r="R146" s="322">
        <f>Variety!R724</f>
        <v>-1.416085439343307E-2</v>
      </c>
    </row>
    <row r="147" spans="2:18" s="19" customFormat="1" x14ac:dyDescent="0.25">
      <c r="B147" s="460"/>
      <c r="C147" s="461"/>
      <c r="D147" s="88" t="s">
        <v>92</v>
      </c>
      <c r="E147" s="135">
        <f>Variety!E725</f>
        <v>3264819.5316615887</v>
      </c>
      <c r="F147" s="144">
        <f>Variety!F725</f>
        <v>-362289.74688689969</v>
      </c>
      <c r="G147" s="322">
        <f>Variety!G725</f>
        <v>-9.9883879713677196E-2</v>
      </c>
      <c r="H147" s="145">
        <f>Variety!H725</f>
        <v>0.11859179460840624</v>
      </c>
      <c r="I147" s="272">
        <f>Variety!I725</f>
        <v>-1.7378510527774421E-2</v>
      </c>
      <c r="J147" s="135">
        <f>Variety!J725</f>
        <v>9.4617395953113039</v>
      </c>
      <c r="K147" s="144">
        <f>Variety!K725</f>
        <v>0.66593740476642616</v>
      </c>
      <c r="L147" s="322">
        <f>Variety!L725</f>
        <v>7.571082095073503E-2</v>
      </c>
      <c r="M147" s="145">
        <f>Variety!M725</f>
        <v>30890872.234268159</v>
      </c>
      <c r="N147" s="144">
        <f>Variety!N725</f>
        <v>-1012463.5033342838</v>
      </c>
      <c r="O147" s="343">
        <f>Variety!O725</f>
        <v>-3.173534929580913E-2</v>
      </c>
      <c r="P147" s="135">
        <f>Variety!P725</f>
        <v>4292620.6073046438</v>
      </c>
      <c r="Q147" s="144">
        <f>Variety!Q725</f>
        <v>-445138.12671840191</v>
      </c>
      <c r="R147" s="322">
        <f>Variety!R725</f>
        <v>-9.3955423167024585E-2</v>
      </c>
    </row>
    <row r="148" spans="2:18" s="19" customFormat="1" x14ac:dyDescent="0.25">
      <c r="B148" s="460"/>
      <c r="C148" s="461"/>
      <c r="D148" s="88" t="s">
        <v>318</v>
      </c>
      <c r="E148" s="135">
        <f>Variety!E726</f>
        <v>30684.30237556994</v>
      </c>
      <c r="F148" s="144">
        <f>Variety!F726</f>
        <v>-10143.962460810086</v>
      </c>
      <c r="G148" s="322">
        <f>Variety!G726</f>
        <v>-0.24845441023423823</v>
      </c>
      <c r="H148" s="145">
        <f>Variety!H726</f>
        <v>1.1145812041787947E-3</v>
      </c>
      <c r="I148" s="272">
        <f>Variety!I726</f>
        <v>-4.159576358875245E-4</v>
      </c>
      <c r="J148" s="135">
        <f>Variety!J726</f>
        <v>11.517851605630119</v>
      </c>
      <c r="K148" s="144">
        <f>Variety!K726</f>
        <v>0.72695940580851648</v>
      </c>
      <c r="L148" s="322">
        <f>Variety!L726</f>
        <v>6.7367868415971643E-2</v>
      </c>
      <c r="M148" s="145">
        <f>Variety!M726</f>
        <v>353417.24138409831</v>
      </c>
      <c r="N148" s="144">
        <f>Variety!N726</f>
        <v>-87156.163171045482</v>
      </c>
      <c r="O148" s="343">
        <f>Variety!O726</f>
        <v>-0.19782438583429449</v>
      </c>
      <c r="P148" s="135">
        <f>Variety!P726</f>
        <v>63568.108489156235</v>
      </c>
      <c r="Q148" s="144">
        <f>Variety!Q726</f>
        <v>-20038.171183604747</v>
      </c>
      <c r="R148" s="322">
        <f>Variety!R726</f>
        <v>-0.23967303965724965</v>
      </c>
    </row>
    <row r="149" spans="2:18" s="19" customFormat="1" x14ac:dyDescent="0.25">
      <c r="B149" s="460"/>
      <c r="C149" s="461"/>
      <c r="D149" s="88" t="s">
        <v>82</v>
      </c>
      <c r="E149" s="135">
        <f>Variety!E727</f>
        <v>29425736.471831173</v>
      </c>
      <c r="F149" s="144">
        <f>Variety!F727</f>
        <v>-604356.33531239629</v>
      </c>
      <c r="G149" s="322">
        <f>Variety!G727</f>
        <v>-2.0125023894985491E-2</v>
      </c>
      <c r="H149" s="145">
        <f>Variety!H727</f>
        <v>1.0688648674226957</v>
      </c>
      <c r="I149" s="272">
        <f>Variety!I727</f>
        <v>-5.6880338657548712E-2</v>
      </c>
      <c r="J149" s="135">
        <f>Variety!J727</f>
        <v>6.4985941945454861</v>
      </c>
      <c r="K149" s="144">
        <f>Variety!K727</f>
        <v>0.31816324006605079</v>
      </c>
      <c r="L149" s="322">
        <f>Variety!L727</f>
        <v>5.1479135097440627E-2</v>
      </c>
      <c r="M149" s="145">
        <f>Variety!M727</f>
        <v>191225920.20606744</v>
      </c>
      <c r="N149" s="144">
        <f>Variety!N727</f>
        <v>5627005.0549070835</v>
      </c>
      <c r="O149" s="343">
        <f>Variety!O727</f>
        <v>3.0318092378525972E-2</v>
      </c>
      <c r="P149" s="135">
        <f>Variety!P727</f>
        <v>28569559.237880722</v>
      </c>
      <c r="Q149" s="144">
        <f>Variety!Q727</f>
        <v>-1461519.5428196788</v>
      </c>
      <c r="R149" s="322">
        <f>Variety!R727</f>
        <v>-4.8666901162369512E-2</v>
      </c>
    </row>
    <row r="150" spans="2:18" s="19" customFormat="1" x14ac:dyDescent="0.25">
      <c r="B150" s="460"/>
      <c r="C150" s="461"/>
      <c r="D150" s="88" t="s">
        <v>319</v>
      </c>
      <c r="E150" s="135">
        <f>Variety!E728</f>
        <v>440167433.03259045</v>
      </c>
      <c r="F150" s="144">
        <f>Variety!F728</f>
        <v>10980065.077319562</v>
      </c>
      <c r="G150" s="322">
        <f>Variety!G728</f>
        <v>2.558338361548396E-2</v>
      </c>
      <c r="H150" s="145">
        <f>Variety!H728</f>
        <v>15.988707891901065</v>
      </c>
      <c r="I150" s="272">
        <f>Variety!I728</f>
        <v>-0.10034068642736926</v>
      </c>
      <c r="J150" s="135">
        <f>Variety!J728</f>
        <v>4.0048834998550387</v>
      </c>
      <c r="K150" s="144">
        <f>Variety!K728</f>
        <v>-9.4692386721726862E-2</v>
      </c>
      <c r="L150" s="322">
        <f>Variety!L728</f>
        <v>-2.3098093398338591E-2</v>
      </c>
      <c r="M150" s="145">
        <f>Variety!M728</f>
        <v>1762819289.7257693</v>
      </c>
      <c r="N150" s="144">
        <f>Variety!N728</f>
        <v>3333105.2329909801</v>
      </c>
      <c r="O150" s="343">
        <f>Variety!O728</f>
        <v>1.8943628329493487E-3</v>
      </c>
      <c r="P150" s="135">
        <f>Variety!P728</f>
        <v>434202420.88411415</v>
      </c>
      <c r="Q150" s="144">
        <f>Variety!Q728</f>
        <v>7581586.2155405283</v>
      </c>
      <c r="R150" s="322">
        <f>Variety!R728</f>
        <v>1.7771251658232748E-2</v>
      </c>
    </row>
    <row r="151" spans="2:18" s="19" customFormat="1" x14ac:dyDescent="0.25">
      <c r="B151" s="460"/>
      <c r="C151" s="461"/>
      <c r="D151" s="88" t="s">
        <v>91</v>
      </c>
      <c r="E151" s="135">
        <f>Variety!E729</f>
        <v>3530635.440767156</v>
      </c>
      <c r="F151" s="144">
        <f>Variety!F729</f>
        <v>-300928.99049067684</v>
      </c>
      <c r="G151" s="322">
        <f>Variety!G729</f>
        <v>-7.8539457156378112E-2</v>
      </c>
      <c r="H151" s="145">
        <f>Variety!H729</f>
        <v>0.12824733158084364</v>
      </c>
      <c r="I151" s="272">
        <f>Variety!I729</f>
        <v>-1.5387432320053074E-2</v>
      </c>
      <c r="J151" s="135">
        <f>Variety!J729</f>
        <v>5.0865701969572692</v>
      </c>
      <c r="K151" s="144">
        <f>Variety!K729</f>
        <v>0.17179931586976682</v>
      </c>
      <c r="L151" s="322">
        <f>Variety!L729</f>
        <v>3.4955712082300042E-2</v>
      </c>
      <c r="M151" s="145">
        <f>Variety!M729</f>
        <v>17958825.009327307</v>
      </c>
      <c r="N151" s="144">
        <f>Variety!N729</f>
        <v>-872436.286429286</v>
      </c>
      <c r="O151" s="343">
        <f>Variety!O729</f>
        <v>-4.6329147725536549E-2</v>
      </c>
      <c r="P151" s="135">
        <f>Variety!P729</f>
        <v>4752343.9421756044</v>
      </c>
      <c r="Q151" s="144">
        <f>Variety!Q729</f>
        <v>-402547.48689742945</v>
      </c>
      <c r="R151" s="322">
        <f>Variety!R729</f>
        <v>-7.8090390929885525E-2</v>
      </c>
    </row>
    <row r="152" spans="2:18" s="19" customFormat="1" x14ac:dyDescent="0.25">
      <c r="B152" s="460"/>
      <c r="C152" s="461"/>
      <c r="D152" s="88" t="s">
        <v>320</v>
      </c>
      <c r="E152" s="135">
        <f>Variety!E730</f>
        <v>183899408.74672824</v>
      </c>
      <c r="F152" s="144">
        <f>Variety!F730</f>
        <v>10564323.104255378</v>
      </c>
      <c r="G152" s="322">
        <f>Variety!G730</f>
        <v>6.0947401762882145E-2</v>
      </c>
      <c r="H152" s="145">
        <f>Variety!H730</f>
        <v>6.6799897204731398</v>
      </c>
      <c r="I152" s="272">
        <f>Variety!I730</f>
        <v>0.18213628523152092</v>
      </c>
      <c r="J152" s="135">
        <f>Variety!J730</f>
        <v>4.4156709810467039</v>
      </c>
      <c r="K152" s="144">
        <f>Variety!K730</f>
        <v>-0.1201758616202202</v>
      </c>
      <c r="L152" s="322">
        <f>Variety!L730</f>
        <v>-2.6494691242608375E-2</v>
      </c>
      <c r="M152" s="145">
        <f>Variety!M730</f>
        <v>812039282.63457429</v>
      </c>
      <c r="N152" s="144">
        <f>Variety!N730</f>
        <v>25817881.69976294</v>
      </c>
      <c r="O152" s="343">
        <f>Variety!O730</f>
        <v>3.2837927928527098E-2</v>
      </c>
      <c r="P152" s="135">
        <f>Variety!P730</f>
        <v>228192475.87227052</v>
      </c>
      <c r="Q152" s="144">
        <f>Variety!Q730</f>
        <v>12656360.77233696</v>
      </c>
      <c r="R152" s="322">
        <f>Variety!R730</f>
        <v>5.8720371602080809E-2</v>
      </c>
    </row>
    <row r="153" spans="2:18" s="19" customFormat="1" x14ac:dyDescent="0.25">
      <c r="B153" s="460"/>
      <c r="C153" s="461"/>
      <c r="D153" s="88" t="s">
        <v>98</v>
      </c>
      <c r="E153" s="135">
        <f>Variety!E731</f>
        <v>3568308.0413541174</v>
      </c>
      <c r="F153" s="144">
        <f>Variety!F731</f>
        <v>438812.65983392717</v>
      </c>
      <c r="G153" s="322">
        <f>Variety!G731</f>
        <v>0.1402183439621402</v>
      </c>
      <c r="H153" s="145">
        <f>Variety!H731</f>
        <v>0.12961575677796311</v>
      </c>
      <c r="I153" s="272">
        <f>Variety!I731</f>
        <v>1.229962173230105E-2</v>
      </c>
      <c r="J153" s="135">
        <f>Variety!J731</f>
        <v>5.7777342826113092</v>
      </c>
      <c r="K153" s="144">
        <f>Variety!K731</f>
        <v>0.22351982580375918</v>
      </c>
      <c r="L153" s="322">
        <f>Variety!L731</f>
        <v>4.0243283283705585E-2</v>
      </c>
      <c r="M153" s="145">
        <f>Variety!M731</f>
        <v>20616735.701449297</v>
      </c>
      <c r="N153" s="144">
        <f>Variety!N731</f>
        <v>3234847.2108973972</v>
      </c>
      <c r="O153" s="343">
        <f>Variety!O731</f>
        <v>0.18610447378348624</v>
      </c>
      <c r="P153" s="135">
        <f>Variety!P731</f>
        <v>3268727.2329819724</v>
      </c>
      <c r="Q153" s="144">
        <f>Variety!Q731</f>
        <v>453507.29110598937</v>
      </c>
      <c r="R153" s="322">
        <f>Variety!R731</f>
        <v>0.16109124703194058</v>
      </c>
    </row>
    <row r="154" spans="2:18" s="19" customFormat="1" x14ac:dyDescent="0.25">
      <c r="B154" s="460"/>
      <c r="C154" s="461"/>
      <c r="D154" s="88" t="s">
        <v>321</v>
      </c>
      <c r="E154" s="135">
        <f>Variety!E732</f>
        <v>2593.0293156653643</v>
      </c>
      <c r="F154" s="144">
        <f>Variety!F732</f>
        <v>-431.05706597864628</v>
      </c>
      <c r="G154" s="322">
        <f>Variety!G732</f>
        <v>-0.14254125430911366</v>
      </c>
      <c r="H154" s="145">
        <f>Variety!H732</f>
        <v>9.418958598929317E-5</v>
      </c>
      <c r="I154" s="272">
        <f>Variety!I732</f>
        <v>-1.917505689647472E-5</v>
      </c>
      <c r="J154" s="135">
        <f>Variety!J732</f>
        <v>9.2994491413687239</v>
      </c>
      <c r="K154" s="144">
        <f>Variety!K732</f>
        <v>1.081214900614512</v>
      </c>
      <c r="L154" s="322">
        <f>Variety!L732</f>
        <v>0.13156292081001644</v>
      </c>
      <c r="M154" s="145">
        <f>Variety!M732</f>
        <v>24113.744243108202</v>
      </c>
      <c r="N154" s="144">
        <f>Variety!N732</f>
        <v>-738.90600551711395</v>
      </c>
      <c r="O154" s="343">
        <f>Variety!O732</f>
        <v>-2.9731477251927502E-2</v>
      </c>
      <c r="P154" s="135">
        <f>Variety!P732</f>
        <v>2650.9356416463852</v>
      </c>
      <c r="Q154" s="144">
        <f>Variety!Q732</f>
        <v>-674.66216051578522</v>
      </c>
      <c r="R154" s="322">
        <f>Variety!R732</f>
        <v>-0.20286943901548976</v>
      </c>
    </row>
    <row r="155" spans="2:18" s="19" customFormat="1" x14ac:dyDescent="0.25">
      <c r="B155" s="460"/>
      <c r="C155" s="461"/>
      <c r="D155" s="88" t="s">
        <v>112</v>
      </c>
      <c r="E155" s="135">
        <f>Variety!E733</f>
        <v>7295729.7446660744</v>
      </c>
      <c r="F155" s="144">
        <f>Variety!F733</f>
        <v>688983.40916147176</v>
      </c>
      <c r="G155" s="322">
        <f>Variety!G733</f>
        <v>0.10428482859389959</v>
      </c>
      <c r="H155" s="145">
        <f>Variety!H733</f>
        <v>0.26501118209052726</v>
      </c>
      <c r="I155" s="272">
        <f>Variety!I733</f>
        <v>1.7342516437476391E-2</v>
      </c>
      <c r="J155" s="135">
        <f>Variety!J733</f>
        <v>7.419372453109947</v>
      </c>
      <c r="K155" s="144">
        <f>Variety!K733</f>
        <v>0.28583310731121081</v>
      </c>
      <c r="L155" s="322">
        <f>Variety!L733</f>
        <v>4.0068904572531844E-2</v>
      </c>
      <c r="M155" s="145">
        <f>Variety!M733</f>
        <v>54129736.292910337</v>
      </c>
      <c r="N155" s="144">
        <f>Variety!N733</f>
        <v>7000251.3608766347</v>
      </c>
      <c r="O155" s="343">
        <f>Variety!O733</f>
        <v>0.14853231201172315</v>
      </c>
      <c r="P155" s="135">
        <f>Variety!P733</f>
        <v>4889443.0180786839</v>
      </c>
      <c r="Q155" s="144">
        <f>Variety!Q733</f>
        <v>543454.14841419831</v>
      </c>
      <c r="R155" s="322">
        <f>Variety!R733</f>
        <v>0.12504729411701265</v>
      </c>
    </row>
    <row r="156" spans="2:18" s="19" customFormat="1" x14ac:dyDescent="0.25">
      <c r="B156" s="460"/>
      <c r="C156" s="461"/>
      <c r="D156" s="88" t="s">
        <v>322</v>
      </c>
      <c r="E156" s="135">
        <f>Variety!E734</f>
        <v>212315.20127316262</v>
      </c>
      <c r="F156" s="144">
        <f>Variety!F734</f>
        <v>-34447.793295554817</v>
      </c>
      <c r="G156" s="322">
        <f>Variety!G734</f>
        <v>-0.13959870018501477</v>
      </c>
      <c r="H156" s="145">
        <f>Variety!H734</f>
        <v>7.7121692324643998E-3</v>
      </c>
      <c r="I156" s="272">
        <f>Variety!I734</f>
        <v>-1.5382936268331163E-3</v>
      </c>
      <c r="J156" s="135">
        <f>Variety!J734</f>
        <v>7.5603240727087062</v>
      </c>
      <c r="K156" s="144">
        <f>Variety!K734</f>
        <v>-8.4781591836033066E-2</v>
      </c>
      <c r="L156" s="322">
        <f>Variety!L734</f>
        <v>-1.1089655991181353E-2</v>
      </c>
      <c r="M156" s="145">
        <f>Variety!M734</f>
        <v>1605171.7271874854</v>
      </c>
      <c r="N156" s="144">
        <f>Variety!N734</f>
        <v>-281357.440389839</v>
      </c>
      <c r="O156" s="343">
        <f>Variety!O734</f>
        <v>-0.14914025461432831</v>
      </c>
      <c r="P156" s="135">
        <f>Variety!P734</f>
        <v>173210.82434642268</v>
      </c>
      <c r="Q156" s="144">
        <f>Variety!Q734</f>
        <v>-46292.75688266498</v>
      </c>
      <c r="R156" s="322">
        <f>Variety!R734</f>
        <v>-0.21089750164190244</v>
      </c>
    </row>
    <row r="157" spans="2:18" s="19" customFormat="1" x14ac:dyDescent="0.25">
      <c r="B157" s="460"/>
      <c r="C157" s="461"/>
      <c r="D157" s="88" t="s">
        <v>323</v>
      </c>
      <c r="E157" s="135">
        <f>Variety!E735</f>
        <v>3153.5000000000146</v>
      </c>
      <c r="F157" s="144">
        <f>Variety!F735</f>
        <v>395.50000000001455</v>
      </c>
      <c r="G157" s="322">
        <f>Variety!G735</f>
        <v>0.14340101522843168</v>
      </c>
      <c r="H157" s="145">
        <f>Variety!H735</f>
        <v>1.1454820723498883E-4</v>
      </c>
      <c r="I157" s="272">
        <f>Variety!I735</f>
        <v>1.1158407599379911E-5</v>
      </c>
      <c r="J157" s="135">
        <f>Variety!J735</f>
        <v>17.323973362930001</v>
      </c>
      <c r="K157" s="144">
        <f>Variety!K735</f>
        <v>-1.0125676087886966</v>
      </c>
      <c r="L157" s="322">
        <f>Variety!L735</f>
        <v>-5.5221298845318033E-2</v>
      </c>
      <c r="M157" s="145">
        <f>Variety!M735</f>
        <v>54631.150000000009</v>
      </c>
      <c r="N157" s="144">
        <f>Variety!N735</f>
        <v>4058.9699999998411</v>
      </c>
      <c r="O157" s="343">
        <f>Variety!O735</f>
        <v>8.0260926066462387E-2</v>
      </c>
      <c r="P157" s="135">
        <f>Variety!P735</f>
        <v>6307</v>
      </c>
      <c r="Q157" s="144">
        <f>Variety!Q735</f>
        <v>791</v>
      </c>
      <c r="R157" s="322">
        <f>Variety!R735</f>
        <v>0.14340101522842641</v>
      </c>
    </row>
    <row r="158" spans="2:18" s="19" customFormat="1" ht="14.45" customHeight="1" x14ac:dyDescent="0.25">
      <c r="B158" s="460"/>
      <c r="C158" s="461"/>
      <c r="D158" s="88" t="s">
        <v>102</v>
      </c>
      <c r="E158" s="135">
        <f>Variety!E736</f>
        <v>147524.92305266391</v>
      </c>
      <c r="F158" s="144">
        <f>Variety!F736</f>
        <v>62510.032235166058</v>
      </c>
      <c r="G158" s="322">
        <f>Variety!G736</f>
        <v>0.73528333253237765</v>
      </c>
      <c r="H158" s="145">
        <f>Variety!H736</f>
        <v>5.3587174435269537E-3</v>
      </c>
      <c r="I158" s="272">
        <f>Variety!I736</f>
        <v>2.171744083242591E-3</v>
      </c>
      <c r="J158" s="135">
        <f>Variety!J736</f>
        <v>5.5159070644190829</v>
      </c>
      <c r="K158" s="144">
        <f>Variety!K736</f>
        <v>0.48262624671770205</v>
      </c>
      <c r="L158" s="322">
        <f>Variety!L736</f>
        <v>9.5887009725419969E-2</v>
      </c>
      <c r="M158" s="145">
        <f>Variety!M736</f>
        <v>813733.76524407044</v>
      </c>
      <c r="N158" s="144">
        <f>Variety!N736</f>
        <v>385829.94607338123</v>
      </c>
      <c r="O158" s="343">
        <f>Variety!O736</f>
        <v>0.90167446231526882</v>
      </c>
      <c r="P158" s="135">
        <f>Variety!P736</f>
        <v>125900.42847770452</v>
      </c>
      <c r="Q158" s="144">
        <f>Variety!Q736</f>
        <v>59170.057566457894</v>
      </c>
      <c r="R158" s="322">
        <f>Variety!R736</f>
        <v>0.88670356178831711</v>
      </c>
    </row>
    <row r="159" spans="2:18" s="19" customFormat="1" x14ac:dyDescent="0.25">
      <c r="B159" s="460"/>
      <c r="C159" s="461"/>
      <c r="D159" s="88" t="s">
        <v>90</v>
      </c>
      <c r="E159" s="135">
        <f>Variety!E737</f>
        <v>29577125.363307457</v>
      </c>
      <c r="F159" s="144">
        <f>Variety!F737</f>
        <v>1039435.8594635241</v>
      </c>
      <c r="G159" s="322">
        <f>Variety!G737</f>
        <v>3.64232661275369E-2</v>
      </c>
      <c r="H159" s="145">
        <f>Variety!H737</f>
        <v>1.0743639402350946</v>
      </c>
      <c r="I159" s="272">
        <f>Variety!I737</f>
        <v>4.5648104796036648E-3</v>
      </c>
      <c r="J159" s="135">
        <f>Variety!J737</f>
        <v>7.1434808730551067</v>
      </c>
      <c r="K159" s="144">
        <f>Variety!K737</f>
        <v>2.602259537114282E-2</v>
      </c>
      <c r="L159" s="322">
        <f>Variety!L737</f>
        <v>3.6561640905903039E-3</v>
      </c>
      <c r="M159" s="145">
        <f>Variety!M737</f>
        <v>211283629.31273991</v>
      </c>
      <c r="N159" s="144">
        <f>Variety!N737</f>
        <v>8167814.9276311398</v>
      </c>
      <c r="O159" s="343">
        <f>Variety!O737</f>
        <v>4.0212599655804815E-2</v>
      </c>
      <c r="P159" s="135">
        <f>Variety!P737</f>
        <v>33101690.919679672</v>
      </c>
      <c r="Q159" s="144">
        <f>Variety!Q737</f>
        <v>831123.36589200795</v>
      </c>
      <c r="R159" s="322">
        <f>Variety!R737</f>
        <v>2.5754841916142787E-2</v>
      </c>
    </row>
    <row r="160" spans="2:18" s="19" customFormat="1" x14ac:dyDescent="0.25">
      <c r="B160" s="460"/>
      <c r="C160" s="461"/>
      <c r="D160" s="88" t="s">
        <v>106</v>
      </c>
      <c r="E160" s="135">
        <f>Variety!E738</f>
        <v>62618.135899391957</v>
      </c>
      <c r="F160" s="144">
        <f>Variety!F738</f>
        <v>-128403.58606073749</v>
      </c>
      <c r="G160" s="322">
        <f>Variety!G738</f>
        <v>-0.67219363715891023</v>
      </c>
      <c r="H160" s="145">
        <f>Variety!H738</f>
        <v>2.2745505652995751E-3</v>
      </c>
      <c r="I160" s="272">
        <f>Variety!I738</f>
        <v>-4.8863259972482063E-3</v>
      </c>
      <c r="J160" s="135">
        <f>Variety!J738</f>
        <v>10.441923243387727</v>
      </c>
      <c r="K160" s="144">
        <f>Variety!K738</f>
        <v>1.707899119668884</v>
      </c>
      <c r="L160" s="322">
        <f>Variety!L738</f>
        <v>0.19554550061646508</v>
      </c>
      <c r="M160" s="145">
        <f>Variety!M738</f>
        <v>653853.76870547235</v>
      </c>
      <c r="N160" s="144">
        <f>Variety!N738</f>
        <v>-1014534.5590486117</v>
      </c>
      <c r="O160" s="343">
        <f>Variety!O738</f>
        <v>-0.60809257783188675</v>
      </c>
      <c r="P160" s="135">
        <f>Variety!P738</f>
        <v>90013.112017386593</v>
      </c>
      <c r="Q160" s="144">
        <f>Variety!Q738</f>
        <v>-198027.41477651428</v>
      </c>
      <c r="R160" s="322">
        <f>Variety!R738</f>
        <v>-0.68749844676616323</v>
      </c>
    </row>
    <row r="161" spans="2:18" s="19" customFormat="1" x14ac:dyDescent="0.25">
      <c r="B161" s="460"/>
      <c r="C161" s="461"/>
      <c r="D161" s="88" t="s">
        <v>324</v>
      </c>
      <c r="E161" s="135">
        <f>Variety!E739</f>
        <v>8215700.4783780854</v>
      </c>
      <c r="F161" s="144">
        <f>Variety!F739</f>
        <v>291464.0257867258</v>
      </c>
      <c r="G161" s="322">
        <f>Variety!G739</f>
        <v>3.6781338811692342E-2</v>
      </c>
      <c r="H161" s="145">
        <f>Variety!H739</f>
        <v>0.29842833707875227</v>
      </c>
      <c r="I161" s="272">
        <f>Variety!I739</f>
        <v>1.3706071662761832E-3</v>
      </c>
      <c r="J161" s="135">
        <f>Variety!J739</f>
        <v>8.3159043275643292</v>
      </c>
      <c r="K161" s="144">
        <f>Variety!K739</f>
        <v>-3.6476492440566943E-3</v>
      </c>
      <c r="L161" s="322">
        <f>Variety!L739</f>
        <v>-4.3844298998610681E-4</v>
      </c>
      <c r="M161" s="145">
        <f>Variety!M739</f>
        <v>68320979.162116647</v>
      </c>
      <c r="N161" s="144">
        <f>Variety!N739</f>
        <v>2394882.1182631254</v>
      </c>
      <c r="O161" s="343">
        <f>Variety!O739</f>
        <v>3.6326769301541828E-2</v>
      </c>
      <c r="P161" s="135">
        <f>Variety!P739</f>
        <v>11812639.463646226</v>
      </c>
      <c r="Q161" s="144">
        <f>Variety!Q739</f>
        <v>523189.34708129615</v>
      </c>
      <c r="R161" s="322">
        <f>Variety!R739</f>
        <v>4.6343209073896711E-2</v>
      </c>
    </row>
    <row r="162" spans="2:18" s="19" customFormat="1" x14ac:dyDescent="0.25">
      <c r="B162" s="460"/>
      <c r="C162" s="461"/>
      <c r="D162" s="88" t="s">
        <v>103</v>
      </c>
      <c r="E162" s="135">
        <f>Variety!E740</f>
        <v>401630.51301301201</v>
      </c>
      <c r="F162" s="144">
        <f>Variety!F740</f>
        <v>-72632.383813111112</v>
      </c>
      <c r="G162" s="322">
        <f>Variety!G740</f>
        <v>-0.15314793609026514</v>
      </c>
      <c r="H162" s="145">
        <f>Variety!H740</f>
        <v>1.458888702600576E-2</v>
      </c>
      <c r="I162" s="272">
        <f>Variety!I740</f>
        <v>-3.1899185858348268E-3</v>
      </c>
      <c r="J162" s="135">
        <f>Variety!J740</f>
        <v>9.594654960581412</v>
      </c>
      <c r="K162" s="144">
        <f>Variety!K740</f>
        <v>1.0386754794415953</v>
      </c>
      <c r="L162" s="322">
        <f>Variety!L740</f>
        <v>0.12139761224663717</v>
      </c>
      <c r="M162" s="145">
        <f>Variety!M740</f>
        <v>3853506.1940011531</v>
      </c>
      <c r="N162" s="144">
        <f>Variety!N740</f>
        <v>-204277.41990908608</v>
      </c>
      <c r="O162" s="343">
        <f>Variety!O740</f>
        <v>-5.0342117605486694E-2</v>
      </c>
      <c r="P162" s="135">
        <f>Variety!P740</f>
        <v>858336.49975121021</v>
      </c>
      <c r="Q162" s="144">
        <f>Variety!Q740</f>
        <v>14118.699740137905</v>
      </c>
      <c r="R162" s="322">
        <f>Variety!R740</f>
        <v>1.6724001483921249E-2</v>
      </c>
    </row>
    <row r="163" spans="2:18" s="19" customFormat="1" x14ac:dyDescent="0.25">
      <c r="B163" s="460"/>
      <c r="C163" s="461"/>
      <c r="D163" s="88" t="s">
        <v>93</v>
      </c>
      <c r="E163" s="135">
        <f>Variety!E741</f>
        <v>17791410.436719161</v>
      </c>
      <c r="F163" s="144">
        <f>Variety!F741</f>
        <v>1819969.4255207852</v>
      </c>
      <c r="G163" s="322">
        <f>Variety!G741</f>
        <v>0.11395148529457759</v>
      </c>
      <c r="H163" s="145">
        <f>Variety!H741</f>
        <v>0.64625786259966389</v>
      </c>
      <c r="I163" s="272">
        <f>Variety!I741</f>
        <v>4.7532668241524911E-2</v>
      </c>
      <c r="J163" s="135">
        <f>Variety!J741</f>
        <v>6.2596183480982299</v>
      </c>
      <c r="K163" s="144">
        <f>Variety!K741</f>
        <v>-0.29569823360576741</v>
      </c>
      <c r="L163" s="322">
        <f>Variety!L741</f>
        <v>-4.5108154567403552E-2</v>
      </c>
      <c r="M163" s="145">
        <f>Variety!M741</f>
        <v>111367439.20823359</v>
      </c>
      <c r="N163" s="144">
        <f>Variety!N741</f>
        <v>6669587.1138176322</v>
      </c>
      <c r="O163" s="343">
        <f>Variety!O741</f>
        <v>6.3703189515321043E-2</v>
      </c>
      <c r="P163" s="135">
        <f>Variety!P741</f>
        <v>23390048.329032779</v>
      </c>
      <c r="Q163" s="144">
        <f>Variety!Q741</f>
        <v>2548254.5626759529</v>
      </c>
      <c r="R163" s="322">
        <f>Variety!R741</f>
        <v>0.12226656645981154</v>
      </c>
    </row>
    <row r="164" spans="2:18" s="19" customFormat="1" x14ac:dyDescent="0.25">
      <c r="B164" s="460"/>
      <c r="C164" s="461"/>
      <c r="D164" s="88" t="s">
        <v>101</v>
      </c>
      <c r="E164" s="135">
        <f>Variety!E742</f>
        <v>3269926.7680008411</v>
      </c>
      <c r="F164" s="144">
        <f>Variety!F742</f>
        <v>70523.277449752204</v>
      </c>
      <c r="G164" s="322">
        <f>Variety!G742</f>
        <v>2.2042633152720838E-2</v>
      </c>
      <c r="H164" s="145">
        <f>Variety!H742</f>
        <v>0.11877731062761879</v>
      </c>
      <c r="I164" s="272">
        <f>Variety!I742</f>
        <v>-1.1594862692430319E-3</v>
      </c>
      <c r="J164" s="135">
        <f>Variety!J742</f>
        <v>13.946411442927388</v>
      </c>
      <c r="K164" s="144">
        <f>Variety!K742</f>
        <v>1.2725763224817843</v>
      </c>
      <c r="L164" s="322">
        <f>Variety!L742</f>
        <v>0.10040972684178658</v>
      </c>
      <c r="M164" s="145">
        <f>Variety!M742</f>
        <v>45603744.094781503</v>
      </c>
      <c r="N164" s="144">
        <f>Variety!N742</f>
        <v>5055031.7717588544</v>
      </c>
      <c r="O164" s="343">
        <f>Variety!O742</f>
        <v>0.12466565476824577</v>
      </c>
      <c r="P164" s="135">
        <f>Variety!P742</f>
        <v>4821675.0803191736</v>
      </c>
      <c r="Q164" s="144">
        <f>Variety!Q742</f>
        <v>267363.57434451953</v>
      </c>
      <c r="R164" s="322">
        <f>Variety!R742</f>
        <v>5.8705596662365737E-2</v>
      </c>
    </row>
    <row r="165" spans="2:18" s="19" customFormat="1" x14ac:dyDescent="0.25">
      <c r="B165" s="460"/>
      <c r="C165" s="461"/>
      <c r="D165" s="88" t="s">
        <v>94</v>
      </c>
      <c r="E165" s="135">
        <f>Variety!E743</f>
        <v>13839064.835228067</v>
      </c>
      <c r="F165" s="144">
        <f>Variety!F743</f>
        <v>-557751.26796236262</v>
      </c>
      <c r="G165" s="322">
        <f>Variety!G743</f>
        <v>-3.8741292794506228E-2</v>
      </c>
      <c r="H165" s="145">
        <f>Variety!H743</f>
        <v>0.50269226785607857</v>
      </c>
      <c r="I165" s="272">
        <f>Variety!I743</f>
        <v>-3.7004589395395859E-2</v>
      </c>
      <c r="J165" s="135">
        <f>Variety!J743</f>
        <v>5.4795895204259883</v>
      </c>
      <c r="K165" s="144">
        <f>Variety!K743</f>
        <v>0.36931566160685492</v>
      </c>
      <c r="L165" s="322">
        <f>Variety!L743</f>
        <v>7.2269250496135889E-2</v>
      </c>
      <c r="M165" s="145">
        <f>Variety!M743</f>
        <v>75832394.643611521</v>
      </c>
      <c r="N165" s="144">
        <f>Variety!N743</f>
        <v>2260721.6612511277</v>
      </c>
      <c r="O165" s="343">
        <f>Variety!O743</f>
        <v>3.0728153508119357E-2</v>
      </c>
      <c r="P165" s="135">
        <f>Variety!P743</f>
        <v>11785275.835930571</v>
      </c>
      <c r="Q165" s="144">
        <f>Variety!Q743</f>
        <v>-864965.97054139525</v>
      </c>
      <c r="R165" s="322">
        <f>Variety!R743</f>
        <v>-6.8375449558511339E-2</v>
      </c>
    </row>
    <row r="166" spans="2:18" s="19" customFormat="1" x14ac:dyDescent="0.25">
      <c r="B166" s="460"/>
      <c r="C166" s="461"/>
      <c r="D166" s="88" t="s">
        <v>107</v>
      </c>
      <c r="E166" s="135">
        <f>Variety!E744</f>
        <v>4868158.41898329</v>
      </c>
      <c r="F166" s="144">
        <f>Variety!F744</f>
        <v>-460644.05985389277</v>
      </c>
      <c r="G166" s="322">
        <f>Variety!G744</f>
        <v>-8.6444198613721476E-2</v>
      </c>
      <c r="H166" s="145">
        <f>Variety!H744</f>
        <v>0.17683171695907751</v>
      </c>
      <c r="I166" s="272">
        <f>Variety!I744</f>
        <v>-2.2930364471202558E-2</v>
      </c>
      <c r="J166" s="135">
        <f>Variety!J744</f>
        <v>6.8129675437701174</v>
      </c>
      <c r="K166" s="144">
        <f>Variety!K744</f>
        <v>0.45665430505965698</v>
      </c>
      <c r="L166" s="322">
        <f>Variety!L744</f>
        <v>7.1842637061779055E-2</v>
      </c>
      <c r="M166" s="145">
        <f>Variety!M744</f>
        <v>33166605.306464404</v>
      </c>
      <c r="N166" s="144">
        <f>Variety!N744</f>
        <v>-704932.43624150008</v>
      </c>
      <c r="O166" s="343">
        <f>Variety!O744</f>
        <v>-2.0811940739044372E-2</v>
      </c>
      <c r="P166" s="135">
        <f>Variety!P744</f>
        <v>2329060.4106232449</v>
      </c>
      <c r="Q166" s="144">
        <f>Variety!Q744</f>
        <v>-295004.02277053613</v>
      </c>
      <c r="R166" s="322">
        <f>Variety!R744</f>
        <v>-0.11242255297405125</v>
      </c>
    </row>
    <row r="167" spans="2:18" s="19" customFormat="1" x14ac:dyDescent="0.25">
      <c r="B167" s="460"/>
      <c r="C167" s="461"/>
      <c r="D167" s="88" t="s">
        <v>325</v>
      </c>
      <c r="E167" s="135">
        <f>Variety!E745</f>
        <v>4016109.2076203572</v>
      </c>
      <c r="F167" s="144">
        <f>Variety!F745</f>
        <v>177663.5349229374</v>
      </c>
      <c r="G167" s="322">
        <f>Variety!G745</f>
        <v>4.628528057245801E-2</v>
      </c>
      <c r="H167" s="145">
        <f>Variety!H745</f>
        <v>0.14588175354141156</v>
      </c>
      <c r="I167" s="272">
        <f>Variety!I745</f>
        <v>1.9890309118407445E-3</v>
      </c>
      <c r="J167" s="135">
        <f>Variety!J745</f>
        <v>12.207165546825674</v>
      </c>
      <c r="K167" s="144">
        <f>Variety!K745</f>
        <v>-0.5148474511810921</v>
      </c>
      <c r="L167" s="322">
        <f>Variety!L745</f>
        <v>-4.046902414435171E-2</v>
      </c>
      <c r="M167" s="145">
        <f>Variety!M745</f>
        <v>49025309.951552585</v>
      </c>
      <c r="N167" s="144">
        <f>Variety!N745</f>
        <v>192554.21135318279</v>
      </c>
      <c r="O167" s="343">
        <f>Variety!O745</f>
        <v>3.943136291091413E-3</v>
      </c>
      <c r="P167" s="135">
        <f>Variety!P745</f>
        <v>2700139.6431669076</v>
      </c>
      <c r="Q167" s="144">
        <f>Variety!Q745</f>
        <v>-32621.946454512421</v>
      </c>
      <c r="R167" s="322">
        <f>Variety!R745</f>
        <v>-1.193735544966865E-2</v>
      </c>
    </row>
    <row r="168" spans="2:18" s="19" customFormat="1" x14ac:dyDescent="0.25">
      <c r="B168" s="460"/>
      <c r="C168" s="461"/>
      <c r="D168" s="88" t="s">
        <v>326</v>
      </c>
      <c r="E168" s="135">
        <f>Variety!E746</f>
        <v>165399.25235891348</v>
      </c>
      <c r="F168" s="144">
        <f>Variety!F746</f>
        <v>-7414.817276699323</v>
      </c>
      <c r="G168" s="322">
        <f>Variety!G746</f>
        <v>-4.2906328705375897E-2</v>
      </c>
      <c r="H168" s="145">
        <f>Variety!H746</f>
        <v>6.0079872635867915E-3</v>
      </c>
      <c r="I168" s="272">
        <f>Variety!I746</f>
        <v>-4.7033472112683293E-4</v>
      </c>
      <c r="J168" s="135">
        <f>Variety!J746</f>
        <v>5.4669948659777248</v>
      </c>
      <c r="K168" s="144">
        <f>Variety!K746</f>
        <v>0.2560849147854336</v>
      </c>
      <c r="L168" s="322">
        <f>Variety!L746</f>
        <v>4.9143991583819185E-2</v>
      </c>
      <c r="M168" s="145">
        <f>Variety!M746</f>
        <v>904236.86348273407</v>
      </c>
      <c r="N168" s="144">
        <f>Variety!N746</f>
        <v>3718.3083124817349</v>
      </c>
      <c r="O168" s="343">
        <f>Variety!O746</f>
        <v>4.1290746216536877E-3</v>
      </c>
      <c r="P168" s="135">
        <f>Variety!P746</f>
        <v>162889.00157260895</v>
      </c>
      <c r="Q168" s="144">
        <f>Variety!Q746</f>
        <v>-6614.042253587395</v>
      </c>
      <c r="R168" s="322">
        <f>Variety!R746</f>
        <v>-3.9020197539161881E-2</v>
      </c>
    </row>
    <row r="169" spans="2:18" s="19" customFormat="1" x14ac:dyDescent="0.25">
      <c r="B169" s="460"/>
      <c r="C169" s="461"/>
      <c r="D169" s="88" t="s">
        <v>327</v>
      </c>
      <c r="E169" s="135">
        <f>Variety!E747</f>
        <v>0</v>
      </c>
      <c r="F169" s="144">
        <f>Variety!F747</f>
        <v>0</v>
      </c>
      <c r="G169" s="322">
        <f>Variety!G747</f>
        <v>0</v>
      </c>
      <c r="H169" s="145">
        <f>Variety!H747</f>
        <v>0</v>
      </c>
      <c r="I169" s="272">
        <f>Variety!I747</f>
        <v>0</v>
      </c>
      <c r="J169" s="135">
        <f>Variety!J747</f>
        <v>0</v>
      </c>
      <c r="K169" s="144">
        <f>Variety!K747</f>
        <v>0</v>
      </c>
      <c r="L169" s="322">
        <f>Variety!L747</f>
        <v>0</v>
      </c>
      <c r="M169" s="145">
        <f>Variety!M747</f>
        <v>0</v>
      </c>
      <c r="N169" s="144">
        <f>Variety!N747</f>
        <v>-2.319211489520967E-11</v>
      </c>
      <c r="O169" s="343">
        <f>Variety!O747</f>
        <v>-1</v>
      </c>
      <c r="P169" s="135">
        <f>Variety!P747</f>
        <v>0</v>
      </c>
      <c r="Q169" s="144">
        <f>Variety!Q747</f>
        <v>0</v>
      </c>
      <c r="R169" s="322">
        <f>Variety!R747</f>
        <v>0</v>
      </c>
    </row>
    <row r="170" spans="2:18" s="19" customFormat="1" x14ac:dyDescent="0.25">
      <c r="B170" s="460"/>
      <c r="C170" s="461"/>
      <c r="D170" s="88" t="s">
        <v>85</v>
      </c>
      <c r="E170" s="135">
        <f>Variety!E748</f>
        <v>36086896.984826446</v>
      </c>
      <c r="F170" s="144">
        <f>Variety!F748</f>
        <v>1450336.2364116162</v>
      </c>
      <c r="G170" s="322">
        <f>Variety!G748</f>
        <v>4.1872986378360101E-2</v>
      </c>
      <c r="H170" s="145">
        <f>Variety!H748</f>
        <v>1.3108258615143726</v>
      </c>
      <c r="I170" s="272">
        <f>Variety!I748</f>
        <v>1.2396900004145728E-2</v>
      </c>
      <c r="J170" s="135">
        <f>Variety!J748</f>
        <v>3.4616558369454342</v>
      </c>
      <c r="K170" s="144">
        <f>Variety!K748</f>
        <v>-0.10409316869894925</v>
      </c>
      <c r="L170" s="322">
        <f>Variety!L748</f>
        <v>-2.9192511456688486E-2</v>
      </c>
      <c r="M170" s="145">
        <f>Variety!M748</f>
        <v>124920417.58477306</v>
      </c>
      <c r="N170" s="144">
        <f>Variety!N748</f>
        <v>1415135.5371716022</v>
      </c>
      <c r="O170" s="343">
        <f>Variety!O748</f>
        <v>1.1458097287095624E-2</v>
      </c>
      <c r="P170" s="135">
        <f>Variety!P748</f>
        <v>30720921.656980231</v>
      </c>
      <c r="Q170" s="144">
        <f>Variety!Q748</f>
        <v>417912.79651527107</v>
      </c>
      <c r="R170" s="322">
        <f>Variety!R748</f>
        <v>1.3791132043673195E-2</v>
      </c>
    </row>
    <row r="171" spans="2:18" s="19" customFormat="1" x14ac:dyDescent="0.25">
      <c r="B171" s="460"/>
      <c r="C171" s="461"/>
      <c r="D171" s="88" t="s">
        <v>84</v>
      </c>
      <c r="E171" s="135">
        <f>Variety!E749</f>
        <v>465289440.57521349</v>
      </c>
      <c r="F171" s="144">
        <f>Variety!F749</f>
        <v>18641136.003107965</v>
      </c>
      <c r="G171" s="322">
        <f>Variety!G749</f>
        <v>4.1735602289963689E-2</v>
      </c>
      <c r="H171" s="145">
        <f>Variety!H749</f>
        <v>16.90124346385328</v>
      </c>
      <c r="I171" s="272">
        <f>Variety!I749</f>
        <v>0.157632616393375</v>
      </c>
      <c r="J171" s="135">
        <f>Variety!J749</f>
        <v>4.1500263617057396</v>
      </c>
      <c r="K171" s="144">
        <f>Variety!K749</f>
        <v>5.0432260841063226E-2</v>
      </c>
      <c r="L171" s="322">
        <f>Variety!L749</f>
        <v>1.230176929721559E-2</v>
      </c>
      <c r="M171" s="145">
        <f>Variety!M749</f>
        <v>1930963444.2104521</v>
      </c>
      <c r="N171" s="144">
        <f>Variety!N749</f>
        <v>99886689.625439167</v>
      </c>
      <c r="O171" s="343">
        <f>Variety!O749</f>
        <v>5.4550793338030791E-2</v>
      </c>
      <c r="P171" s="135">
        <f>Variety!P749</f>
        <v>369804322.88841033</v>
      </c>
      <c r="Q171" s="144">
        <f>Variety!Q749</f>
        <v>17359952.932965159</v>
      </c>
      <c r="R171" s="322">
        <f>Variety!R749</f>
        <v>4.9255866777386019E-2</v>
      </c>
    </row>
    <row r="172" spans="2:18" s="19" customFormat="1" x14ac:dyDescent="0.25">
      <c r="B172" s="460"/>
      <c r="C172" s="461"/>
      <c r="D172" s="88" t="s">
        <v>89</v>
      </c>
      <c r="E172" s="135">
        <f>Variety!E750</f>
        <v>18967207.456548344</v>
      </c>
      <c r="F172" s="144">
        <f>Variety!F750</f>
        <v>566286.90292131901</v>
      </c>
      <c r="G172" s="322">
        <f>Variety!G750</f>
        <v>3.0774922443197961E-2</v>
      </c>
      <c r="H172" s="145">
        <f>Variety!H750</f>
        <v>0.68896768999578728</v>
      </c>
      <c r="I172" s="272">
        <f>Variety!I750</f>
        <v>-8.3197974687265752E-4</v>
      </c>
      <c r="J172" s="135">
        <f>Variety!J750</f>
        <v>4.695087046598875</v>
      </c>
      <c r="K172" s="144">
        <f>Variety!K750</f>
        <v>-0.11194947560671498</v>
      </c>
      <c r="L172" s="322">
        <f>Variety!L750</f>
        <v>-2.3288667579199028E-2</v>
      </c>
      <c r="M172" s="145">
        <f>Variety!M750</f>
        <v>89052690.039393723</v>
      </c>
      <c r="N172" s="144">
        <f>Variety!N750</f>
        <v>598792.89590510726</v>
      </c>
      <c r="O172" s="343">
        <f>Variety!O750</f>
        <v>6.7695479254436261E-3</v>
      </c>
      <c r="P172" s="135">
        <f>Variety!P750</f>
        <v>23285475.718367606</v>
      </c>
      <c r="Q172" s="144">
        <f>Variety!Q750</f>
        <v>83184.768103383482</v>
      </c>
      <c r="R172" s="322">
        <f>Variety!R750</f>
        <v>3.5851963188331705E-3</v>
      </c>
    </row>
    <row r="173" spans="2:18" s="19" customFormat="1" x14ac:dyDescent="0.25">
      <c r="B173" s="460"/>
      <c r="C173" s="461"/>
      <c r="D173" s="88" t="s">
        <v>105</v>
      </c>
      <c r="E173" s="135">
        <f>Variety!E751</f>
        <v>3254311.196616957</v>
      </c>
      <c r="F173" s="144">
        <f>Variety!F751</f>
        <v>-385205.7338975491</v>
      </c>
      <c r="G173" s="322">
        <f>Variety!G751</f>
        <v>-0.10583979721811429</v>
      </c>
      <c r="H173" s="145">
        <f>Variety!H751</f>
        <v>0.11821008826929505</v>
      </c>
      <c r="I173" s="272">
        <f>Variety!I751</f>
        <v>-1.8225345456702485E-2</v>
      </c>
      <c r="J173" s="135">
        <f>Variety!J751</f>
        <v>4.710086815321854</v>
      </c>
      <c r="K173" s="144">
        <f>Variety!K751</f>
        <v>0.81509320603482394</v>
      </c>
      <c r="L173" s="322">
        <f>Variety!L751</f>
        <v>0.20926689175852717</v>
      </c>
      <c r="M173" s="145">
        <f>Variety!M751</f>
        <v>15328088.260139816</v>
      </c>
      <c r="N173" s="144">
        <f>Variety!N751</f>
        <v>1152193.0748938657</v>
      </c>
      <c r="O173" s="343">
        <f>Variety!O751</f>
        <v>8.127832915222527E-2</v>
      </c>
      <c r="P173" s="135">
        <f>Variety!P751</f>
        <v>2345368.7847182141</v>
      </c>
      <c r="Q173" s="144">
        <f>Variety!Q751</f>
        <v>-111169.56149646454</v>
      </c>
      <c r="R173" s="322">
        <f>Variety!R751</f>
        <v>-4.5254559802727114E-2</v>
      </c>
    </row>
    <row r="174" spans="2:18" s="19" customFormat="1" x14ac:dyDescent="0.25">
      <c r="B174" s="460"/>
      <c r="C174" s="461"/>
      <c r="D174" s="88" t="s">
        <v>100</v>
      </c>
      <c r="E174" s="135">
        <f>Variety!E752</f>
        <v>15210639.506509108</v>
      </c>
      <c r="F174" s="144">
        <f>Variety!F752</f>
        <v>2836071.0207590535</v>
      </c>
      <c r="G174" s="322">
        <f>Variety!G752</f>
        <v>0.22918544788248038</v>
      </c>
      <c r="H174" s="145">
        <f>Variety!H752</f>
        <v>0.5525135520432235</v>
      </c>
      <c r="I174" s="272">
        <f>Variety!I752</f>
        <v>8.862517049180263E-2</v>
      </c>
      <c r="J174" s="135">
        <f>Variety!J752</f>
        <v>3.4737036669144108</v>
      </c>
      <c r="K174" s="144">
        <f>Variety!K752</f>
        <v>-0.47421147112353124</v>
      </c>
      <c r="L174" s="322">
        <f>Variety!L752</f>
        <v>-0.12011693629240663</v>
      </c>
      <c r="M174" s="145">
        <f>Variety!M752</f>
        <v>52837254.229873896</v>
      </c>
      <c r="N174" s="144">
        <f>Variety!N752</f>
        <v>3983507.978294</v>
      </c>
      <c r="O174" s="343">
        <f>Variety!O752</f>
        <v>8.1539457747627206E-2</v>
      </c>
      <c r="P174" s="135">
        <f>Variety!P752</f>
        <v>7907475.6608354514</v>
      </c>
      <c r="Q174" s="144">
        <f>Variety!Q752</f>
        <v>1005100.3761495147</v>
      </c>
      <c r="R174" s="322">
        <f>Variety!R752</f>
        <v>0.14561659351955208</v>
      </c>
    </row>
    <row r="175" spans="2:18" s="19" customFormat="1" x14ac:dyDescent="0.25">
      <c r="B175" s="460"/>
      <c r="C175" s="461"/>
      <c r="D175" s="88" t="s">
        <v>86</v>
      </c>
      <c r="E175" s="135">
        <f>Variety!E753</f>
        <v>91372430.404913738</v>
      </c>
      <c r="F175" s="144">
        <f>Variety!F753</f>
        <v>2763340.7580803335</v>
      </c>
      <c r="G175" s="322">
        <f>Variety!G753</f>
        <v>3.1185748201387666E-2</v>
      </c>
      <c r="H175" s="145">
        <f>Variety!H753</f>
        <v>3.3190258739770426</v>
      </c>
      <c r="I175" s="272">
        <f>Variety!I753</f>
        <v>-2.684069634202757E-3</v>
      </c>
      <c r="J175" s="135">
        <f>Variety!J753</f>
        <v>8.1995685810229482</v>
      </c>
      <c r="K175" s="144">
        <f>Variety!K753</f>
        <v>0.46190050764127566</v>
      </c>
      <c r="L175" s="322">
        <f>Variety!L753</f>
        <v>5.9695053246114051E-2</v>
      </c>
      <c r="M175" s="145">
        <f>Variety!M753</f>
        <v>749214509.51983666</v>
      </c>
      <c r="N175" s="144">
        <f>Variety!N753</f>
        <v>63586785.548119307</v>
      </c>
      <c r="O175" s="343">
        <f>Variety!O753</f>
        <v>9.2742436346903476E-2</v>
      </c>
      <c r="P175" s="135">
        <f>Variety!P753</f>
        <v>146056542.18292159</v>
      </c>
      <c r="Q175" s="144">
        <f>Variety!Q753</f>
        <v>5789480.5376474261</v>
      </c>
      <c r="R175" s="322">
        <f>Variety!R753</f>
        <v>4.1274697493048136E-2</v>
      </c>
    </row>
    <row r="176" spans="2:18" s="19" customFormat="1" x14ac:dyDescent="0.25">
      <c r="B176" s="460"/>
      <c r="C176" s="461"/>
      <c r="D176" s="88" t="s">
        <v>328</v>
      </c>
      <c r="E176" s="135">
        <f>Variety!E754</f>
        <v>420929.12530623045</v>
      </c>
      <c r="F176" s="144">
        <f>Variety!F754</f>
        <v>11733.862079078041</v>
      </c>
      <c r="G176" s="322">
        <f>Variety!G754</f>
        <v>2.8675459208735612E-2</v>
      </c>
      <c r="H176" s="145">
        <f>Variety!H754</f>
        <v>1.5289892715021543E-2</v>
      </c>
      <c r="I176" s="272">
        <f>Variety!I754</f>
        <v>-4.9707095310413604E-5</v>
      </c>
      <c r="J176" s="135">
        <f>Variety!J754</f>
        <v>18.126052631155307</v>
      </c>
      <c r="K176" s="144">
        <f>Variety!K754</f>
        <v>0.1439470862341814</v>
      </c>
      <c r="L176" s="322">
        <f>Variety!L754</f>
        <v>8.0050184264899883E-3</v>
      </c>
      <c r="M176" s="145">
        <f>Variety!M754</f>
        <v>7629783.4792868998</v>
      </c>
      <c r="N176" s="144">
        <f>Variety!N754</f>
        <v>271591.06745446287</v>
      </c>
      <c r="O176" s="343">
        <f>Variety!O754</f>
        <v>3.6910025214579513E-2</v>
      </c>
      <c r="P176" s="135">
        <f>Variety!P754</f>
        <v>727612.26529419422</v>
      </c>
      <c r="Q176" s="144">
        <f>Variety!Q754</f>
        <v>2810.7208992689848</v>
      </c>
      <c r="R176" s="322">
        <f>Variety!R754</f>
        <v>3.8779179225058289E-3</v>
      </c>
    </row>
    <row r="177" spans="2:18" s="19" customFormat="1" x14ac:dyDescent="0.25">
      <c r="B177" s="460"/>
      <c r="C177" s="461"/>
      <c r="D177" s="88" t="s">
        <v>97</v>
      </c>
      <c r="E177" s="135">
        <f>Variety!E755</f>
        <v>3982621.7488512755</v>
      </c>
      <c r="F177" s="144">
        <f>Variety!F755</f>
        <v>150973.33356390847</v>
      </c>
      <c r="G177" s="322">
        <f>Variety!G755</f>
        <v>3.9401666646021259E-2</v>
      </c>
      <c r="H177" s="145">
        <f>Variety!H755</f>
        <v>0.14466535006373471</v>
      </c>
      <c r="I177" s="272">
        <f>Variety!I755</f>
        <v>1.0274378336189161E-3</v>
      </c>
      <c r="J177" s="135">
        <f>Variety!J755</f>
        <v>11.0590841794104</v>
      </c>
      <c r="K177" s="144">
        <f>Variety!K755</f>
        <v>0.3820912507969112</v>
      </c>
      <c r="L177" s="322">
        <f>Variety!L755</f>
        <v>3.5786410401465858E-2</v>
      </c>
      <c r="M177" s="145">
        <f>Variety!M755</f>
        <v>44044149.175296918</v>
      </c>
      <c r="N177" s="144">
        <f>Variety!N755</f>
        <v>3133666.1403406188</v>
      </c>
      <c r="O177" s="343">
        <f>Variety!O755</f>
        <v>7.659812126058331E-2</v>
      </c>
      <c r="P177" s="135">
        <f>Variety!P755</f>
        <v>2455463.080528751</v>
      </c>
      <c r="Q177" s="144">
        <f>Variety!Q755</f>
        <v>79137.430771734565</v>
      </c>
      <c r="R177" s="322">
        <f>Variety!R755</f>
        <v>3.3302435118615373E-2</v>
      </c>
    </row>
    <row r="178" spans="2:18" s="19" customFormat="1" x14ac:dyDescent="0.25">
      <c r="B178" s="460"/>
      <c r="C178" s="461"/>
      <c r="D178" s="88" t="s">
        <v>88</v>
      </c>
      <c r="E178" s="135">
        <f>Variety!E756</f>
        <v>29376100.51861684</v>
      </c>
      <c r="F178" s="144">
        <f>Variety!F756</f>
        <v>1739869.6617970988</v>
      </c>
      <c r="G178" s="322">
        <f>Variety!G756</f>
        <v>6.2956112604905176E-2</v>
      </c>
      <c r="H178" s="145">
        <f>Variety!H756</f>
        <v>1.0670618836094399</v>
      </c>
      <c r="I178" s="272">
        <f>Variety!I756</f>
        <v>3.1055947797247851E-2</v>
      </c>
      <c r="J178" s="135">
        <f>Variety!J756</f>
        <v>4.6387437120802231</v>
      </c>
      <c r="K178" s="144">
        <f>Variety!K756</f>
        <v>-0.11731522333334699</v>
      </c>
      <c r="L178" s="322">
        <f>Variety!L756</f>
        <v>-2.4666478049676581E-2</v>
      </c>
      <c r="M178" s="145">
        <f>Variety!M756</f>
        <v>136268201.56617045</v>
      </c>
      <c r="N178" s="144">
        <f>Variety!N756</f>
        <v>4828658.8584406972</v>
      </c>
      <c r="O178" s="343">
        <f>Variety!O756</f>
        <v>3.673672898556677E-2</v>
      </c>
      <c r="P178" s="135">
        <f>Variety!P756</f>
        <v>43189050.036615014</v>
      </c>
      <c r="Q178" s="144">
        <f>Variety!Q756</f>
        <v>3172964.1042415649</v>
      </c>
      <c r="R178" s="322">
        <f>Variety!R756</f>
        <v>7.9292215375682262E-2</v>
      </c>
    </row>
    <row r="179" spans="2:18" s="19" customFormat="1" x14ac:dyDescent="0.25">
      <c r="B179" s="460"/>
      <c r="C179" s="461"/>
      <c r="D179" s="88" t="s">
        <v>329</v>
      </c>
      <c r="E179" s="135">
        <f>Variety!E757</f>
        <v>170044.46204841346</v>
      </c>
      <c r="F179" s="144">
        <f>Variety!F757</f>
        <v>26417.960767688695</v>
      </c>
      <c r="G179" s="322">
        <f>Variety!G757</f>
        <v>0.18393514102285027</v>
      </c>
      <c r="H179" s="145">
        <f>Variety!H757</f>
        <v>6.1767205574389623E-3</v>
      </c>
      <c r="I179" s="272">
        <f>Variety!I757</f>
        <v>7.9255986498875768E-4</v>
      </c>
      <c r="J179" s="135">
        <f>Variety!J757</f>
        <v>4.7339598445833868</v>
      </c>
      <c r="K179" s="144">
        <f>Variety!K757</f>
        <v>-6.3556552745088091E-2</v>
      </c>
      <c r="L179" s="322">
        <f>Variety!L757</f>
        <v>-1.3247803130069536E-2</v>
      </c>
      <c r="M179" s="145">
        <f>Variety!M757</f>
        <v>804983.65513097309</v>
      </c>
      <c r="N179" s="144">
        <f>Variety!N757</f>
        <v>115933.16014577681</v>
      </c>
      <c r="O179" s="343">
        <f>Variety!O757</f>
        <v>0.16825060135580855</v>
      </c>
      <c r="P179" s="135">
        <f>Variety!P757</f>
        <v>92854.256494935951</v>
      </c>
      <c r="Q179" s="144">
        <f>Variety!Q757</f>
        <v>15099.797233846271</v>
      </c>
      <c r="R179" s="322">
        <f>Variety!R757</f>
        <v>0.19419847269650548</v>
      </c>
    </row>
    <row r="180" spans="2:18" s="19" customFormat="1" x14ac:dyDescent="0.25">
      <c r="B180" s="460"/>
      <c r="C180" s="461"/>
      <c r="D180" s="88" t="s">
        <v>99</v>
      </c>
      <c r="E180" s="135">
        <f>Variety!E758</f>
        <v>11326772.823996291</v>
      </c>
      <c r="F180" s="144">
        <f>Variety!F758</f>
        <v>943386.05266337655</v>
      </c>
      <c r="G180" s="322">
        <f>Variety!G758</f>
        <v>9.0855332025956512E-2</v>
      </c>
      <c r="H180" s="145">
        <f>Variety!H758</f>
        <v>0.41143539582900296</v>
      </c>
      <c r="I180" s="272">
        <f>Variety!I758</f>
        <v>2.2190915108501796E-2</v>
      </c>
      <c r="J180" s="135">
        <f>Variety!J758</f>
        <v>3.361675282785185</v>
      </c>
      <c r="K180" s="144">
        <f>Variety!K758</f>
        <v>2.4104517426026817E-3</v>
      </c>
      <c r="L180" s="322">
        <f>Variety!L758</f>
        <v>7.1755335284314967E-4</v>
      </c>
      <c r="M180" s="145">
        <f>Variety!M758</f>
        <v>38076932.236151278</v>
      </c>
      <c r="N180" s="144">
        <f>Variety!N758</f>
        <v>3196386.2280998304</v>
      </c>
      <c r="O180" s="343">
        <f>Variety!O758</f>
        <v>9.1638078926918498E-2</v>
      </c>
      <c r="P180" s="135">
        <f>Variety!P758</f>
        <v>7292746.0135769583</v>
      </c>
      <c r="Q180" s="144">
        <f>Variety!Q758</f>
        <v>565865.19578429032</v>
      </c>
      <c r="R180" s="322">
        <f>Variety!R758</f>
        <v>8.4119997233721031E-2</v>
      </c>
    </row>
    <row r="181" spans="2:18" s="19" customFormat="1" x14ac:dyDescent="0.25">
      <c r="B181" s="460"/>
      <c r="C181" s="461"/>
      <c r="D181" s="88" t="s">
        <v>104</v>
      </c>
      <c r="E181" s="135">
        <f>Variety!E759</f>
        <v>4865473.4814017406</v>
      </c>
      <c r="F181" s="144">
        <f>Variety!F759</f>
        <v>559555.93676032405</v>
      </c>
      <c r="G181" s="322">
        <f>Variety!G759</f>
        <v>0.12995045329111665</v>
      </c>
      <c r="H181" s="145">
        <f>Variety!H759</f>
        <v>0.17673418888344586</v>
      </c>
      <c r="I181" s="272">
        <f>Variety!I759</f>
        <v>1.5317237401238026E-2</v>
      </c>
      <c r="J181" s="135">
        <f>Variety!J759</f>
        <v>5.3083435979786007</v>
      </c>
      <c r="K181" s="144">
        <f>Variety!K759</f>
        <v>8.0408130554572743E-2</v>
      </c>
      <c r="L181" s="322">
        <f>Variety!L759</f>
        <v>1.5380474961025565E-2</v>
      </c>
      <c r="M181" s="145">
        <f>Variety!M759</f>
        <v>25827605.006133582</v>
      </c>
      <c r="N181" s="144">
        <f>Variety!N759</f>
        <v>3316545.9546993375</v>
      </c>
      <c r="O181" s="343">
        <f>Variety!O759</f>
        <v>0.14732962794516016</v>
      </c>
      <c r="P181" s="135">
        <f>Variety!P759</f>
        <v>3814487.5645653005</v>
      </c>
      <c r="Q181" s="144">
        <f>Variety!Q759</f>
        <v>552474.3166767261</v>
      </c>
      <c r="R181" s="322">
        <f>Variety!R759</f>
        <v>0.16936605546722716</v>
      </c>
    </row>
    <row r="182" spans="2:18" s="19" customFormat="1" x14ac:dyDescent="0.25">
      <c r="B182" s="460"/>
      <c r="C182" s="461"/>
      <c r="D182" s="88" t="s">
        <v>330</v>
      </c>
      <c r="E182" s="135">
        <f>Variety!E760</f>
        <v>0</v>
      </c>
      <c r="F182" s="144">
        <f>Variety!F760</f>
        <v>0</v>
      </c>
      <c r="G182" s="322">
        <f>Variety!G760</f>
        <v>0</v>
      </c>
      <c r="H182" s="145">
        <f>Variety!H760</f>
        <v>0</v>
      </c>
      <c r="I182" s="272">
        <f>Variety!I760</f>
        <v>0</v>
      </c>
      <c r="J182" s="135">
        <f>Variety!J760</f>
        <v>0</v>
      </c>
      <c r="K182" s="144">
        <f>Variety!K760</f>
        <v>0</v>
      </c>
      <c r="L182" s="322">
        <f>Variety!L760</f>
        <v>0</v>
      </c>
      <c r="M182" s="145">
        <f>Variety!M760</f>
        <v>0</v>
      </c>
      <c r="N182" s="144">
        <f>Variety!N760</f>
        <v>0</v>
      </c>
      <c r="O182" s="343">
        <f>Variety!O760</f>
        <v>0</v>
      </c>
      <c r="P182" s="135">
        <f>Variety!P760</f>
        <v>0</v>
      </c>
      <c r="Q182" s="144">
        <f>Variety!Q760</f>
        <v>0</v>
      </c>
      <c r="R182" s="322">
        <f>Variety!R760</f>
        <v>0</v>
      </c>
    </row>
    <row r="183" spans="2:18" s="19" customFormat="1" x14ac:dyDescent="0.25">
      <c r="B183" s="460"/>
      <c r="C183" s="461"/>
      <c r="D183" s="88" t="s">
        <v>87</v>
      </c>
      <c r="E183" s="135">
        <f>Variety!E761</f>
        <v>53436076.30616986</v>
      </c>
      <c r="F183" s="144">
        <f>Variety!F761</f>
        <v>2430066.5979478881</v>
      </c>
      <c r="G183" s="322">
        <f>Variety!G761</f>
        <v>4.7642750567021337E-2</v>
      </c>
      <c r="H183" s="145">
        <f>Variety!H761</f>
        <v>1.9410200547150129</v>
      </c>
      <c r="I183" s="272">
        <f>Variety!I761</f>
        <v>2.8945680550765962E-2</v>
      </c>
      <c r="J183" s="135">
        <f>Variety!J761</f>
        <v>4.6944324931915684</v>
      </c>
      <c r="K183" s="144">
        <f>Variety!K761</f>
        <v>5.7096472214558602E-2</v>
      </c>
      <c r="L183" s="322">
        <f>Variety!L761</f>
        <v>1.2312343111709494E-2</v>
      </c>
      <c r="M183" s="145">
        <f>Variety!M761</f>
        <v>250852052.92034787</v>
      </c>
      <c r="N183" s="144">
        <f>Variety!N761</f>
        <v>14320046.81410706</v>
      </c>
      <c r="O183" s="343">
        <f>Variety!O761</f>
        <v>6.0541687570497597E-2</v>
      </c>
      <c r="P183" s="135">
        <f>Variety!P761</f>
        <v>46716782.953141034</v>
      </c>
      <c r="Q183" s="144">
        <f>Variety!Q761</f>
        <v>2090834.0961065963</v>
      </c>
      <c r="R183" s="322">
        <f>Variety!R761</f>
        <v>4.6852428904198322E-2</v>
      </c>
    </row>
    <row r="184" spans="2:18" s="19" customFormat="1" x14ac:dyDescent="0.25">
      <c r="B184" s="460"/>
      <c r="C184" s="461"/>
      <c r="D184" s="88" t="s">
        <v>109</v>
      </c>
      <c r="E184" s="135">
        <f>Variety!E762</f>
        <v>28626343.588165864</v>
      </c>
      <c r="F184" s="144">
        <f>Variety!F762</f>
        <v>984740.59603448212</v>
      </c>
      <c r="G184" s="322">
        <f>Variety!G762</f>
        <v>3.5625307125451589E-2</v>
      </c>
      <c r="H184" s="145">
        <f>Variety!H762</f>
        <v>1.0398276003542737</v>
      </c>
      <c r="I184" s="272">
        <f>Variety!I762</f>
        <v>3.6202780324783301E-3</v>
      </c>
      <c r="J184" s="135">
        <f>Variety!J762</f>
        <v>2.8415286199898748</v>
      </c>
      <c r="K184" s="144">
        <f>Variety!K762</f>
        <v>0.16092708396531785</v>
      </c>
      <c r="L184" s="322">
        <f>Variety!L762</f>
        <v>6.0033944546633133E-2</v>
      </c>
      <c r="M184" s="145">
        <f>Variety!M762</f>
        <v>81342574.591436952</v>
      </c>
      <c r="N184" s="144">
        <f>Variety!N762</f>
        <v>7246451.1525485814</v>
      </c>
      <c r="O184" s="343">
        <f>Variety!O762</f>
        <v>9.7797979384510916E-2</v>
      </c>
      <c r="P184" s="135">
        <f>Variety!P762</f>
        <v>20279140.183145158</v>
      </c>
      <c r="Q184" s="144">
        <f>Variety!Q762</f>
        <v>972998.96595571935</v>
      </c>
      <c r="R184" s="322">
        <f>Variety!R762</f>
        <v>5.0398417529930781E-2</v>
      </c>
    </row>
    <row r="185" spans="2:18" s="19" customFormat="1" x14ac:dyDescent="0.25">
      <c r="B185" s="460"/>
      <c r="C185" s="461"/>
      <c r="D185" s="88" t="s">
        <v>110</v>
      </c>
      <c r="E185" s="135">
        <f>Variety!E763</f>
        <v>198232.216127455</v>
      </c>
      <c r="F185" s="144">
        <f>Variety!F763</f>
        <v>2576.2349345765542</v>
      </c>
      <c r="G185" s="322">
        <f>Variety!G763</f>
        <v>1.3167166773383183E-2</v>
      </c>
      <c r="H185" s="145">
        <f>Variety!H763</f>
        <v>7.2006167666461727E-3</v>
      </c>
      <c r="I185" s="272">
        <f>Variety!I763</f>
        <v>-1.3398537006164852E-4</v>
      </c>
      <c r="J185" s="135">
        <f>Variety!J763</f>
        <v>10.96191918439661</v>
      </c>
      <c r="K185" s="144">
        <f>Variety!K763</f>
        <v>7.1654566891645288E-2</v>
      </c>
      <c r="L185" s="322">
        <f>Variety!L763</f>
        <v>6.5796901552298412E-3</v>
      </c>
      <c r="M185" s="145">
        <f>Variety!M763</f>
        <v>2173005.5329330042</v>
      </c>
      <c r="N185" s="144">
        <f>Variety!N763</f>
        <v>42260.123744983226</v>
      </c>
      <c r="O185" s="343">
        <f>Variety!O763</f>
        <v>1.9833492806204195E-2</v>
      </c>
      <c r="P185" s="135">
        <f>Variety!P763</f>
        <v>401319.54030877352</v>
      </c>
      <c r="Q185" s="144">
        <f>Variety!Q763</f>
        <v>3710.5089420257136</v>
      </c>
      <c r="R185" s="322">
        <f>Variety!R763</f>
        <v>9.3320539759148557E-3</v>
      </c>
    </row>
    <row r="186" spans="2:18" s="19" customFormat="1" x14ac:dyDescent="0.25">
      <c r="B186" s="460"/>
      <c r="C186" s="461"/>
      <c r="D186" s="88" t="s">
        <v>331</v>
      </c>
      <c r="E186" s="135">
        <f>Variety!E764</f>
        <v>74820.761365435261</v>
      </c>
      <c r="F186" s="144">
        <f>Variety!F764</f>
        <v>46167.061173088237</v>
      </c>
      <c r="G186" s="322">
        <f>Variety!G764</f>
        <v>1.6112076577606815</v>
      </c>
      <c r="H186" s="145">
        <f>Variety!H764</f>
        <v>2.7178005639345122E-3</v>
      </c>
      <c r="I186" s="272">
        <f>Variety!I764</f>
        <v>1.6436525140050098E-3</v>
      </c>
      <c r="J186" s="135">
        <f>Variety!J764</f>
        <v>14.908921991532189</v>
      </c>
      <c r="K186" s="144">
        <f>Variety!K764</f>
        <v>-1.795812725532798</v>
      </c>
      <c r="L186" s="322">
        <f>Variety!L764</f>
        <v>-0.10750321725841339</v>
      </c>
      <c r="M186" s="145">
        <f>Variety!M764</f>
        <v>1115496.8945443197</v>
      </c>
      <c r="N186" s="144">
        <f>Variety!N764</f>
        <v>636844.43416884867</v>
      </c>
      <c r="O186" s="343">
        <f>Variety!O764</f>
        <v>1.330494433621602</v>
      </c>
      <c r="P186" s="135">
        <f>Variety!P764</f>
        <v>83317.669403672393</v>
      </c>
      <c r="Q186" s="144">
        <f>Variety!Q764</f>
        <v>51387.427081704198</v>
      </c>
      <c r="R186" s="322">
        <f>Variety!R764</f>
        <v>1.6093653960887526</v>
      </c>
    </row>
    <row r="187" spans="2:18" s="19" customFormat="1" x14ac:dyDescent="0.25">
      <c r="B187" s="460"/>
      <c r="C187" s="461"/>
      <c r="D187" s="88" t="s">
        <v>332</v>
      </c>
      <c r="E187" s="135">
        <f>Variety!E765</f>
        <v>37776.928928579669</v>
      </c>
      <c r="F187" s="144">
        <f>Variety!F765</f>
        <v>-50095.061357206956</v>
      </c>
      <c r="G187" s="322">
        <f>Variety!G765</f>
        <v>-0.5700913475873538</v>
      </c>
      <c r="H187" s="145">
        <f>Variety!H765</f>
        <v>1.3722148354565937E-3</v>
      </c>
      <c r="I187" s="272">
        <f>Variety!I765</f>
        <v>-1.9218632897173198E-3</v>
      </c>
      <c r="J187" s="135">
        <f>Variety!J765</f>
        <v>18.330856287613631</v>
      </c>
      <c r="K187" s="144">
        <f>Variety!K765</f>
        <v>2.999529673005954</v>
      </c>
      <c r="L187" s="322">
        <f>Variety!L765</f>
        <v>0.19564710532929383</v>
      </c>
      <c r="M187" s="145">
        <f>Variety!M765</f>
        <v>692483.45517718792</v>
      </c>
      <c r="N187" s="144">
        <f>Variety!N765</f>
        <v>-654710.72816983983</v>
      </c>
      <c r="O187" s="343">
        <f>Variety!O765</f>
        <v>-0.48598096418680198</v>
      </c>
      <c r="P187" s="135">
        <f>Variety!P765</f>
        <v>37720.843716842239</v>
      </c>
      <c r="Q187" s="144">
        <f>Variety!Q765</f>
        <v>-50445.389051171718</v>
      </c>
      <c r="R187" s="322">
        <f>Variety!R765</f>
        <v>-0.5721622379387058</v>
      </c>
    </row>
    <row r="188" spans="2:18" s="19" customFormat="1" x14ac:dyDescent="0.25">
      <c r="B188" s="460"/>
      <c r="C188" s="461"/>
      <c r="D188" s="88" t="s">
        <v>333</v>
      </c>
      <c r="E188" s="135">
        <f>Variety!E766</f>
        <v>0</v>
      </c>
      <c r="F188" s="144">
        <f>Variety!F766</f>
        <v>-2.7284841053187847E-12</v>
      </c>
      <c r="G188" s="322">
        <f>Variety!G766</f>
        <v>-1</v>
      </c>
      <c r="H188" s="145">
        <f>Variety!H766</f>
        <v>0</v>
      </c>
      <c r="I188" s="272">
        <f>Variety!I766</f>
        <v>-1.0228333029653837E-19</v>
      </c>
      <c r="J188" s="135">
        <f>Variety!J766</f>
        <v>0</v>
      </c>
      <c r="K188" s="144">
        <f>Variety!K766</f>
        <v>0</v>
      </c>
      <c r="L188" s="322">
        <f>Variety!L766</f>
        <v>0</v>
      </c>
      <c r="M188" s="145">
        <f>Variety!M766</f>
        <v>0</v>
      </c>
      <c r="N188" s="144">
        <f>Variety!N766</f>
        <v>0</v>
      </c>
      <c r="O188" s="343">
        <f>Variety!O766</f>
        <v>0</v>
      </c>
      <c r="P188" s="135">
        <f>Variety!P766</f>
        <v>0</v>
      </c>
      <c r="Q188" s="144">
        <f>Variety!Q766</f>
        <v>0</v>
      </c>
      <c r="R188" s="322">
        <f>Variety!R766</f>
        <v>0</v>
      </c>
    </row>
    <row r="189" spans="2:18" s="19" customFormat="1" x14ac:dyDescent="0.25">
      <c r="B189" s="460"/>
      <c r="C189" s="461"/>
      <c r="D189" s="88" t="s">
        <v>334</v>
      </c>
      <c r="E189" s="135">
        <f>Variety!E767</f>
        <v>159336.9937562939</v>
      </c>
      <c r="F189" s="144">
        <f>Variety!F767</f>
        <v>89593.775885579875</v>
      </c>
      <c r="G189" s="322">
        <f>Variety!G767</f>
        <v>1.2846234891493489</v>
      </c>
      <c r="H189" s="145">
        <f>Variety!H767</f>
        <v>5.7877808723627681E-3</v>
      </c>
      <c r="I189" s="272">
        <f>Variety!I767</f>
        <v>3.1733003351634413E-3</v>
      </c>
      <c r="J189" s="135">
        <f>Variety!J767</f>
        <v>10.963980828732288</v>
      </c>
      <c r="K189" s="144">
        <f>Variety!K767</f>
        <v>-1.0627052636310985</v>
      </c>
      <c r="L189" s="322">
        <f>Variety!L767</f>
        <v>-8.8362268331414015E-2</v>
      </c>
      <c r="M189" s="145">
        <f>Variety!M767</f>
        <v>1746967.7448518425</v>
      </c>
      <c r="N189" s="144">
        <f>Variety!N767</f>
        <v>908187.95644945651</v>
      </c>
      <c r="O189" s="343">
        <f>Variety!O767</f>
        <v>1.0827489753648827</v>
      </c>
      <c r="P189" s="135">
        <f>Variety!P767</f>
        <v>159328.7134985188</v>
      </c>
      <c r="Q189" s="144">
        <f>Variety!Q767</f>
        <v>90297.659385622479</v>
      </c>
      <c r="R189" s="322">
        <f>Variety!R767</f>
        <v>1.3080730193971231</v>
      </c>
    </row>
    <row r="190" spans="2:18" s="19" customFormat="1" x14ac:dyDescent="0.25">
      <c r="B190" s="460"/>
      <c r="C190" s="461"/>
      <c r="D190" s="88" t="s">
        <v>335</v>
      </c>
      <c r="E190" s="135">
        <f>Variety!E768</f>
        <v>0.8550303025112953</v>
      </c>
      <c r="F190" s="144">
        <f>Variety!F768</f>
        <v>-8.0734105516748969</v>
      </c>
      <c r="G190" s="322">
        <f>Variety!G768</f>
        <v>-0.90423520562266979</v>
      </c>
      <c r="H190" s="145">
        <f>Variety!H768</f>
        <v>3.1058249019901247E-8</v>
      </c>
      <c r="I190" s="272">
        <f>Variety!I768</f>
        <v>-3.0364432928782007E-7</v>
      </c>
      <c r="J190" s="135">
        <f>Variety!J768</f>
        <v>12.68253977826366</v>
      </c>
      <c r="K190" s="144">
        <f>Variety!K768</f>
        <v>0.72090444627441386</v>
      </c>
      <c r="L190" s="322">
        <f>Variety!L768</f>
        <v>6.0268050836367194E-2</v>
      </c>
      <c r="M190" s="145">
        <f>Variety!M768</f>
        <v>10.843955823220313</v>
      </c>
      <c r="N190" s="144">
        <f>Variety!N768</f>
        <v>-95.954797757789493</v>
      </c>
      <c r="O190" s="343">
        <f>Variety!O768</f>
        <v>-0.89846364812680257</v>
      </c>
      <c r="P190" s="135">
        <f>Variety!P768</f>
        <v>1.3571909666061401</v>
      </c>
      <c r="Q190" s="144">
        <f>Variety!Q768</f>
        <v>-12.819856392452493</v>
      </c>
      <c r="R190" s="322">
        <f>Variety!R768</f>
        <v>-0.90426843247166389</v>
      </c>
    </row>
    <row r="191" spans="2:18" s="19" customFormat="1" x14ac:dyDescent="0.25">
      <c r="B191" s="460"/>
      <c r="C191" s="461"/>
      <c r="D191" s="88" t="s">
        <v>336</v>
      </c>
      <c r="E191" s="135">
        <f>Variety!E769</f>
        <v>365067814.73736697</v>
      </c>
      <c r="F191" s="144">
        <f>Variety!F769</f>
        <v>18590925.95661062</v>
      </c>
      <c r="G191" s="322">
        <f>Variety!G769</f>
        <v>5.3657044837915828E-2</v>
      </c>
      <c r="H191" s="145">
        <f>Variety!H769</f>
        <v>13.260778087001816</v>
      </c>
      <c r="I191" s="272">
        <f>Variety!I769</f>
        <v>0.27231684356035046</v>
      </c>
      <c r="J191" s="135">
        <f>Variety!J769</f>
        <v>5.2036908824763319</v>
      </c>
      <c r="K191" s="144">
        <f>Variety!K769</f>
        <v>-9.965619143794413E-2</v>
      </c>
      <c r="L191" s="322">
        <f>Variety!L769</f>
        <v>-1.8791187913784837E-2</v>
      </c>
      <c r="M191" s="145">
        <f>Variety!M769</f>
        <v>1899700059.0343952</v>
      </c>
      <c r="N191" s="144">
        <f>Variety!N769</f>
        <v>62212864.740048885</v>
      </c>
      <c r="O191" s="343">
        <f>Variety!O769</f>
        <v>3.3857577311683311E-2</v>
      </c>
      <c r="P191" s="135">
        <f>Variety!P769</f>
        <v>403636021.28730071</v>
      </c>
      <c r="Q191" s="144">
        <f>Variety!Q769</f>
        <v>18176200.041780114</v>
      </c>
      <c r="R191" s="322">
        <f>Variety!R769</f>
        <v>4.7154590543440039E-2</v>
      </c>
    </row>
    <row r="192" spans="2:18" s="19" customFormat="1" x14ac:dyDescent="0.25">
      <c r="B192" s="460"/>
      <c r="C192" s="461"/>
      <c r="D192" s="88" t="s">
        <v>337</v>
      </c>
      <c r="E192" s="135">
        <f>Variety!E770</f>
        <v>47413211.436104968</v>
      </c>
      <c r="F192" s="144">
        <f>Variety!F770</f>
        <v>581434.04712979496</v>
      </c>
      <c r="G192" s="322">
        <f>Variety!G770</f>
        <v>1.2415374336543382E-2</v>
      </c>
      <c r="H192" s="145">
        <f>Variety!H770</f>
        <v>1.7222446073439888</v>
      </c>
      <c r="I192" s="272">
        <f>Variety!I770</f>
        <v>-3.3349330591320614E-2</v>
      </c>
      <c r="J192" s="135">
        <f>Variety!J770</f>
        <v>4.6243179542699844</v>
      </c>
      <c r="K192" s="144">
        <f>Variety!K770</f>
        <v>-0.13658281347415446</v>
      </c>
      <c r="L192" s="322">
        <f>Variety!L770</f>
        <v>-2.8688439464969483E-2</v>
      </c>
      <c r="M192" s="145">
        <f>Variety!M770</f>
        <v>219253764.91357917</v>
      </c>
      <c r="N192" s="144">
        <f>Variety!N770</f>
        <v>-3707680.0124153197</v>
      </c>
      <c r="O192" s="343">
        <f>Variety!O770</f>
        <v>-1.662924284351483E-2</v>
      </c>
      <c r="P192" s="135">
        <f>Variety!P770</f>
        <v>71216820.217220187</v>
      </c>
      <c r="Q192" s="144">
        <f>Variety!Q770</f>
        <v>897206.37743759155</v>
      </c>
      <c r="R192" s="322">
        <f>Variety!R770</f>
        <v>1.2758977594527208E-2</v>
      </c>
    </row>
    <row r="193" spans="2:18" s="19" customFormat="1" ht="15.75" thickBot="1" x14ac:dyDescent="0.3">
      <c r="B193" s="462"/>
      <c r="C193" s="463"/>
      <c r="D193" s="89" t="s">
        <v>338</v>
      </c>
      <c r="E193" s="137">
        <f>Variety!E771</f>
        <v>35012716.244629189</v>
      </c>
      <c r="F193" s="146">
        <f>Variety!F771</f>
        <v>581992.06347605586</v>
      </c>
      <c r="G193" s="323">
        <f>Variety!G771</f>
        <v>1.6903276864406753E-2</v>
      </c>
      <c r="H193" s="145">
        <f>Variety!H771</f>
        <v>1.2718071591088078</v>
      </c>
      <c r="I193" s="272">
        <f>Variety!I771</f>
        <v>-1.8905558221989027E-2</v>
      </c>
      <c r="J193" s="137">
        <f>Variety!J771</f>
        <v>5.1488282363651035</v>
      </c>
      <c r="K193" s="146">
        <f>Variety!K771</f>
        <v>8.63372500732007E-2</v>
      </c>
      <c r="L193" s="323">
        <f>Variety!L771</f>
        <v>1.7054301984335919E-2</v>
      </c>
      <c r="M193" s="145">
        <f>Variety!M771</f>
        <v>180274462.03218591</v>
      </c>
      <c r="N193" s="144">
        <f>Variety!N771</f>
        <v>5969231.2135955095</v>
      </c>
      <c r="O193" s="343">
        <f>Variety!O771</f>
        <v>3.4245852436913013E-2</v>
      </c>
      <c r="P193" s="137">
        <f>Variety!P771</f>
        <v>53144247.113222331</v>
      </c>
      <c r="Q193" s="146">
        <f>Variety!Q771</f>
        <v>1749991.539303571</v>
      </c>
      <c r="R193" s="323">
        <f>Variety!R771</f>
        <v>3.4050333442160914E-2</v>
      </c>
    </row>
    <row r="194" spans="2:18" s="19" customFormat="1" x14ac:dyDescent="0.25">
      <c r="C194" s="1"/>
      <c r="D194" s="1"/>
      <c r="E194" s="1"/>
      <c r="F194" s="1"/>
      <c r="G194" s="326"/>
      <c r="H194" s="1"/>
      <c r="I194" s="1"/>
      <c r="J194" s="1"/>
      <c r="K194" s="1"/>
      <c r="L194" s="326"/>
      <c r="M194" s="1"/>
      <c r="N194" s="1"/>
      <c r="O194" s="326"/>
      <c r="P194" s="1"/>
      <c r="Q194" s="1"/>
      <c r="R194" s="326"/>
    </row>
    <row r="195" spans="2:18" s="19" customFormat="1" ht="10.15" customHeight="1" x14ac:dyDescent="0.25">
      <c r="C195" s="1"/>
      <c r="D195" s="1"/>
      <c r="E195" s="1"/>
      <c r="F195" s="1"/>
      <c r="G195" s="326"/>
      <c r="H195" s="1"/>
      <c r="I195" s="1"/>
      <c r="J195" s="1"/>
      <c r="K195" s="1"/>
      <c r="L195" s="326"/>
      <c r="M195" s="1"/>
      <c r="N195" s="1"/>
      <c r="O195" s="326"/>
      <c r="P195" s="1"/>
      <c r="Q195" s="1"/>
      <c r="R195" s="326"/>
    </row>
    <row r="196" spans="2:18" s="19" customFormat="1" hidden="1" x14ac:dyDescent="0.25">
      <c r="C196" s="1"/>
      <c r="D196" s="1"/>
      <c r="E196" s="1"/>
      <c r="F196" s="1"/>
      <c r="G196" s="326"/>
      <c r="H196" s="1"/>
      <c r="I196" s="1"/>
      <c r="J196" s="1"/>
      <c r="K196" s="1"/>
      <c r="L196" s="326"/>
      <c r="M196" s="1"/>
      <c r="N196" s="1"/>
      <c r="O196" s="326"/>
      <c r="P196" s="1"/>
      <c r="Q196" s="1"/>
      <c r="R196" s="326"/>
    </row>
    <row r="197" spans="2:18" s="19" customFormat="1" hidden="1" x14ac:dyDescent="0.25">
      <c r="C197" s="1"/>
      <c r="D197" s="1"/>
      <c r="E197" s="1"/>
      <c r="F197" s="1"/>
      <c r="G197" s="326"/>
      <c r="H197" s="1"/>
      <c r="I197" s="1"/>
      <c r="J197" s="1"/>
      <c r="K197" s="1"/>
      <c r="L197" s="326"/>
      <c r="M197" s="1"/>
      <c r="N197" s="1"/>
      <c r="O197" s="326"/>
      <c r="P197" s="1"/>
      <c r="Q197" s="1"/>
      <c r="R197" s="326"/>
    </row>
    <row r="198" spans="2:18" s="19" customFormat="1" x14ac:dyDescent="0.25">
      <c r="C198" s="78"/>
      <c r="D198" s="78"/>
      <c r="E198" s="138"/>
      <c r="F198" s="138"/>
      <c r="G198" s="325"/>
      <c r="H198" s="241"/>
      <c r="I198" s="241"/>
      <c r="J198" s="153"/>
      <c r="K198" s="241"/>
      <c r="L198" s="325"/>
      <c r="M198" s="97"/>
      <c r="N198" s="97"/>
      <c r="O198" s="325"/>
      <c r="P198" s="138"/>
      <c r="Q198" s="138"/>
      <c r="R198" s="325"/>
    </row>
    <row r="199" spans="2:18" s="19" customFormat="1" ht="23.25" x14ac:dyDescent="0.25">
      <c r="C199" s="491" t="s">
        <v>111</v>
      </c>
      <c r="D199" s="491"/>
      <c r="E199" s="491"/>
      <c r="F199" s="491"/>
      <c r="G199" s="492"/>
      <c r="H199" s="491"/>
      <c r="I199" s="491"/>
      <c r="J199" s="491"/>
      <c r="K199" s="491"/>
      <c r="L199" s="492"/>
      <c r="M199" s="491"/>
      <c r="N199" s="491"/>
      <c r="O199" s="492"/>
      <c r="P199" s="491"/>
      <c r="Q199" s="491"/>
      <c r="R199" s="492"/>
    </row>
    <row r="200" spans="2:18" s="19" customFormat="1" x14ac:dyDescent="0.25">
      <c r="C200" s="493" t="s">
        <v>252</v>
      </c>
      <c r="D200" s="493"/>
      <c r="E200" s="493"/>
      <c r="F200" s="493"/>
      <c r="G200" s="494"/>
      <c r="H200" s="493"/>
      <c r="I200" s="493"/>
      <c r="J200" s="493"/>
      <c r="K200" s="493"/>
      <c r="L200" s="494"/>
      <c r="M200" s="493"/>
      <c r="N200" s="493"/>
      <c r="O200" s="494"/>
      <c r="P200" s="493"/>
      <c r="Q200" s="493"/>
      <c r="R200" s="494"/>
    </row>
    <row r="201" spans="2:18" s="19" customFormat="1" x14ac:dyDescent="0.25">
      <c r="C201" s="493" t="str">
        <f>'HOME PAGE'!H7</f>
        <v>YTD ENDING 12-28-2025</v>
      </c>
      <c r="D201" s="493"/>
      <c r="E201" s="493"/>
      <c r="F201" s="493"/>
      <c r="G201" s="495"/>
      <c r="H201" s="493"/>
      <c r="I201" s="493"/>
      <c r="J201" s="493"/>
      <c r="K201" s="493"/>
      <c r="L201" s="495"/>
      <c r="M201" s="493"/>
      <c r="N201" s="493"/>
      <c r="O201" s="495"/>
      <c r="P201" s="493"/>
      <c r="Q201" s="493"/>
      <c r="R201" s="495"/>
    </row>
    <row r="202" spans="2:18" s="19" customFormat="1" ht="15.75" thickBot="1" x14ac:dyDescent="0.3">
      <c r="C202" s="1"/>
      <c r="D202" s="1"/>
      <c r="E202" s="100"/>
      <c r="F202" s="100"/>
      <c r="G202" s="326"/>
      <c r="H202" s="100"/>
      <c r="I202" s="100"/>
      <c r="J202" s="96"/>
      <c r="K202" s="100"/>
      <c r="L202" s="326"/>
      <c r="M202" s="96"/>
      <c r="N202" s="96"/>
      <c r="O202" s="326"/>
      <c r="P202" s="100"/>
      <c r="Q202" s="100"/>
      <c r="R202" s="328"/>
    </row>
    <row r="203" spans="2:18" s="19" customFormat="1" x14ac:dyDescent="0.25">
      <c r="B203" s="1"/>
      <c r="C203" s="1"/>
      <c r="D203" s="22"/>
      <c r="E203" s="496" t="s">
        <v>48</v>
      </c>
      <c r="F203" s="497"/>
      <c r="G203" s="498"/>
      <c r="H203" s="497" t="s">
        <v>17</v>
      </c>
      <c r="I203" s="497"/>
      <c r="J203" s="499" t="s">
        <v>18</v>
      </c>
      <c r="K203" s="500"/>
      <c r="L203" s="498"/>
      <c r="M203" s="501" t="s">
        <v>19</v>
      </c>
      <c r="N203" s="501"/>
      <c r="O203" s="502"/>
      <c r="P203" s="496" t="s">
        <v>20</v>
      </c>
      <c r="Q203" s="497"/>
      <c r="R203" s="498"/>
    </row>
    <row r="204" spans="2:18" s="19" customFormat="1" ht="30.75" thickBot="1" x14ac:dyDescent="0.3">
      <c r="B204" s="2"/>
      <c r="C204" s="2"/>
      <c r="D204" s="23"/>
      <c r="E204" s="130" t="s">
        <v>16</v>
      </c>
      <c r="F204" s="139" t="s">
        <v>22</v>
      </c>
      <c r="G204" s="309" t="s">
        <v>23</v>
      </c>
      <c r="H204" s="108" t="s">
        <v>16</v>
      </c>
      <c r="I204" s="300" t="s">
        <v>22</v>
      </c>
      <c r="J204" s="98" t="s">
        <v>16</v>
      </c>
      <c r="K204" s="99" t="s">
        <v>22</v>
      </c>
      <c r="L204" s="309" t="s">
        <v>23</v>
      </c>
      <c r="M204" s="248" t="s">
        <v>16</v>
      </c>
      <c r="N204" s="155" t="s">
        <v>22</v>
      </c>
      <c r="O204" s="330" t="s">
        <v>23</v>
      </c>
      <c r="P204" s="103" t="s">
        <v>16</v>
      </c>
      <c r="Q204" s="99" t="s">
        <v>22</v>
      </c>
      <c r="R204" s="309" t="s">
        <v>23</v>
      </c>
    </row>
    <row r="205" spans="2:18" s="19" customFormat="1" x14ac:dyDescent="0.25">
      <c r="B205" s="464" t="s">
        <v>46</v>
      </c>
      <c r="C205" s="467" t="s">
        <v>355</v>
      </c>
      <c r="D205" s="127" t="s">
        <v>281</v>
      </c>
      <c r="E205" s="115">
        <f>'Segment Data'!E100</f>
        <v>177374.22114115953</v>
      </c>
      <c r="F205" s="93">
        <f>'Segment Data'!F100</f>
        <v>100210.53943023096</v>
      </c>
      <c r="G205" s="310">
        <f>'Segment Data'!G100</f>
        <v>1.2986749362950405</v>
      </c>
      <c r="H205" s="109">
        <f>'Segment Data'!H100</f>
        <v>6.4753780950296963E-3</v>
      </c>
      <c r="I205" s="262">
        <f>'Segment Data'!I100</f>
        <v>3.5724258031928323E-3</v>
      </c>
      <c r="J205" s="115">
        <f>'Segment Data'!J100</f>
        <v>25.125780758756324</v>
      </c>
      <c r="K205" s="93">
        <f>'Segment Data'!K100</f>
        <v>9.7149881998631464</v>
      </c>
      <c r="L205" s="310">
        <f>'Segment Data'!L100</f>
        <v>0.63040159438502552</v>
      </c>
      <c r="M205" s="109">
        <f>'Segment Data'!M100</f>
        <v>4456665.7926479355</v>
      </c>
      <c r="N205" s="93">
        <f>'Segment Data'!N100</f>
        <v>3267512.3007203555</v>
      </c>
      <c r="O205" s="331">
        <f>'Segment Data'!O100</f>
        <v>2.7477632811083308</v>
      </c>
      <c r="P205" s="115">
        <f>'Segment Data'!P100</f>
        <v>296419.18711733818</v>
      </c>
      <c r="Q205" s="93">
        <f>'Segment Data'!Q100</f>
        <v>194053.70445239544</v>
      </c>
      <c r="R205" s="310">
        <f>'Segment Data'!R100</f>
        <v>1.8956947146682415</v>
      </c>
    </row>
    <row r="206" spans="2:18" s="19" customFormat="1" x14ac:dyDescent="0.25">
      <c r="B206" s="465"/>
      <c r="C206" s="468"/>
      <c r="D206" s="128" t="s">
        <v>283</v>
      </c>
      <c r="E206" s="117">
        <f>'Segment Data'!E101</f>
        <v>175472709.09772855</v>
      </c>
      <c r="F206" s="92">
        <f>'Segment Data'!F101</f>
        <v>9214210.1896975338</v>
      </c>
      <c r="G206" s="311">
        <f>'Segment Data'!G101</f>
        <v>5.5420987499679913E-2</v>
      </c>
      <c r="H206" s="110">
        <f>'Segment Data'!H101</f>
        <v>6.4059598370988038</v>
      </c>
      <c r="I206" s="263">
        <f>'Segment Data'!I101</f>
        <v>0.1511974963061693</v>
      </c>
      <c r="J206" s="117">
        <f>'Segment Data'!J101</f>
        <v>7.8848603543973841</v>
      </c>
      <c r="K206" s="92">
        <f>'Segment Data'!K101</f>
        <v>-0.14129594214021424</v>
      </c>
      <c r="L206" s="311">
        <f>'Segment Data'!L101</f>
        <v>-1.7604434416654439E-2</v>
      </c>
      <c r="M206" s="110">
        <f>'Segment Data'!M101</f>
        <v>1383577807.2433851</v>
      </c>
      <c r="N206" s="92">
        <f>'Segment Data'!N101</f>
        <v>49161109.379802465</v>
      </c>
      <c r="O206" s="332">
        <f>'Segment Data'!O101</f>
        <v>3.6840897943281138E-2</v>
      </c>
      <c r="P206" s="117">
        <f>'Segment Data'!P101</f>
        <v>578338840.38386333</v>
      </c>
      <c r="Q206" s="92">
        <f>'Segment Data'!Q101</f>
        <v>47535282.809716642</v>
      </c>
      <c r="R206" s="311">
        <f>'Segment Data'!R101</f>
        <v>8.9553436730831534E-2</v>
      </c>
    </row>
    <row r="207" spans="2:18" s="19" customFormat="1" ht="15.75" thickBot="1" x14ac:dyDescent="0.3">
      <c r="B207" s="465"/>
      <c r="C207" s="469"/>
      <c r="D207" s="129" t="s">
        <v>286</v>
      </c>
      <c r="E207" s="119">
        <f>'Segment Data'!E102</f>
        <v>9550731.5788153764</v>
      </c>
      <c r="F207" s="94">
        <f>'Segment Data'!F102</f>
        <v>-2883383.6071336903</v>
      </c>
      <c r="G207" s="312">
        <f>'Segment Data'!G102</f>
        <v>-0.23189294646329178</v>
      </c>
      <c r="H207" s="111">
        <f>'Segment Data'!H102</f>
        <v>0.34866734105488617</v>
      </c>
      <c r="I207" s="264">
        <f>'Segment Data'!I102</f>
        <v>-0.11911286817924921</v>
      </c>
      <c r="J207" s="119">
        <f>'Segment Data'!J102</f>
        <v>12.046937946827567</v>
      </c>
      <c r="K207" s="94">
        <f>'Segment Data'!K102</f>
        <v>0.25422112593837376</v>
      </c>
      <c r="L207" s="312">
        <f>'Segment Data'!L102</f>
        <v>2.155746888520681E-2</v>
      </c>
      <c r="M207" s="111">
        <f>'Segment Data'!M102</f>
        <v>115057070.67679532</v>
      </c>
      <c r="N207" s="94">
        <f>'Segment Data'!N102</f>
        <v>-31574928.629419997</v>
      </c>
      <c r="O207" s="333">
        <f>'Segment Data'!O102</f>
        <v>-0.21533450255616629</v>
      </c>
      <c r="P207" s="119">
        <f>'Segment Data'!P102</f>
        <v>29314907.5248181</v>
      </c>
      <c r="Q207" s="94">
        <f>'Segment Data'!Q102</f>
        <v>-5793883.1580928937</v>
      </c>
      <c r="R207" s="312">
        <f>'Segment Data'!R102</f>
        <v>-0.16502656586554074</v>
      </c>
    </row>
    <row r="208" spans="2:18" s="19" customFormat="1" x14ac:dyDescent="0.25">
      <c r="B208" s="465"/>
      <c r="C208" s="470" t="s">
        <v>354</v>
      </c>
      <c r="D208" s="257" t="s">
        <v>280</v>
      </c>
      <c r="E208" s="249">
        <f>'Segment Data'!E103</f>
        <v>740359.20927434473</v>
      </c>
      <c r="F208" s="246">
        <f>'Segment Data'!F103</f>
        <v>-1520466.4821209842</v>
      </c>
      <c r="G208" s="313">
        <f>'Segment Data'!G103</f>
        <v>-0.67252707181622118</v>
      </c>
      <c r="H208" s="247">
        <f>'Segment Data'!H103</f>
        <v>2.7028199336662968E-2</v>
      </c>
      <c r="I208" s="277">
        <f>'Segment Data'!I103</f>
        <v>-5.80256624900235E-2</v>
      </c>
      <c r="J208" s="249">
        <f>'Segment Data'!J103</f>
        <v>20.923132334269013</v>
      </c>
      <c r="K208" s="246">
        <f>'Segment Data'!K103</f>
        <v>3.213253318659028</v>
      </c>
      <c r="L208" s="313">
        <f>'Segment Data'!L103</f>
        <v>0.18143846809042435</v>
      </c>
      <c r="M208" s="247">
        <f>'Segment Data'!M103</f>
        <v>15490633.710541882</v>
      </c>
      <c r="N208" s="246">
        <f>'Segment Data'!N103</f>
        <v>-24548315.759452187</v>
      </c>
      <c r="O208" s="334">
        <f>'Segment Data'!O103</f>
        <v>-0.61311088538547076</v>
      </c>
      <c r="P208" s="249">
        <f>'Segment Data'!P103</f>
        <v>3153472.352013025</v>
      </c>
      <c r="Q208" s="246">
        <f>'Segment Data'!Q103</f>
        <v>-4625606.2553271819</v>
      </c>
      <c r="R208" s="313">
        <f>'Segment Data'!R103</f>
        <v>-0.59462135412316541</v>
      </c>
    </row>
    <row r="209" spans="2:18" s="19" customFormat="1" x14ac:dyDescent="0.25">
      <c r="B209" s="465"/>
      <c r="C209" s="471"/>
      <c r="D209" s="128" t="s">
        <v>282</v>
      </c>
      <c r="E209" s="117">
        <f>'Segment Data'!E104</f>
        <v>7335746.1663644901</v>
      </c>
      <c r="F209" s="92">
        <f>'Segment Data'!F104</f>
        <v>-632117.59803061187</v>
      </c>
      <c r="G209" s="311">
        <f>'Segment Data'!G104</f>
        <v>-7.9333384294956066E-2</v>
      </c>
      <c r="H209" s="110">
        <f>'Segment Data'!H104</f>
        <v>0.26780515077538486</v>
      </c>
      <c r="I209" s="263">
        <f>'Segment Data'!I104</f>
        <v>-3.1951520537237987E-2</v>
      </c>
      <c r="J209" s="117">
        <f>'Segment Data'!J104</f>
        <v>5.7611794210712173</v>
      </c>
      <c r="K209" s="92">
        <f>'Segment Data'!K104</f>
        <v>1.2221209297876179E-2</v>
      </c>
      <c r="L209" s="311">
        <f>'Segment Data'!L104</f>
        <v>2.1258128599453479E-3</v>
      </c>
      <c r="M209" s="110">
        <f>'Segment Data'!M104</f>
        <v>42262549.851861171</v>
      </c>
      <c r="N209" s="92">
        <f>'Segment Data'!N104</f>
        <v>-3544365.9667492956</v>
      </c>
      <c r="O209" s="332">
        <f>'Segment Data'!O104</f>
        <v>-7.7376219363567977E-2</v>
      </c>
      <c r="P209" s="117">
        <f>'Segment Data'!P104</f>
        <v>13131636.674786799</v>
      </c>
      <c r="Q209" s="92">
        <f>'Segment Data'!Q104</f>
        <v>-1001618.7966002636</v>
      </c>
      <c r="R209" s="311">
        <f>'Segment Data'!R104</f>
        <v>-7.0869644904392501E-2</v>
      </c>
    </row>
    <row r="210" spans="2:18" s="19" customFormat="1" x14ac:dyDescent="0.25">
      <c r="B210" s="465"/>
      <c r="C210" s="471"/>
      <c r="D210" s="128" t="s">
        <v>284</v>
      </c>
      <c r="E210" s="117">
        <f>'Segment Data'!E105</f>
        <v>2236781916.1065292</v>
      </c>
      <c r="F210" s="92">
        <f>'Segment Data'!F105</f>
        <v>82970990.928183556</v>
      </c>
      <c r="G210" s="311">
        <f>'Segment Data'!G105</f>
        <v>3.8522875874683928E-2</v>
      </c>
      <c r="H210" s="110">
        <f>'Segment Data'!H105</f>
        <v>81.657912461743678</v>
      </c>
      <c r="I210" s="263">
        <f>'Segment Data'!I105</f>
        <v>0.63002184277861772</v>
      </c>
      <c r="J210" s="117">
        <f>'Segment Data'!J105</f>
        <v>4.7481781792113651</v>
      </c>
      <c r="K210" s="92">
        <f>'Segment Data'!K105</f>
        <v>1.3131955707583742E-2</v>
      </c>
      <c r="L210" s="311">
        <f>'Segment Data'!L105</f>
        <v>2.7733532235439339E-3</v>
      </c>
      <c r="M210" s="110">
        <f>'Segment Data'!M105</f>
        <v>10620639085.711609</v>
      </c>
      <c r="N210" s="92">
        <f>'Segment Data'!N105</f>
        <v>422244798.30469704</v>
      </c>
      <c r="O210" s="332">
        <f>'Segment Data'!O105</f>
        <v>4.1403066640215071E-2</v>
      </c>
      <c r="P210" s="117">
        <f>'Segment Data'!P105</f>
        <v>2307565130.0548182</v>
      </c>
      <c r="Q210" s="92">
        <f>'Segment Data'!Q105</f>
        <v>82788022.467517376</v>
      </c>
      <c r="R210" s="311">
        <f>'Segment Data'!R105</f>
        <v>3.7211827731047774E-2</v>
      </c>
    </row>
    <row r="211" spans="2:18" s="19" customFormat="1" ht="15.75" thickBot="1" x14ac:dyDescent="0.3">
      <c r="B211" s="466"/>
      <c r="C211" s="472"/>
      <c r="D211" s="302" t="s">
        <v>285</v>
      </c>
      <c r="E211" s="253">
        <f>'Segment Data'!E106</f>
        <v>323360448.54375988</v>
      </c>
      <c r="F211" s="254">
        <f>'Segment Data'!F106</f>
        <v>-7887095.6219382882</v>
      </c>
      <c r="G211" s="314">
        <f>'Segment Data'!G106</f>
        <v>-2.3810276516323298E-2</v>
      </c>
      <c r="H211" s="279">
        <f>'Segment Data'!H106</f>
        <v>11.804878701245254</v>
      </c>
      <c r="I211" s="278">
        <f>'Segment Data'!I106</f>
        <v>-0.65688823599715285</v>
      </c>
      <c r="J211" s="253">
        <f>'Segment Data'!J106</f>
        <v>3.9999051720843504</v>
      </c>
      <c r="K211" s="254">
        <f>'Segment Data'!K106</f>
        <v>8.4574817847653527E-3</v>
      </c>
      <c r="L211" s="314">
        <f>'Segment Data'!L106</f>
        <v>2.1189008202010438E-3</v>
      </c>
      <c r="M211" s="279">
        <f>'Segment Data'!M106</f>
        <v>1293411130.5777006</v>
      </c>
      <c r="N211" s="254">
        <f>'Segment Data'!N106</f>
        <v>-28746114.499885082</v>
      </c>
      <c r="O211" s="335">
        <f>'Segment Data'!O106</f>
        <v>-2.1741827310561859E-2</v>
      </c>
      <c r="P211" s="253">
        <f>'Segment Data'!P106</f>
        <v>263661352.09268695</v>
      </c>
      <c r="Q211" s="254">
        <f>'Segment Data'!Q106</f>
        <v>-3947646.731328547</v>
      </c>
      <c r="R211" s="314">
        <f>'Segment Data'!R106</f>
        <v>-1.4751547028224527E-2</v>
      </c>
    </row>
    <row r="212" spans="2:18" s="19" customFormat="1" x14ac:dyDescent="0.25">
      <c r="B212" s="473" t="s">
        <v>47</v>
      </c>
      <c r="C212" s="474"/>
      <c r="D212" s="87" t="str">
        <f>_xlfn.XLOOKUP('TOTAL U.S. ALL OTHER OUTLETS'!E212,'Form Data'!E:E,'Form Data'!D:D,"NOT FOUND",0)</f>
        <v>SHREDDED</v>
      </c>
      <c r="E212" s="121">
        <f>'Form Data'!E212</f>
        <v>801403367.03204346</v>
      </c>
      <c r="F212" s="106">
        <f>'Form Data'!F212</f>
        <v>16621190.520626783</v>
      </c>
      <c r="G212" s="315">
        <f>'Form Data'!G212</f>
        <v>2.1179368005671044E-2</v>
      </c>
      <c r="H212" s="112">
        <f>'Form Data'!H212</f>
        <v>29.256730627346773</v>
      </c>
      <c r="I212" s="265">
        <f>'Form Data'!I212</f>
        <v>-0.26733001080556917</v>
      </c>
      <c r="J212" s="121">
        <f>'Form Data'!J212</f>
        <v>3.8701835400757534</v>
      </c>
      <c r="K212" s="106">
        <f>'Form Data'!K212</f>
        <v>-6.309269666635231E-2</v>
      </c>
      <c r="L212" s="315">
        <f>'Form Data'!L212</f>
        <v>-1.6040748950450368E-2</v>
      </c>
      <c r="M212" s="112">
        <f>'Form Data'!M212</f>
        <v>3101578120.0487022</v>
      </c>
      <c r="N212" s="106">
        <f>'Form Data'!N212</f>
        <v>14813034.157598495</v>
      </c>
      <c r="O212" s="336">
        <f>'Form Data'!O212</f>
        <v>4.7988861301125514E-3</v>
      </c>
      <c r="P212" s="121">
        <f>'Form Data'!P212</f>
        <v>710148556.52460957</v>
      </c>
      <c r="Q212" s="106">
        <f>'Form Data'!Q212</f>
        <v>23538590.701527119</v>
      </c>
      <c r="R212" s="315">
        <f>'Form Data'!R212</f>
        <v>3.4282331852422111E-2</v>
      </c>
    </row>
    <row r="213" spans="2:18" s="19" customFormat="1" x14ac:dyDescent="0.25">
      <c r="B213" s="475"/>
      <c r="C213" s="476"/>
      <c r="D213" s="88" t="str">
        <f>_xlfn.XLOOKUP('TOTAL U.S. ALL OTHER OUTLETS'!E213,'Form Data'!E:E,'Form Data'!D:D,"NOT FOUND",0)</f>
        <v>CHUNK</v>
      </c>
      <c r="E213" s="123">
        <f>'Form Data'!E213</f>
        <v>349567273.69475651</v>
      </c>
      <c r="F213" s="105">
        <f>'Form Data'!F213</f>
        <v>32164093.791999459</v>
      </c>
      <c r="G213" s="316">
        <f>'Form Data'!G213</f>
        <v>0.10133513407727543</v>
      </c>
      <c r="H213" s="113">
        <f>'Form Data'!H213</f>
        <v>12.761607928476007</v>
      </c>
      <c r="I213" s="266">
        <f>'Form Data'!I213</f>
        <v>0.8206757683595356</v>
      </c>
      <c r="J213" s="123">
        <f>'Form Data'!J213</f>
        <v>4.7718319487229914</v>
      </c>
      <c r="K213" s="105">
        <f>'Form Data'!K213</f>
        <v>6.095889521829978E-2</v>
      </c>
      <c r="L213" s="316">
        <f>'Form Data'!L213</f>
        <v>1.294004201046108E-2</v>
      </c>
      <c r="M213" s="113">
        <f>'Form Data'!M213</f>
        <v>1668076284.8446333</v>
      </c>
      <c r="N213" s="105">
        <f>'Form Data'!N213</f>
        <v>172830197.54403329</v>
      </c>
      <c r="O213" s="337">
        <f>'Form Data'!O213</f>
        <v>0.11558645697983223</v>
      </c>
      <c r="P213" s="123">
        <f>'Form Data'!P213</f>
        <v>338275960.0133577</v>
      </c>
      <c r="Q213" s="105">
        <f>'Form Data'!Q213</f>
        <v>21161578.592268109</v>
      </c>
      <c r="R213" s="316">
        <f>'Form Data'!R213</f>
        <v>6.6731689989701512E-2</v>
      </c>
    </row>
    <row r="214" spans="2:18" s="19" customFormat="1" x14ac:dyDescent="0.25">
      <c r="B214" s="475"/>
      <c r="C214" s="476"/>
      <c r="D214" s="88" t="str">
        <f>_xlfn.XLOOKUP('TOTAL U.S. ALL OTHER OUTLETS'!E214,'Form Data'!E:E,'Form Data'!D:D,"NOT FOUND",0)</f>
        <v>SLICED</v>
      </c>
      <c r="E214" s="123">
        <f>'Form Data'!E214</f>
        <v>300874567.59669489</v>
      </c>
      <c r="F214" s="105">
        <f>'Form Data'!F214</f>
        <v>14934841.016378045</v>
      </c>
      <c r="G214" s="316">
        <f>'Form Data'!G214</f>
        <v>5.2230731262810512E-2</v>
      </c>
      <c r="H214" s="113">
        <f>'Form Data'!H214</f>
        <v>10.983989510046536</v>
      </c>
      <c r="I214" s="266">
        <f>'Form Data'!I214</f>
        <v>0.22673472128265715</v>
      </c>
      <c r="J214" s="123">
        <f>'Form Data'!J214</f>
        <v>4.8113486247679589</v>
      </c>
      <c r="K214" s="105">
        <f>'Form Data'!K214</f>
        <v>-0.11799591789173114</v>
      </c>
      <c r="L214" s="316">
        <f>'Form Data'!L214</f>
        <v>-2.3937445814665038E-2</v>
      </c>
      <c r="M214" s="113">
        <f>'Form Data'!M214</f>
        <v>1447612437.0340123</v>
      </c>
      <c r="N214" s="105">
        <f>'Form Data'!N214</f>
        <v>38117006.285723686</v>
      </c>
      <c r="O214" s="337">
        <f>'Form Data'!O214</f>
        <v>2.7043015148681755E-2</v>
      </c>
      <c r="P214" s="123">
        <f>'Form Data'!P214</f>
        <v>368387451.2453568</v>
      </c>
      <c r="Q214" s="105">
        <f>'Form Data'!Q214</f>
        <v>16233446.758245707</v>
      </c>
      <c r="R214" s="316">
        <f>'Form Data'!R214</f>
        <v>4.6097578194201266E-2</v>
      </c>
    </row>
    <row r="215" spans="2:18" s="19" customFormat="1" x14ac:dyDescent="0.25">
      <c r="B215" s="475"/>
      <c r="C215" s="476"/>
      <c r="D215" s="88" t="str">
        <f>_xlfn.XLOOKUP('TOTAL U.S. ALL OTHER OUTLETS'!E215,'Form Data'!E:E,'Form Data'!D:D,"NOT FOUND",0)</f>
        <v>CREAM CHEESE</v>
      </c>
      <c r="E215" s="123">
        <f>'Form Data'!E215</f>
        <v>258363172.84964687</v>
      </c>
      <c r="F215" s="105">
        <f>'Form Data'!F215</f>
        <v>4370085.4334146976</v>
      </c>
      <c r="G215" s="316">
        <f>'Form Data'!G215</f>
        <v>1.7205529008170222E-2</v>
      </c>
      <c r="H215" s="113">
        <f>'Form Data'!H215</f>
        <v>9.4320314376549366</v>
      </c>
      <c r="I215" s="266">
        <f>'Form Data'!I215</f>
        <v>-0.12336818658624615</v>
      </c>
      <c r="J215" s="123">
        <f>'Form Data'!J215</f>
        <v>4.4970450710973493</v>
      </c>
      <c r="K215" s="105">
        <f>'Form Data'!K215</f>
        <v>-6.9641823170167427E-2</v>
      </c>
      <c r="L215" s="316">
        <f>'Form Data'!L215</f>
        <v>-1.524996672261188E-2</v>
      </c>
      <c r="M215" s="113">
        <f>'Form Data'!M215</f>
        <v>1161870833.016577</v>
      </c>
      <c r="N215" s="105">
        <f>'Form Data'!N215</f>
        <v>1963929.4783258438</v>
      </c>
      <c r="O215" s="337">
        <f>'Form Data'!O215</f>
        <v>1.6931785407388756E-3</v>
      </c>
      <c r="P215" s="123">
        <f>'Form Data'!P215</f>
        <v>291515624.72683173</v>
      </c>
      <c r="Q215" s="105">
        <f>'Form Data'!Q215</f>
        <v>3582901.2109981775</v>
      </c>
      <c r="R215" s="316">
        <f>'Form Data'!R215</f>
        <v>1.2443536001218536E-2</v>
      </c>
    </row>
    <row r="216" spans="2:18" s="19" customFormat="1" x14ac:dyDescent="0.25">
      <c r="B216" s="475"/>
      <c r="C216" s="476"/>
      <c r="D216" s="88" t="str">
        <f>_xlfn.XLOOKUP('TOTAL U.S. ALL OTHER OUTLETS'!E216,'Form Data'!E:E,'Form Data'!D:D,"NOT FOUND",0)</f>
        <v>STRING AND STICK</v>
      </c>
      <c r="E216" s="123">
        <f>'Form Data'!E216</f>
        <v>184501721.41467407</v>
      </c>
      <c r="F216" s="105">
        <f>'Form Data'!F216</f>
        <v>6008781.6784299314</v>
      </c>
      <c r="G216" s="316">
        <f>'Form Data'!G216</f>
        <v>3.3663973977396539E-2</v>
      </c>
      <c r="H216" s="113">
        <f>'Form Data'!H216</f>
        <v>6.7355808395238066</v>
      </c>
      <c r="I216" s="266">
        <f>'Form Data'!I216</f>
        <v>2.0550180085429304E-2</v>
      </c>
      <c r="J216" s="123">
        <f>'Form Data'!J216</f>
        <v>5.3330144654520346</v>
      </c>
      <c r="K216" s="105">
        <f>'Form Data'!K216</f>
        <v>0.26081849615395747</v>
      </c>
      <c r="L216" s="316">
        <f>'Form Data'!L216</f>
        <v>5.1421218291384588E-2</v>
      </c>
      <c r="M216" s="113">
        <f>'Form Data'!M216</f>
        <v>983950349.20525825</v>
      </c>
      <c r="N216" s="105">
        <f>'Form Data'!N216</f>
        <v>78599179.726916194</v>
      </c>
      <c r="O216" s="337">
        <f>'Form Data'!O216</f>
        <v>8.6816234823228394E-2</v>
      </c>
      <c r="P216" s="123">
        <f>'Form Data'!P216</f>
        <v>218552919.7965416</v>
      </c>
      <c r="Q216" s="105">
        <f>'Form Data'!Q216</f>
        <v>4849159.2948768735</v>
      </c>
      <c r="R216" s="316">
        <f>'Form Data'!R216</f>
        <v>2.2691033997219244E-2</v>
      </c>
    </row>
    <row r="217" spans="2:18" s="19" customFormat="1" x14ac:dyDescent="0.25">
      <c r="B217" s="475"/>
      <c r="C217" s="476"/>
      <c r="D217" s="88" t="str">
        <f>_xlfn.XLOOKUP('TOTAL U.S. ALL OTHER OUTLETS'!E217,'Form Data'!E:E,'Form Data'!D:D,"NOT FOUND",0)</f>
        <v>UNKNOWN</v>
      </c>
      <c r="E217" s="123">
        <f>'Form Data'!E217</f>
        <v>60589408.777831972</v>
      </c>
      <c r="F217" s="105">
        <f>'Form Data'!F217</f>
        <v>997861.08190599084</v>
      </c>
      <c r="G217" s="316">
        <f>'Form Data'!G217</f>
        <v>1.674501033263498E-2</v>
      </c>
      <c r="H217" s="113">
        <f>'Form Data'!H217</f>
        <v>2.2119298276074653</v>
      </c>
      <c r="I217" s="266">
        <f>'Form Data'!I217</f>
        <v>-2.9946351992889753E-2</v>
      </c>
      <c r="J217" s="123">
        <f>'Form Data'!J217</f>
        <v>7.9655922828399834</v>
      </c>
      <c r="K217" s="105">
        <f>'Form Data'!K217</f>
        <v>0.41055283002176068</v>
      </c>
      <c r="L217" s="316">
        <f>'Form Data'!L217</f>
        <v>5.4341586511320462E-2</v>
      </c>
      <c r="M217" s="113">
        <f>'Form Data'!M217</f>
        <v>482630526.98253548</v>
      </c>
      <c r="N217" s="105">
        <f>'Form Data'!N217</f>
        <v>32414033.085315824</v>
      </c>
      <c r="O217" s="337">
        <f>'Form Data'!O217</f>
        <v>7.1996547271579198E-2</v>
      </c>
      <c r="P217" s="123">
        <f>'Form Data'!P217</f>
        <v>46045908.972488493</v>
      </c>
      <c r="Q217" s="105">
        <f>'Form Data'!Q217</f>
        <v>2180808.8724005818</v>
      </c>
      <c r="R217" s="316">
        <f>'Form Data'!R217</f>
        <v>4.9716263440060207E-2</v>
      </c>
    </row>
    <row r="218" spans="2:18" s="19" customFormat="1" x14ac:dyDescent="0.25">
      <c r="B218" s="475"/>
      <c r="C218" s="476"/>
      <c r="D218" s="88" t="str">
        <f>_xlfn.XLOOKUP('TOTAL U.S. ALL OTHER OUTLETS'!E218,'Form Data'!E:E,'Form Data'!D:D,"NOT FOUND",0)</f>
        <v>ROUND</v>
      </c>
      <c r="E218" s="123">
        <f>'Form Data'!E218</f>
        <v>56013043.656048931</v>
      </c>
      <c r="F218" s="105">
        <f>'Form Data'!F218</f>
        <v>5601043.4522125125</v>
      </c>
      <c r="G218" s="316">
        <f>'Form Data'!G218</f>
        <v>0.11110536042143128</v>
      </c>
      <c r="H218" s="113">
        <f>'Form Data'!H218</f>
        <v>2.0448610491017742</v>
      </c>
      <c r="I218" s="266">
        <f>'Form Data'!I218</f>
        <v>0.14832593979942543</v>
      </c>
      <c r="J218" s="123">
        <f>'Form Data'!J218</f>
        <v>6.4980178810522204</v>
      </c>
      <c r="K218" s="105">
        <f>'Form Data'!K218</f>
        <v>-0.14532202431546359</v>
      </c>
      <c r="L218" s="316">
        <f>'Form Data'!L218</f>
        <v>-2.1874844037115478E-2</v>
      </c>
      <c r="M218" s="113">
        <f>'Form Data'!M218</f>
        <v>363973759.24916458</v>
      </c>
      <c r="N218" s="105">
        <f>'Form Data'!N218</f>
        <v>29069706.585614264</v>
      </c>
      <c r="O218" s="337">
        <f>'Form Data'!O218</f>
        <v>8.6800103953409397E-2</v>
      </c>
      <c r="P218" s="123">
        <f>'Form Data'!P218</f>
        <v>53994157.048020646</v>
      </c>
      <c r="Q218" s="105">
        <f>'Form Data'!Q218</f>
        <v>2652669.0352003872</v>
      </c>
      <c r="R218" s="316">
        <f>'Form Data'!R218</f>
        <v>5.1667163104777966E-2</v>
      </c>
    </row>
    <row r="219" spans="2:18" s="19" customFormat="1" x14ac:dyDescent="0.25">
      <c r="B219" s="475"/>
      <c r="C219" s="476"/>
      <c r="D219" s="88" t="str">
        <f>_xlfn.XLOOKUP('TOTAL U.S. ALL OTHER OUTLETS'!E219,'Form Data'!E:E,'Form Data'!D:D,"NOT FOUND",0)</f>
        <v>GRATED</v>
      </c>
      <c r="E219" s="123">
        <f>'Form Data'!E219</f>
        <v>51494196.513773851</v>
      </c>
      <c r="F219" s="105">
        <f>'Form Data'!F219</f>
        <v>-998686.47237381339</v>
      </c>
      <c r="G219" s="316">
        <f>'Form Data'!G219</f>
        <v>-1.9025178568251939E-2</v>
      </c>
      <c r="H219" s="113">
        <f>'Form Data'!H219</f>
        <v>1.879892072146613</v>
      </c>
      <c r="I219" s="266">
        <f>'Form Data'!I219</f>
        <v>-9.4927319450404335E-2</v>
      </c>
      <c r="J219" s="123">
        <f>'Form Data'!J219</f>
        <v>6.6530251968844478</v>
      </c>
      <c r="K219" s="105">
        <f>'Form Data'!K219</f>
        <v>0.1843602224711951</v>
      </c>
      <c r="L219" s="316">
        <f>'Form Data'!L219</f>
        <v>2.8500505622169388E-2</v>
      </c>
      <c r="M219" s="113">
        <f>'Form Data'!M219</f>
        <v>342592186.89945674</v>
      </c>
      <c r="N219" s="105">
        <f>'Form Data'!N219</f>
        <v>3033313.3209899664</v>
      </c>
      <c r="O219" s="337">
        <f>'Form Data'!O219</f>
        <v>8.9330998451701924E-3</v>
      </c>
      <c r="P219" s="123">
        <f>'Form Data'!P219</f>
        <v>71444407.277760759</v>
      </c>
      <c r="Q219" s="105">
        <f>'Form Data'!Q219</f>
        <v>-50636.302855446935</v>
      </c>
      <c r="R219" s="316">
        <f>'Form Data'!R219</f>
        <v>-7.0824913615655856E-4</v>
      </c>
    </row>
    <row r="220" spans="2:18" s="19" customFormat="1" x14ac:dyDescent="0.25">
      <c r="B220" s="475"/>
      <c r="C220" s="476"/>
      <c r="D220" s="88" t="str">
        <f>_xlfn.XLOOKUP('TOTAL U.S. ALL OTHER OUTLETS'!E220,'Form Data'!E:E,'Form Data'!D:D,"NOT FOUND",0)</f>
        <v>CRUMBLED</v>
      </c>
      <c r="E220" s="123">
        <f>'Form Data'!E220</f>
        <v>40723982.651279598</v>
      </c>
      <c r="F220" s="105">
        <f>'Form Data'!F220</f>
        <v>361574.69026878476</v>
      </c>
      <c r="G220" s="316">
        <f>'Form Data'!G220</f>
        <v>8.9582041442635898E-3</v>
      </c>
      <c r="H220" s="113">
        <f>'Form Data'!H220</f>
        <v>1.4867052467145314</v>
      </c>
      <c r="I220" s="266">
        <f>'Form Data'!I220</f>
        <v>-3.1757093294270122E-2</v>
      </c>
      <c r="J220" s="123">
        <f>'Form Data'!J220</f>
        <v>5.9522742555590531</v>
      </c>
      <c r="K220" s="105">
        <f>'Form Data'!K220</f>
        <v>9.6918520871978053E-2</v>
      </c>
      <c r="L220" s="316">
        <f>'Form Data'!L220</f>
        <v>1.6552114895058142E-2</v>
      </c>
      <c r="M220" s="113">
        <f>'Form Data'!M220</f>
        <v>242400313.51904505</v>
      </c>
      <c r="N220" s="105">
        <f>'Form Data'!N220</f>
        <v>6064056.5987611413</v>
      </c>
      <c r="O220" s="337">
        <f>'Form Data'!O220</f>
        <v>2.5658596263570952E-2</v>
      </c>
      <c r="P220" s="123">
        <f>'Form Data'!P220</f>
        <v>43477312.98357819</v>
      </c>
      <c r="Q220" s="105">
        <f>'Form Data'!Q220</f>
        <v>363056.77743728459</v>
      </c>
      <c r="R220" s="316">
        <f>'Form Data'!R220</f>
        <v>8.4208057701705922E-3</v>
      </c>
    </row>
    <row r="221" spans="2:18" s="19" customFormat="1" x14ac:dyDescent="0.25">
      <c r="B221" s="475"/>
      <c r="C221" s="476"/>
      <c r="D221" s="88" t="str">
        <f>_xlfn.XLOOKUP('TOTAL U.S. ALL OTHER OUTLETS'!E221,'Form Data'!E:E,'Form Data'!D:D,"NOT FOUND",0)</f>
        <v>RICOTTA</v>
      </c>
      <c r="E221" s="123">
        <f>'Form Data'!E221</f>
        <v>28468454.557575092</v>
      </c>
      <c r="F221" s="105">
        <f>'Form Data'!F221</f>
        <v>1081604.2101870775</v>
      </c>
      <c r="G221" s="316">
        <f>'Form Data'!G221</f>
        <v>3.9493559736424169E-2</v>
      </c>
      <c r="H221" s="113">
        <f>'Form Data'!H221</f>
        <v>1.0392942438617612</v>
      </c>
      <c r="I221" s="266">
        <f>'Form Data'!I221</f>
        <v>8.9815602345424406E-3</v>
      </c>
      <c r="J221" s="123">
        <f>'Form Data'!J221</f>
        <v>2.8314940264410913</v>
      </c>
      <c r="K221" s="105">
        <f>'Form Data'!K221</f>
        <v>0.16759952744110374</v>
      </c>
      <c r="L221" s="316">
        <f>'Form Data'!L221</f>
        <v>6.2915227124805337E-2</v>
      </c>
      <c r="M221" s="113">
        <f>'Form Data'!M221</f>
        <v>80608259.021783531</v>
      </c>
      <c r="N221" s="105">
        <f>'Form Data'!N221</f>
        <v>7652579.0364407003</v>
      </c>
      <c r="O221" s="337">
        <f>'Form Data'!O221</f>
        <v>0.10489353314201365</v>
      </c>
      <c r="P221" s="123">
        <f>'Form Data'!P221</f>
        <v>20134669.914000742</v>
      </c>
      <c r="Q221" s="105">
        <f>'Form Data'!Q221</f>
        <v>1018377.2906575873</v>
      </c>
      <c r="R221" s="316">
        <f>'Form Data'!R221</f>
        <v>5.3272740207692446E-2</v>
      </c>
    </row>
    <row r="222" spans="2:18" s="19" customFormat="1" x14ac:dyDescent="0.25">
      <c r="B222" s="475"/>
      <c r="C222" s="476"/>
      <c r="D222" s="88" t="str">
        <f>_xlfn.XLOOKUP('TOTAL U.S. ALL OTHER OUTLETS'!E222,'Form Data'!E:E,'Form Data'!D:D,"NOT FOUND",0)</f>
        <v>SPREAD/COLD PACK</v>
      </c>
      <c r="E222" s="123">
        <f>'Form Data'!E222</f>
        <v>24926419.942707919</v>
      </c>
      <c r="F222" s="105">
        <f>'Form Data'!F222</f>
        <v>-699993.70536075532</v>
      </c>
      <c r="G222" s="316">
        <f>'Form Data'!G222</f>
        <v>-2.731532062870257E-2</v>
      </c>
      <c r="H222" s="113">
        <f>'Form Data'!H222</f>
        <v>0.90998563740595206</v>
      </c>
      <c r="I222" s="266">
        <f>'Form Data'!I222</f>
        <v>-5.4098172253488896E-2</v>
      </c>
      <c r="J222" s="123">
        <f>'Form Data'!J222</f>
        <v>7.3256841998475561</v>
      </c>
      <c r="K222" s="105">
        <f>'Form Data'!K222</f>
        <v>0.4802950565565185</v>
      </c>
      <c r="L222" s="316">
        <f>'Form Data'!L222</f>
        <v>7.0163294810966503E-2</v>
      </c>
      <c r="M222" s="113">
        <f>'Form Data'!M222</f>
        <v>182603080.73306042</v>
      </c>
      <c r="N222" s="105">
        <f>'Form Data'!N222</f>
        <v>7180306.9650858343</v>
      </c>
      <c r="O222" s="337">
        <f>'Form Data'!O222</f>
        <v>4.0931441288136104E-2</v>
      </c>
      <c r="P222" s="123">
        <f>'Form Data'!P222</f>
        <v>33726981.696079187</v>
      </c>
      <c r="Q222" s="105">
        <f>'Form Data'!Q222</f>
        <v>-169617.20151184499</v>
      </c>
      <c r="R222" s="316">
        <f>'Form Data'!R222</f>
        <v>-5.0039593064866274E-3</v>
      </c>
    </row>
    <row r="223" spans="2:18" s="19" customFormat="1" x14ac:dyDescent="0.25">
      <c r="B223" s="475"/>
      <c r="C223" s="476"/>
      <c r="D223" s="88" t="str">
        <f>_xlfn.XLOOKUP('TOTAL U.S. ALL OTHER OUTLETS'!E223,'Form Data'!E:E,'Form Data'!D:D,"NOT FOUND",0)</f>
        <v>CUBE</v>
      </c>
      <c r="E223" s="123">
        <f>'Form Data'!E223</f>
        <v>15065271.788078107</v>
      </c>
      <c r="F223" s="105">
        <f>'Form Data'!F223</f>
        <v>508276.08367064781</v>
      </c>
      <c r="G223" s="316">
        <f>'Form Data'!G223</f>
        <v>3.4916276269612127E-2</v>
      </c>
      <c r="H223" s="113">
        <f>'Form Data'!H223</f>
        <v>0.54998595796259564</v>
      </c>
      <c r="I223" s="266">
        <f>'Form Data'!I223</f>
        <v>2.3414818905823642E-3</v>
      </c>
      <c r="J223" s="123">
        <f>'Form Data'!J223</f>
        <v>5.5281083445825043</v>
      </c>
      <c r="K223" s="105">
        <f>'Form Data'!K223</f>
        <v>1.7996008674809438E-2</v>
      </c>
      <c r="L223" s="316">
        <f>'Form Data'!L223</f>
        <v>3.2659966943931478E-3</v>
      </c>
      <c r="M223" s="113">
        <f>'Form Data'!M223</f>
        <v>83282454.685077965</v>
      </c>
      <c r="N223" s="105">
        <f>'Form Data'!N223</f>
        <v>3071773.0804671049</v>
      </c>
      <c r="O223" s="337">
        <f>'Form Data'!O223</f>
        <v>3.8296309406882362E-2</v>
      </c>
      <c r="P223" s="123">
        <f>'Form Data'!P223</f>
        <v>23639059.940613478</v>
      </c>
      <c r="Q223" s="105">
        <f>'Form Data'!Q223</f>
        <v>1143383.7956572771</v>
      </c>
      <c r="R223" s="316">
        <f>'Form Data'!R223</f>
        <v>5.0826825043604543E-2</v>
      </c>
    </row>
    <row r="224" spans="2:18" s="19" customFormat="1" x14ac:dyDescent="0.25">
      <c r="B224" s="475"/>
      <c r="C224" s="476"/>
      <c r="D224" s="88" t="str">
        <f>_xlfn.XLOOKUP('TOTAL U.S. ALL OTHER OUTLETS'!E224,'Form Data'!E:E,'Form Data'!D:D,"NOT FOUND",0)</f>
        <v>BALL</v>
      </c>
      <c r="E224" s="123">
        <f>'Form Data'!E224</f>
        <v>11769282.928645205</v>
      </c>
      <c r="F224" s="105">
        <f>'Form Data'!F224</f>
        <v>1590266.3024275918</v>
      </c>
      <c r="G224" s="316">
        <f>'Form Data'!G224</f>
        <v>0.15622985606798381</v>
      </c>
      <c r="H224" s="113">
        <f>'Form Data'!H224</f>
        <v>0.42965971255600666</v>
      </c>
      <c r="I224" s="266">
        <f>'Form Data'!I224</f>
        <v>4.6717906403968279E-2</v>
      </c>
      <c r="J224" s="123">
        <f>'Form Data'!J224</f>
        <v>6.9014010554995195</v>
      </c>
      <c r="K224" s="105">
        <f>'Form Data'!K224</f>
        <v>-0.21983980200760023</v>
      </c>
      <c r="L224" s="316">
        <f>'Form Data'!L224</f>
        <v>-3.087099655895615E-2</v>
      </c>
      <c r="M224" s="113">
        <f>'Form Data'!M224</f>
        <v>81224541.626224488</v>
      </c>
      <c r="N224" s="105">
        <f>'Form Data'!N224</f>
        <v>8737312.538359344</v>
      </c>
      <c r="O224" s="337">
        <f>'Form Data'!O224</f>
        <v>0.12053588815994665</v>
      </c>
      <c r="P224" s="123">
        <f>'Form Data'!P224</f>
        <v>14729208.295580141</v>
      </c>
      <c r="Q224" s="105">
        <f>'Form Data'!Q224</f>
        <v>1269276.8642140552</v>
      </c>
      <c r="R224" s="316">
        <f>'Form Data'!R224</f>
        <v>9.4300396007681059E-2</v>
      </c>
    </row>
    <row r="225" spans="2:20" s="19" customFormat="1" x14ac:dyDescent="0.25">
      <c r="B225" s="475"/>
      <c r="C225" s="476"/>
      <c r="D225" s="88" t="str">
        <f>_xlfn.XLOOKUP('TOTAL U.S. ALL OTHER OUTLETS'!E225,'Form Data'!E:E,'Form Data'!D:D,"NOT FOUND",0)</f>
        <v>LOAF</v>
      </c>
      <c r="E225" s="123">
        <f>'Form Data'!E225</f>
        <v>10733687.251524091</v>
      </c>
      <c r="F225" s="105">
        <f>'Form Data'!F225</f>
        <v>421221.33514221571</v>
      </c>
      <c r="G225" s="316">
        <f>'Form Data'!G225</f>
        <v>4.0845840224604697E-2</v>
      </c>
      <c r="H225" s="113">
        <f>'Form Data'!H225</f>
        <v>0.39185335309861524</v>
      </c>
      <c r="I225" s="266">
        <f>'Form Data'!I225</f>
        <v>3.8910902480795428E-3</v>
      </c>
      <c r="J225" s="123">
        <f>'Form Data'!J225</f>
        <v>4.7823866207514891</v>
      </c>
      <c r="K225" s="105">
        <f>'Form Data'!K225</f>
        <v>0.21981063567855497</v>
      </c>
      <c r="L225" s="316">
        <f>'Form Data'!L225</f>
        <v>4.81768712231192E-2</v>
      </c>
      <c r="M225" s="113">
        <f>'Form Data'!M225</f>
        <v>51332642.303019635</v>
      </c>
      <c r="N225" s="105">
        <f>'Form Data'!N225</f>
        <v>4281232.9660525396</v>
      </c>
      <c r="O225" s="337">
        <f>'Form Data'!O225</f>
        <v>9.0990536232224695E-2</v>
      </c>
      <c r="P225" s="123">
        <f>'Form Data'!P225</f>
        <v>5490384.9449323434</v>
      </c>
      <c r="Q225" s="105">
        <f>'Form Data'!Q225</f>
        <v>596357.3937567547</v>
      </c>
      <c r="R225" s="316">
        <f>'Form Data'!R225</f>
        <v>0.12185411453466467</v>
      </c>
    </row>
    <row r="226" spans="2:20" s="19" customFormat="1" ht="15.75" thickBot="1" x14ac:dyDescent="0.3">
      <c r="B226" s="477"/>
      <c r="C226" s="478"/>
      <c r="D226" s="89" t="str">
        <f>_xlfn.XLOOKUP('TOTAL U.S. ALL OTHER OUTLETS'!E226,'Form Data'!E:E,'Form Data'!D:D,"NOT FOUND",0)</f>
        <v>STICK</v>
      </c>
      <c r="E226" s="125">
        <f>'Form Data'!E226</f>
        <v>7582286.8695568163</v>
      </c>
      <c r="F226" s="107">
        <f>'Form Data'!F226</f>
        <v>503895.66505614668</v>
      </c>
      <c r="G226" s="317">
        <f>'Form Data'!G226</f>
        <v>7.1187880197375014E-2</v>
      </c>
      <c r="H226" s="114">
        <f>'Form Data'!H226</f>
        <v>0.27680558081935586</v>
      </c>
      <c r="I226" s="267">
        <f>'Form Data'!I226</f>
        <v>1.0511496426115596E-2</v>
      </c>
      <c r="J226" s="125">
        <f>'Form Data'!J226</f>
        <v>7.1652742203742656</v>
      </c>
      <c r="K226" s="107">
        <f>'Form Data'!K226</f>
        <v>0.27887404623641388</v>
      </c>
      <c r="L226" s="317">
        <f>'Form Data'!L226</f>
        <v>4.0496346303506493E-2</v>
      </c>
      <c r="M226" s="114">
        <f>'Form Data'!M226</f>
        <v>54329164.63791775</v>
      </c>
      <c r="N226" s="107">
        <f>'Form Data'!N226</f>
        <v>5584530.2146285027</v>
      </c>
      <c r="O226" s="338">
        <f>'Form Data'!O226</f>
        <v>0.11456707554996703</v>
      </c>
      <c r="P226" s="125">
        <f>'Form Data'!P226</f>
        <v>5686817.7106534243</v>
      </c>
      <c r="Q226" s="107">
        <f>'Form Data'!Q226</f>
        <v>399911.05755344592</v>
      </c>
      <c r="R226" s="317">
        <f>'Form Data'!R226</f>
        <v>7.5641785224060662E-2</v>
      </c>
    </row>
    <row r="227" spans="2:20" s="19" customFormat="1" x14ac:dyDescent="0.25">
      <c r="B227" s="503" t="s">
        <v>65</v>
      </c>
      <c r="C227" s="480"/>
      <c r="D227" s="258" t="s">
        <v>12</v>
      </c>
      <c r="E227" s="249">
        <f>'NB &amp; PL'!D31</f>
        <v>1146273273.4848661</v>
      </c>
      <c r="F227" s="246">
        <f>'NB &amp; PL'!E31</f>
        <v>32649680.338030815</v>
      </c>
      <c r="G227" s="313">
        <f>'NB &amp; PL'!F31</f>
        <v>2.9318416508912662E-2</v>
      </c>
      <c r="H227" s="247">
        <f>'NB &amp; PL'!G31</f>
        <v>41.846852368331518</v>
      </c>
      <c r="I227" s="277">
        <f>'NB &amp; PL'!H31</f>
        <v>-4.8454987270631023E-2</v>
      </c>
      <c r="J227" s="249">
        <f>'NB &amp; PL'!I31</f>
        <v>5.5904410488473406</v>
      </c>
      <c r="K227" s="246">
        <f>'NB &amp; PL'!J31</f>
        <v>3.249187971746359E-2</v>
      </c>
      <c r="L227" s="313">
        <f>'NB &amp; PL'!K31</f>
        <v>5.8460195890115245E-3</v>
      </c>
      <c r="M227" s="247">
        <f>'NB &amp; PL'!L31</f>
        <v>6408173161.2864094</v>
      </c>
      <c r="N227" s="246">
        <f>'NB &amp; PL'!M31</f>
        <v>218709837.03252792</v>
      </c>
      <c r="O227" s="334">
        <f>'NB &amp; PL'!N31</f>
        <v>3.5335832135154087E-2</v>
      </c>
      <c r="P227" s="249">
        <f>'NB &amp; PL'!O31</f>
        <v>1163995111.3626738</v>
      </c>
      <c r="Q227" s="246">
        <f>'NB &amp; PL'!P31</f>
        <v>13385450.779774666</v>
      </c>
      <c r="R227" s="313">
        <f>'NB &amp; PL'!Q31</f>
        <v>1.1633355114534319E-2</v>
      </c>
    </row>
    <row r="228" spans="2:20" s="19" customFormat="1" ht="15.75" thickBot="1" x14ac:dyDescent="0.3">
      <c r="B228" s="504"/>
      <c r="C228" s="482"/>
      <c r="D228" s="259" t="s">
        <v>11</v>
      </c>
      <c r="E228" s="253">
        <f>'NB &amp; PL'!D32</f>
        <v>1419657039.1379018</v>
      </c>
      <c r="F228" s="254">
        <f>'NB &amp; PL'!E32</f>
        <v>42081729.099147081</v>
      </c>
      <c r="G228" s="314">
        <f>'NB &amp; PL'!F32</f>
        <v>3.0547679529740711E-2</v>
      </c>
      <c r="H228" s="279">
        <f>'NB &amp; PL'!G32</f>
        <v>51.827238673946773</v>
      </c>
      <c r="I228" s="278">
        <f>'NB &amp; PL'!H32</f>
        <v>1.8810084570546337E-3</v>
      </c>
      <c r="J228" s="253">
        <f>'NB &amp; PL'!I32</f>
        <v>3.8994239083488682</v>
      </c>
      <c r="K228" s="254">
        <f>'NB &amp; PL'!J32</f>
        <v>-1.0505717159294825E-2</v>
      </c>
      <c r="L228" s="314">
        <f>'NB &amp; PL'!K32</f>
        <v>-2.6869325449634979E-3</v>
      </c>
      <c r="M228" s="279">
        <f>'NB &amp; PL'!L32</f>
        <v>5535844600.0700989</v>
      </c>
      <c r="N228" s="254">
        <f>'NB &amp; PL'!M32</f>
        <v>149622083.98097897</v>
      </c>
      <c r="O228" s="335">
        <f>'NB &amp; PL'!N32</f>
        <v>2.7778667430475561E-2</v>
      </c>
      <c r="P228" s="253">
        <f>'NB &amp; PL'!O32</f>
        <v>1418720288.2450366</v>
      </c>
      <c r="Q228" s="254">
        <f>'NB &amp; PL'!P32</f>
        <v>58436122.473848343</v>
      </c>
      <c r="R228" s="314">
        <f>'NB &amp; PL'!Q32</f>
        <v>4.2958761076748293E-2</v>
      </c>
    </row>
    <row r="229" spans="2:20" s="19" customFormat="1" x14ac:dyDescent="0.25">
      <c r="B229" s="483" t="s">
        <v>339</v>
      </c>
      <c r="C229" s="484"/>
      <c r="D229" s="87" t="s">
        <v>83</v>
      </c>
      <c r="E229" s="131">
        <f>'Store location'!D99</f>
        <v>257688074.12538293</v>
      </c>
      <c r="F229" s="140">
        <f>'Store location'!E99</f>
        <v>4472255.5767860413</v>
      </c>
      <c r="G229" s="318">
        <f>'Store location'!F99</f>
        <v>1.7661833302597289E-2</v>
      </c>
      <c r="H229" s="156">
        <f>'Store location'!G99</f>
        <v>9.4073856945308414</v>
      </c>
      <c r="I229" s="268">
        <f>'Store location'!H99</f>
        <v>-0.11877252506703861</v>
      </c>
      <c r="J229" s="131">
        <f>'Store location'!I99</f>
        <v>4.4823967446201838</v>
      </c>
      <c r="K229" s="140">
        <f>'Store location'!J99</f>
        <v>-6.8103139898939347E-2</v>
      </c>
      <c r="L229" s="318">
        <f>'Store location'!K99</f>
        <v>-1.4966078810512087E-2</v>
      </c>
      <c r="M229" s="156">
        <f>'Store location'!L99</f>
        <v>1155060184.5870612</v>
      </c>
      <c r="N229" s="140">
        <f>'Store location'!M99</f>
        <v>2801631.523255825</v>
      </c>
      <c r="O229" s="339">
        <f>'Store location'!N99</f>
        <v>2.4314261029405324E-3</v>
      </c>
      <c r="P229" s="131">
        <f>'Store location'!O99</f>
        <v>290177829.04519469</v>
      </c>
      <c r="Q229" s="140">
        <f>'Store location'!P99</f>
        <v>3772108.7491677999</v>
      </c>
      <c r="R229" s="318">
        <f>'Store location'!Q99</f>
        <v>1.3170507716357674E-2</v>
      </c>
    </row>
    <row r="230" spans="2:20" s="19" customFormat="1" x14ac:dyDescent="0.25">
      <c r="B230" s="485"/>
      <c r="C230" s="486"/>
      <c r="D230" s="88" t="s">
        <v>305</v>
      </c>
      <c r="E230" s="132">
        <f>'Store location'!D100</f>
        <v>1499262159.61815</v>
      </c>
      <c r="F230" s="141">
        <f>'Store location'!E100</f>
        <v>49142060.279316902</v>
      </c>
      <c r="G230" s="319">
        <f>'Store location'!F100</f>
        <v>3.3888269186616131E-2</v>
      </c>
      <c r="H230" s="157">
        <f>'Store location'!G100</f>
        <v>54.733372666212595</v>
      </c>
      <c r="I230" s="269">
        <f>'Store location'!H100</f>
        <v>0.17882870880364266</v>
      </c>
      <c r="J230" s="132">
        <f>'Store location'!I100</f>
        <v>4.2919494915716614</v>
      </c>
      <c r="K230" s="141">
        <f>'Store location'!J100</f>
        <v>-1.3937524031407023E-2</v>
      </c>
      <c r="L230" s="319">
        <f>'Store location'!K100</f>
        <v>-3.2368531689062397E-3</v>
      </c>
      <c r="M230" s="157">
        <f>'Store location'!L100</f>
        <v>6434757463.7057495</v>
      </c>
      <c r="N230" s="141">
        <f>'Store location'!M100</f>
        <v>190704156.89763641</v>
      </c>
      <c r="O230" s="340">
        <f>'Store location'!N100</f>
        <v>3.0541724666204386E-2</v>
      </c>
      <c r="P230" s="132">
        <f>'Store location'!O100</f>
        <v>1552332227.2862349</v>
      </c>
      <c r="Q230" s="141">
        <f>'Store location'!P100</f>
        <v>49215516.856492519</v>
      </c>
      <c r="R230" s="319">
        <f>'Store location'!Q100</f>
        <v>3.2742312366696905E-2</v>
      </c>
    </row>
    <row r="231" spans="2:20" s="19" customFormat="1" x14ac:dyDescent="0.25">
      <c r="B231" s="485"/>
      <c r="C231" s="486"/>
      <c r="D231" s="88" t="s">
        <v>306</v>
      </c>
      <c r="E231" s="132">
        <f>'Store location'!D101</f>
        <v>5262561.8772720769</v>
      </c>
      <c r="F231" s="141">
        <f>'Store location'!E101</f>
        <v>3534274.5752900988</v>
      </c>
      <c r="G231" s="319">
        <f>'Store location'!F101</f>
        <v>2.0449577863802144</v>
      </c>
      <c r="H231" s="157">
        <f>'Store location'!G101</f>
        <v>0.19211967604191171</v>
      </c>
      <c r="I231" s="269">
        <f>'Store location'!H101</f>
        <v>0.12710028514456728</v>
      </c>
      <c r="J231" s="132">
        <f>'Store location'!I101</f>
        <v>7.2383640622824137</v>
      </c>
      <c r="K231" s="141">
        <f>'Store location'!J101</f>
        <v>0.60576834869862761</v>
      </c>
      <c r="L231" s="319">
        <f>'Store location'!K101</f>
        <v>9.1332017637980406E-2</v>
      </c>
      <c r="M231" s="157">
        <f>'Store location'!L101</f>
        <v>38092338.767983675</v>
      </c>
      <c r="N231" s="141">
        <f>'Store location'!M101</f>
        <v>26629307.817016721</v>
      </c>
      <c r="O231" s="340">
        <f>'Store location'!N101</f>
        <v>2.3230599246327976</v>
      </c>
      <c r="P231" s="132">
        <f>'Store location'!O101</f>
        <v>8170879.8027503639</v>
      </c>
      <c r="Q231" s="141">
        <f>'Store location'!P101</f>
        <v>6563179.1366849244</v>
      </c>
      <c r="R231" s="319">
        <f>'Store location'!Q101</f>
        <v>4.0823390045282082</v>
      </c>
    </row>
    <row r="232" spans="2:20" s="19" customFormat="1" x14ac:dyDescent="0.25">
      <c r="B232" s="485"/>
      <c r="C232" s="486"/>
      <c r="D232" s="88" t="s">
        <v>307</v>
      </c>
      <c r="E232" s="132">
        <f>'Store location'!D102</f>
        <v>61002865.786612682</v>
      </c>
      <c r="F232" s="141">
        <f>'Store location'!E102</f>
        <v>4509611.6504878029</v>
      </c>
      <c r="G232" s="319">
        <f>'Store location'!F102</f>
        <v>7.9825666257807418E-2</v>
      </c>
      <c r="H232" s="157">
        <f>'Store location'!G102</f>
        <v>2.2270238499556414</v>
      </c>
      <c r="I232" s="269">
        <f>'Store location'!H102</f>
        <v>0.10170766581924573</v>
      </c>
      <c r="J232" s="132">
        <f>'Store location'!I102</f>
        <v>4.9937214605805211</v>
      </c>
      <c r="K232" s="141">
        <f>'Store location'!J102</f>
        <v>-0.10187564415517514</v>
      </c>
      <c r="L232" s="319">
        <f>'Store location'!K102</f>
        <v>-1.9992876607237049E-2</v>
      </c>
      <c r="M232" s="157">
        <f>'Store location'!L102</f>
        <v>304631320.03552097</v>
      </c>
      <c r="N232" s="141">
        <f>'Store location'!M102</f>
        <v>16764457.822385132</v>
      </c>
      <c r="O232" s="340">
        <f>'Store location'!N102</f>
        <v>5.8236844954987467E-2</v>
      </c>
      <c r="P232" s="132">
        <f>'Store location'!O102</f>
        <v>33910520.914073259</v>
      </c>
      <c r="Q232" s="141">
        <f>'Store location'!P102</f>
        <v>3496425.3030665554</v>
      </c>
      <c r="R232" s="319">
        <f>'Store location'!Q102</f>
        <v>0.11496068624842545</v>
      </c>
    </row>
    <row r="233" spans="2:20" s="19" customFormat="1" x14ac:dyDescent="0.25">
      <c r="B233" s="485"/>
      <c r="C233" s="486"/>
      <c r="D233" s="88" t="s">
        <v>308</v>
      </c>
      <c r="E233" s="132">
        <f>'Store location'!D103</f>
        <v>7379459.4366317913</v>
      </c>
      <c r="F233" s="141">
        <f>'Store location'!E103</f>
        <v>-295259.18848542124</v>
      </c>
      <c r="G233" s="319">
        <f>'Store location'!F103</f>
        <v>-3.84716629895877E-2</v>
      </c>
      <c r="H233" s="157">
        <f>'Store location'!G103</f>
        <v>0.26940098556428443</v>
      </c>
      <c r="I233" s="269">
        <f>'Store location'!H103</f>
        <v>-1.9327358236756464E-2</v>
      </c>
      <c r="J233" s="132">
        <f>'Store location'!I103</f>
        <v>6.235613069488311</v>
      </c>
      <c r="K233" s="141">
        <f>'Store location'!J103</f>
        <v>0.61861016476536967</v>
      </c>
      <c r="L233" s="319">
        <f>'Store location'!K103</f>
        <v>0.11013171530412136</v>
      </c>
      <c r="M233" s="157">
        <f>'Store location'!L103</f>
        <v>46015453.708820045</v>
      </c>
      <c r="N233" s="141">
        <f>'Store location'!M103</f>
        <v>2906536.8986054063</v>
      </c>
      <c r="O233" s="340">
        <f>'Store location'!N103</f>
        <v>6.7423102078888325E-2</v>
      </c>
      <c r="P233" s="132">
        <f>'Store location'!O103</f>
        <v>10806819.397314861</v>
      </c>
      <c r="Q233" s="141">
        <f>'Store location'!P103</f>
        <v>-25680.24201412499</v>
      </c>
      <c r="R233" s="319">
        <f>'Store location'!Q103</f>
        <v>-2.3706663161002181E-3</v>
      </c>
    </row>
    <row r="234" spans="2:20" s="19" customFormat="1" x14ac:dyDescent="0.25">
      <c r="B234" s="485"/>
      <c r="C234" s="486"/>
      <c r="D234" s="88" t="s">
        <v>309</v>
      </c>
      <c r="E234" s="132">
        <f>'Store location'!D104</f>
        <v>356539781.47378194</v>
      </c>
      <c r="F234" s="141">
        <f>'Store location'!E104</f>
        <v>24525915.606835067</v>
      </c>
      <c r="G234" s="319">
        <f>'Store location'!F104</f>
        <v>7.3870154617770453E-2</v>
      </c>
      <c r="H234" s="157">
        <f>'Store location'!G104</f>
        <v>13.016152381718703</v>
      </c>
      <c r="I234" s="269">
        <f>'Store location'!H104</f>
        <v>0.52555587997653497</v>
      </c>
      <c r="J234" s="132">
        <f>'Store location'!I104</f>
        <v>6.5052336024626012</v>
      </c>
      <c r="K234" s="141">
        <f>'Store location'!J104</f>
        <v>0.12079057534310067</v>
      </c>
      <c r="L234" s="319">
        <f>'Store location'!K104</f>
        <v>1.8919516523213196E-2</v>
      </c>
      <c r="M234" s="157">
        <f>'Store location'!L104</f>
        <v>2319374567.057919</v>
      </c>
      <c r="N234" s="141">
        <f>'Store location'!M104</f>
        <v>199650956.21670103</v>
      </c>
      <c r="O234" s="340">
        <f>'Store location'!N104</f>
        <v>9.41872587518469E-2</v>
      </c>
      <c r="P234" s="132">
        <f>'Store location'!O104</f>
        <v>342525314.59248531</v>
      </c>
      <c r="Q234" s="141">
        <f>'Store location'!P104</f>
        <v>21065174.997797012</v>
      </c>
      <c r="R234" s="319">
        <f>'Store location'!Q104</f>
        <v>6.5529664189024964E-2</v>
      </c>
      <c r="S234" s="1"/>
      <c r="T234" s="1"/>
    </row>
    <row r="235" spans="2:20" s="19" customFormat="1" x14ac:dyDescent="0.25">
      <c r="B235" s="485"/>
      <c r="C235" s="486"/>
      <c r="D235" s="88" t="s">
        <v>310</v>
      </c>
      <c r="E235" s="132">
        <f>'Store location'!D105</f>
        <v>0</v>
      </c>
      <c r="F235" s="141">
        <f>'Store location'!E105</f>
        <v>0</v>
      </c>
      <c r="G235" s="319">
        <f>'Store location'!F105</f>
        <v>0</v>
      </c>
      <c r="H235" s="157">
        <f>'Store location'!G105</f>
        <v>0</v>
      </c>
      <c r="I235" s="269">
        <f>'Store location'!H105</f>
        <v>0</v>
      </c>
      <c r="J235" s="132">
        <f>'Store location'!I105</f>
        <v>0</v>
      </c>
      <c r="K235" s="141">
        <f>'Store location'!J105</f>
        <v>0</v>
      </c>
      <c r="L235" s="319">
        <f>'Store location'!K105</f>
        <v>0</v>
      </c>
      <c r="M235" s="157">
        <f>'Store location'!L105</f>
        <v>0</v>
      </c>
      <c r="N235" s="141">
        <f>'Store location'!M105</f>
        <v>0</v>
      </c>
      <c r="O235" s="340">
        <f>'Store location'!N105</f>
        <v>0</v>
      </c>
      <c r="P235" s="132">
        <f>'Store location'!O105</f>
        <v>0</v>
      </c>
      <c r="Q235" s="141">
        <f>'Store location'!P105</f>
        <v>0</v>
      </c>
      <c r="R235" s="319">
        <f>'Store location'!Q105</f>
        <v>0</v>
      </c>
      <c r="S235" s="1"/>
      <c r="T235" s="1"/>
    </row>
    <row r="236" spans="2:20" ht="15.75" thickBot="1" x14ac:dyDescent="0.3">
      <c r="B236" s="487"/>
      <c r="C236" s="488"/>
      <c r="D236" s="89" t="s">
        <v>311</v>
      </c>
      <c r="E236" s="133">
        <f>'Store location'!D106</f>
        <v>44006926.931484401</v>
      </c>
      <c r="F236" s="142">
        <f>'Store location'!E106</f>
        <v>-1660897.776952602</v>
      </c>
      <c r="G236" s="320">
        <f>'Store location'!F106</f>
        <v>-3.636910204408654E-2</v>
      </c>
      <c r="H236" s="158">
        <f>'Store location'!G106</f>
        <v>1.6065552753290235</v>
      </c>
      <c r="I236" s="270">
        <f>'Store location'!H106</f>
        <v>-0.1115005957892341</v>
      </c>
      <c r="J236" s="133">
        <f>'Store location'!I106</f>
        <v>6.3763907731099687</v>
      </c>
      <c r="K236" s="142">
        <f>'Store location'!J106</f>
        <v>0.11798777228146662</v>
      </c>
      <c r="L236" s="320">
        <f>'Store location'!K106</f>
        <v>1.8852696489159795E-2</v>
      </c>
      <c r="M236" s="158">
        <f>'Store location'!L106</f>
        <v>280605362.83884174</v>
      </c>
      <c r="N236" s="142">
        <f>'Store location'!M106</f>
        <v>-5202288.3577504158</v>
      </c>
      <c r="O236" s="341">
        <f>'Store location'!N106</f>
        <v>-1.8202061197347141E-2</v>
      </c>
      <c r="P236" s="133">
        <f>'Store location'!O106</f>
        <v>61016266.147523485</v>
      </c>
      <c r="Q236" s="142">
        <f>'Store location'!P106</f>
        <v>-1459462.2616132051</v>
      </c>
      <c r="R236" s="320">
        <f>'Store location'!Q106</f>
        <v>-2.3360468117403617E-2</v>
      </c>
    </row>
    <row r="237" spans="2:20" x14ac:dyDescent="0.25">
      <c r="B237" s="460" t="s">
        <v>64</v>
      </c>
      <c r="C237" s="461"/>
      <c r="D237" s="260" t="s">
        <v>312</v>
      </c>
      <c r="E237" s="136">
        <f>Variety!E772</f>
        <v>117426763.92442718</v>
      </c>
      <c r="F237" s="164">
        <f>Variety!F772</f>
        <v>11858152.851065636</v>
      </c>
      <c r="G237" s="321">
        <f>Variety!G772</f>
        <v>0.11232650245654165</v>
      </c>
      <c r="H237" s="162">
        <f>Variety!H772</f>
        <v>4.286883911283395</v>
      </c>
      <c r="I237" s="301">
        <f>Variety!I772</f>
        <v>0.31531808308049092</v>
      </c>
      <c r="J237" s="136">
        <f>Variety!J772</f>
        <v>4.7631259516705748</v>
      </c>
      <c r="K237" s="164">
        <f>Variety!K772</f>
        <v>-5.8897283704840042E-2</v>
      </c>
      <c r="L237" s="321">
        <f>Variety!L772</f>
        <v>-1.221422644187127E-2</v>
      </c>
      <c r="M237" s="162">
        <f>Variety!M772</f>
        <v>559318466.66913319</v>
      </c>
      <c r="N237" s="164">
        <f>Variety!N772</f>
        <v>50264171.147073507</v>
      </c>
      <c r="O237" s="342">
        <f>Variety!O772</f>
        <v>9.8740294678242885E-2</v>
      </c>
      <c r="P237" s="136">
        <f>Variety!P772</f>
        <v>89623429.749793649</v>
      </c>
      <c r="Q237" s="164">
        <f>Variety!Q772</f>
        <v>7496558.6084762216</v>
      </c>
      <c r="R237" s="321">
        <f>Variety!R772</f>
        <v>9.1280216868078856E-2</v>
      </c>
    </row>
    <row r="238" spans="2:20" x14ac:dyDescent="0.25">
      <c r="B238" s="460"/>
      <c r="C238" s="461"/>
      <c r="D238" s="88" t="s">
        <v>313</v>
      </c>
      <c r="E238" s="135">
        <f>Variety!E773</f>
        <v>219310586.9931525</v>
      </c>
      <c r="F238" s="144">
        <f>Variety!F773</f>
        <v>2752246.738850832</v>
      </c>
      <c r="G238" s="322">
        <f>Variety!G773</f>
        <v>1.2709031365953877E-2</v>
      </c>
      <c r="H238" s="145">
        <f>Variety!H773</f>
        <v>8.006343660803978</v>
      </c>
      <c r="I238" s="272">
        <f>Variety!I773</f>
        <v>-0.1407342937277889</v>
      </c>
      <c r="J238" s="135">
        <f>Variety!J773</f>
        <v>4.0240000291852365</v>
      </c>
      <c r="K238" s="144">
        <f>Variety!K773</f>
        <v>-7.3976479172678467E-2</v>
      </c>
      <c r="L238" s="322">
        <f>Variety!L773</f>
        <v>-1.8051952963078675E-2</v>
      </c>
      <c r="M238" s="145">
        <f>Variety!M773</f>
        <v>882505808.46107697</v>
      </c>
      <c r="N238" s="144">
        <f>Variety!N773</f>
        <v>-4945182.5900313854</v>
      </c>
      <c r="O238" s="343">
        <f>Variety!O773</f>
        <v>-5.5723444335492233E-3</v>
      </c>
      <c r="P238" s="135">
        <f>Variety!P773</f>
        <v>205343444.21127552</v>
      </c>
      <c r="Q238" s="144">
        <f>Variety!Q773</f>
        <v>8549270.8934137225</v>
      </c>
      <c r="R238" s="322">
        <f>Variety!R773</f>
        <v>4.3442703354864817E-2</v>
      </c>
    </row>
    <row r="239" spans="2:20" x14ac:dyDescent="0.25">
      <c r="B239" s="460"/>
      <c r="C239" s="461"/>
      <c r="D239" s="88" t="s">
        <v>314</v>
      </c>
      <c r="E239" s="135">
        <f>Variety!E774</f>
        <v>27859308.527299963</v>
      </c>
      <c r="F239" s="144">
        <f>Variety!F774</f>
        <v>2445550.4502465129</v>
      </c>
      <c r="G239" s="322">
        <f>Variety!G774</f>
        <v>9.6229390506972892E-2</v>
      </c>
      <c r="H239" s="145">
        <f>Variety!H774</f>
        <v>1.017056227335229</v>
      </c>
      <c r="I239" s="272">
        <f>Variety!I774</f>
        <v>6.0972670690714104E-2</v>
      </c>
      <c r="J239" s="135">
        <f>Variety!J774</f>
        <v>5.4135663961345317</v>
      </c>
      <c r="K239" s="144">
        <f>Variety!K774</f>
        <v>-4.7593608324678627E-3</v>
      </c>
      <c r="L239" s="322">
        <f>Variety!L774</f>
        <v>-8.7838218777233439E-4</v>
      </c>
      <c r="M239" s="145">
        <f>Variety!M774</f>
        <v>150818216.4629353</v>
      </c>
      <c r="N239" s="144">
        <f>Variety!N774</f>
        <v>13118196.492708474</v>
      </c>
      <c r="O239" s="343">
        <f>Variety!O774</f>
        <v>9.52664821366392E-2</v>
      </c>
      <c r="P239" s="135">
        <f>Variety!P774</f>
        <v>16332558.309784217</v>
      </c>
      <c r="Q239" s="144">
        <f>Variety!Q774</f>
        <v>1147389.6379483193</v>
      </c>
      <c r="R239" s="322">
        <f>Variety!R774</f>
        <v>7.5559887594557687E-2</v>
      </c>
    </row>
    <row r="240" spans="2:20" x14ac:dyDescent="0.25">
      <c r="B240" s="460"/>
      <c r="C240" s="461"/>
      <c r="D240" s="88" t="s">
        <v>315</v>
      </c>
      <c r="E240" s="135">
        <f>Variety!E775</f>
        <v>40603.087851427495</v>
      </c>
      <c r="F240" s="144">
        <f>Variety!F775</f>
        <v>-70221.986956805689</v>
      </c>
      <c r="G240" s="322">
        <f>Variety!G775</f>
        <v>-0.63362905081106158</v>
      </c>
      <c r="H240" s="145">
        <f>Variety!H775</f>
        <v>1.4822917556574391E-3</v>
      </c>
      <c r="I240" s="272">
        <f>Variety!I775</f>
        <v>-2.6870259566930802E-3</v>
      </c>
      <c r="J240" s="135">
        <f>Variety!J775</f>
        <v>3.6479641533640508</v>
      </c>
      <c r="K240" s="144">
        <f>Variety!K775</f>
        <v>-2.7067233382585285</v>
      </c>
      <c r="L240" s="322">
        <f>Variety!L775</f>
        <v>-0.42594121926952622</v>
      </c>
      <c r="M240" s="145">
        <f>Variety!M775</f>
        <v>148118.60899789887</v>
      </c>
      <c r="N240" s="144">
        <f>Variety!N775</f>
        <v>-556140.1076441172</v>
      </c>
      <c r="O240" s="343">
        <f>Variety!O775</f>
        <v>-0.78968153961353171</v>
      </c>
      <c r="P240" s="135">
        <f>Variety!P775</f>
        <v>11863.680485010613</v>
      </c>
      <c r="Q240" s="144">
        <f>Variety!Q775</f>
        <v>-126876.28210273152</v>
      </c>
      <c r="R240" s="322">
        <f>Variety!R775</f>
        <v>-0.91448981055110368</v>
      </c>
    </row>
    <row r="241" spans="2:18" x14ac:dyDescent="0.25">
      <c r="B241" s="460"/>
      <c r="C241" s="461"/>
      <c r="D241" s="88" t="s">
        <v>316</v>
      </c>
      <c r="E241" s="135">
        <f>Variety!E776</f>
        <v>758495.79567795992</v>
      </c>
      <c r="F241" s="144">
        <f>Variety!F776</f>
        <v>17554.593195438385</v>
      </c>
      <c r="G241" s="322">
        <f>Variety!G776</f>
        <v>2.3692289127155795E-2</v>
      </c>
      <c r="H241" s="145">
        <f>Variety!H776</f>
        <v>2.7690309386032116E-2</v>
      </c>
      <c r="I241" s="272">
        <f>Variety!I776</f>
        <v>-1.8442279588716526E-4</v>
      </c>
      <c r="J241" s="135">
        <f>Variety!J776</f>
        <v>12.612493411709881</v>
      </c>
      <c r="K241" s="144">
        <f>Variety!K776</f>
        <v>0.52417422483334697</v>
      </c>
      <c r="L241" s="322">
        <f>Variety!L776</f>
        <v>4.3362043699376109E-2</v>
      </c>
      <c r="M241" s="145">
        <f>Variety!M776</f>
        <v>9566523.225797914</v>
      </c>
      <c r="N241" s="144">
        <f>Variety!N776</f>
        <v>609789.47148107737</v>
      </c>
      <c r="O241" s="343">
        <f>Variety!O776</f>
        <v>6.8081678903001874E-2</v>
      </c>
      <c r="P241" s="135">
        <f>Variety!P776</f>
        <v>824636.7957512741</v>
      </c>
      <c r="Q241" s="144">
        <f>Variety!Q776</f>
        <v>23946.330812752713</v>
      </c>
      <c r="R241" s="322">
        <f>Variety!R776</f>
        <v>2.990710125989993E-2</v>
      </c>
    </row>
    <row r="242" spans="2:18" x14ac:dyDescent="0.25">
      <c r="B242" s="460"/>
      <c r="C242" s="461"/>
      <c r="D242" s="88" t="s">
        <v>96</v>
      </c>
      <c r="E242" s="135">
        <f>Variety!E777</f>
        <v>529685.92403382482</v>
      </c>
      <c r="F242" s="144">
        <f>Variety!F777</f>
        <v>-71344.935178288724</v>
      </c>
      <c r="G242" s="322">
        <f>Variety!G777</f>
        <v>-0.11870427963019106</v>
      </c>
      <c r="H242" s="145">
        <f>Variety!H777</f>
        <v>1.9337176550613681E-2</v>
      </c>
      <c r="I242" s="272">
        <f>Variety!I777</f>
        <v>-3.2740295443823772E-3</v>
      </c>
      <c r="J242" s="135">
        <f>Variety!J777</f>
        <v>9.8332102812561732</v>
      </c>
      <c r="K242" s="144">
        <f>Variety!K777</f>
        <v>0.752683278664108</v>
      </c>
      <c r="L242" s="322">
        <f>Variety!L777</f>
        <v>8.2889823294314546E-2</v>
      </c>
      <c r="M242" s="145">
        <f>Variety!M777</f>
        <v>5208513.0740460828</v>
      </c>
      <c r="N242" s="144">
        <f>Variety!N777</f>
        <v>-249163.8724206239</v>
      </c>
      <c r="O242" s="343">
        <f>Variety!O777</f>
        <v>-4.5653833098701871E-2</v>
      </c>
      <c r="P242" s="135">
        <f>Variety!P777</f>
        <v>894418.54545070603</v>
      </c>
      <c r="Q242" s="144">
        <f>Variety!Q777</f>
        <v>-45045.603758808225</v>
      </c>
      <c r="R242" s="322">
        <f>Variety!R777</f>
        <v>-4.7948188120547852E-2</v>
      </c>
    </row>
    <row r="243" spans="2:18" x14ac:dyDescent="0.25">
      <c r="B243" s="460"/>
      <c r="C243" s="461"/>
      <c r="D243" s="88" t="s">
        <v>317</v>
      </c>
      <c r="E243" s="135">
        <f>Variety!E778</f>
        <v>372414.8284509182</v>
      </c>
      <c r="F243" s="144">
        <f>Variety!F778</f>
        <v>146410.67871530447</v>
      </c>
      <c r="G243" s="322">
        <f>Variety!G778</f>
        <v>0.64782296646579263</v>
      </c>
      <c r="H243" s="145">
        <f>Variety!H778</f>
        <v>1.3595700699348848E-2</v>
      </c>
      <c r="I243" s="272">
        <f>Variety!I778</f>
        <v>5.0932647101298179E-3</v>
      </c>
      <c r="J243" s="135">
        <f>Variety!J778</f>
        <v>6.9591597049135423</v>
      </c>
      <c r="K243" s="144">
        <f>Variety!K778</f>
        <v>-0.48078638068440505</v>
      </c>
      <c r="L243" s="322">
        <f>Variety!L778</f>
        <v>-6.462229365009764E-2</v>
      </c>
      <c r="M243" s="145">
        <f>Variety!M778</f>
        <v>2591694.2676679194</v>
      </c>
      <c r="N243" s="144">
        <f>Variety!N778</f>
        <v>910235.57851354778</v>
      </c>
      <c r="O243" s="343">
        <f>Variety!O778</f>
        <v>0.54133686684346527</v>
      </c>
      <c r="P243" s="135">
        <f>Variety!P778</f>
        <v>432222.83393390104</v>
      </c>
      <c r="Q243" s="144">
        <f>Variety!Q778</f>
        <v>161786.28027447499</v>
      </c>
      <c r="R243" s="322">
        <f>Variety!R778</f>
        <v>0.59824117000921539</v>
      </c>
    </row>
    <row r="244" spans="2:18" x14ac:dyDescent="0.25">
      <c r="B244" s="460"/>
      <c r="C244" s="461"/>
      <c r="D244" s="88" t="s">
        <v>95</v>
      </c>
      <c r="E244" s="135">
        <f>Variety!E779</f>
        <v>2569329.1868556626</v>
      </c>
      <c r="F244" s="144">
        <f>Variety!F779</f>
        <v>261472.67441247031</v>
      </c>
      <c r="G244" s="322">
        <f>Variety!G779</f>
        <v>0.11329676390308362</v>
      </c>
      <c r="H244" s="145">
        <f>Variety!H779</f>
        <v>9.3798173310907035E-2</v>
      </c>
      <c r="I244" s="272">
        <f>Variety!I779</f>
        <v>6.9749787266245034E-3</v>
      </c>
      <c r="J244" s="135">
        <f>Variety!J779</f>
        <v>9.7423292464874081</v>
      </c>
      <c r="K244" s="144">
        <f>Variety!K779</f>
        <v>-0.46774248546566888</v>
      </c>
      <c r="L244" s="322">
        <f>Variety!L779</f>
        <v>-4.5811870645515514E-2</v>
      </c>
      <c r="M244" s="145">
        <f>Variety!M779</f>
        <v>25031250.880957633</v>
      </c>
      <c r="N244" s="144">
        <f>Variety!N779</f>
        <v>1467870.3418575823</v>
      </c>
      <c r="O244" s="343">
        <f>Variety!O779</f>
        <v>6.2294556565084626E-2</v>
      </c>
      <c r="P244" s="135">
        <f>Variety!P779</f>
        <v>5703654.2115631588</v>
      </c>
      <c r="Q244" s="144">
        <f>Variety!Q779</f>
        <v>5492.3417760841548</v>
      </c>
      <c r="R244" s="322">
        <f>Variety!R779</f>
        <v>9.6387956354939232E-4</v>
      </c>
    </row>
    <row r="245" spans="2:18" x14ac:dyDescent="0.25">
      <c r="B245" s="460"/>
      <c r="C245" s="461"/>
      <c r="D245" s="88" t="s">
        <v>92</v>
      </c>
      <c r="E245" s="135">
        <f>Variety!E780</f>
        <v>3237246.7872488108</v>
      </c>
      <c r="F245" s="144">
        <f>Variety!F780</f>
        <v>-407778.31034290418</v>
      </c>
      <c r="G245" s="322">
        <f>Variety!G780</f>
        <v>-0.11187256587405262</v>
      </c>
      <c r="H245" s="145">
        <f>Variety!H780</f>
        <v>0.11818175606067211</v>
      </c>
      <c r="I245" s="272">
        <f>Variety!I780</f>
        <v>-1.8946666614864077E-2</v>
      </c>
      <c r="J245" s="135">
        <f>Variety!J780</f>
        <v>9.4321809085709809</v>
      </c>
      <c r="K245" s="144">
        <f>Variety!K780</f>
        <v>0.66300428581419268</v>
      </c>
      <c r="L245" s="322">
        <f>Variety!L780</f>
        <v>7.5606218729092303E-2</v>
      </c>
      <c r="M245" s="145">
        <f>Variety!M780</f>
        <v>30534297.343020976</v>
      </c>
      <c r="N245" s="144">
        <f>Variety!N780</f>
        <v>-1429571.5321420729</v>
      </c>
      <c r="O245" s="343">
        <f>Variety!O780</f>
        <v>-4.4724608830218796E-2</v>
      </c>
      <c r="P245" s="135">
        <f>Variety!P780</f>
        <v>4245318.7641353384</v>
      </c>
      <c r="Q245" s="144">
        <f>Variety!Q780</f>
        <v>-544089.43908655643</v>
      </c>
      <c r="R245" s="322">
        <f>Variety!R780</f>
        <v>-0.11360264483627448</v>
      </c>
    </row>
    <row r="246" spans="2:18" x14ac:dyDescent="0.25">
      <c r="B246" s="460"/>
      <c r="C246" s="461"/>
      <c r="D246" s="88" t="s">
        <v>318</v>
      </c>
      <c r="E246" s="135">
        <f>Variety!E781</f>
        <v>32573.80990870297</v>
      </c>
      <c r="F246" s="144">
        <f>Variety!F781</f>
        <v>-8524.4473945442587</v>
      </c>
      <c r="G246" s="322">
        <f>Variety!G781</f>
        <v>-0.20741627392241593</v>
      </c>
      <c r="H246" s="145">
        <f>Variety!H781</f>
        <v>1.1891679286733232E-3</v>
      </c>
      <c r="I246" s="272">
        <f>Variety!I781</f>
        <v>-3.5697758413293611E-4</v>
      </c>
      <c r="J246" s="135">
        <f>Variety!J781</f>
        <v>11.446935951739409</v>
      </c>
      <c r="K246" s="144">
        <f>Variety!K781</f>
        <v>0.73181543067071253</v>
      </c>
      <c r="L246" s="322">
        <f>Variety!L781</f>
        <v>6.8297452112813309E-2</v>
      </c>
      <c r="M246" s="145">
        <f>Variety!M781</f>
        <v>372870.31572905742</v>
      </c>
      <c r="N246" s="144">
        <f>Variety!N781</f>
        <v>-67502.46448112838</v>
      </c>
      <c r="O246" s="343">
        <f>Variety!O781</f>
        <v>-0.15328482484523701</v>
      </c>
      <c r="P246" s="135">
        <f>Variety!P781</f>
        <v>67385.623555421829</v>
      </c>
      <c r="Q246" s="144">
        <f>Variety!Q781</f>
        <v>-16587.141051072162</v>
      </c>
      <c r="R246" s="322">
        <f>Variety!R781</f>
        <v>-0.19753001022178332</v>
      </c>
    </row>
    <row r="247" spans="2:18" x14ac:dyDescent="0.25">
      <c r="B247" s="460"/>
      <c r="C247" s="461"/>
      <c r="D247" s="88" t="s">
        <v>82</v>
      </c>
      <c r="E247" s="135">
        <f>Variety!E782</f>
        <v>29738534.929260865</v>
      </c>
      <c r="F247" s="144">
        <f>Variety!F782</f>
        <v>14722.205732144415</v>
      </c>
      <c r="G247" s="322">
        <f>Variety!G782</f>
        <v>4.9530004340562399E-4</v>
      </c>
      <c r="H247" s="145">
        <f>Variety!H782</f>
        <v>1.085660906192</v>
      </c>
      <c r="I247" s="272">
        <f>Variety!I782</f>
        <v>-3.2569955201394718E-2</v>
      </c>
      <c r="J247" s="135">
        <f>Variety!J782</f>
        <v>6.4465235042936024</v>
      </c>
      <c r="K247" s="144">
        <f>Variety!K782</f>
        <v>0.28497830897176613</v>
      </c>
      <c r="L247" s="322">
        <f>Variety!L782</f>
        <v>4.6251110709718789E-2</v>
      </c>
      <c r="M247" s="145">
        <f>Variety!M782</f>
        <v>191710164.40473646</v>
      </c>
      <c r="N247" s="144">
        <f>Variety!N782</f>
        <v>8565548.9314320087</v>
      </c>
      <c r="O247" s="343">
        <f>Variety!O782</f>
        <v>4.6769318930266562E-2</v>
      </c>
      <c r="P247" s="135">
        <f>Variety!P782</f>
        <v>28843341.481432915</v>
      </c>
      <c r="Q247" s="144">
        <f>Variety!Q782</f>
        <v>-935469.47658596933</v>
      </c>
      <c r="R247" s="322">
        <f>Variety!R782</f>
        <v>-3.1413929787349845E-2</v>
      </c>
    </row>
    <row r="248" spans="2:18" x14ac:dyDescent="0.25">
      <c r="B248" s="460"/>
      <c r="C248" s="461"/>
      <c r="D248" s="88" t="s">
        <v>319</v>
      </c>
      <c r="E248" s="135">
        <f>Variety!E783</f>
        <v>438468874.57218289</v>
      </c>
      <c r="F248" s="144">
        <f>Variety!F783</f>
        <v>9968142.3520538807</v>
      </c>
      <c r="G248" s="322">
        <f>Variety!G783</f>
        <v>2.3262836215955533E-2</v>
      </c>
      <c r="H248" s="145">
        <f>Variety!H783</f>
        <v>16.007127346298425</v>
      </c>
      <c r="I248" s="272">
        <f>Variety!I783</f>
        <v>-0.11337332281393842</v>
      </c>
      <c r="J248" s="135">
        <f>Variety!J783</f>
        <v>4.032776272364373</v>
      </c>
      <c r="K248" s="144">
        <f>Variety!K783</f>
        <v>-5.2825570344526618E-2</v>
      </c>
      <c r="L248" s="322">
        <f>Variety!L783</f>
        <v>-1.2929691237240431E-2</v>
      </c>
      <c r="M248" s="145">
        <f>Variety!M783</f>
        <v>1768246873.5450096</v>
      </c>
      <c r="N248" s="144">
        <f>Variety!N783</f>
        <v>17563492.384337664</v>
      </c>
      <c r="O248" s="343">
        <f>Variety!O783</f>
        <v>1.0032363689140284E-2</v>
      </c>
      <c r="P248" s="135">
        <f>Variety!P783</f>
        <v>432128411.09378141</v>
      </c>
      <c r="Q248" s="144">
        <f>Variety!Q783</f>
        <v>6827038.6275365353</v>
      </c>
      <c r="R248" s="322">
        <f>Variety!R783</f>
        <v>1.6052237470920414E-2</v>
      </c>
    </row>
    <row r="249" spans="2:18" x14ac:dyDescent="0.25">
      <c r="B249" s="460"/>
      <c r="C249" s="461"/>
      <c r="D249" s="88" t="s">
        <v>91</v>
      </c>
      <c r="E249" s="135">
        <f>Variety!E784</f>
        <v>3487298.336609723</v>
      </c>
      <c r="F249" s="144">
        <f>Variety!F784</f>
        <v>-409066.8422607258</v>
      </c>
      <c r="G249" s="322">
        <f>Variety!G784</f>
        <v>-0.10498678216278325</v>
      </c>
      <c r="H249" s="145">
        <f>Variety!H784</f>
        <v>0.1273103561184635</v>
      </c>
      <c r="I249" s="272">
        <f>Variety!I784</f>
        <v>-1.9273658213674882E-2</v>
      </c>
      <c r="J249" s="135">
        <f>Variety!J784</f>
        <v>5.1007334301584173</v>
      </c>
      <c r="K249" s="144">
        <f>Variety!K784</f>
        <v>0.22819696471274398</v>
      </c>
      <c r="L249" s="322">
        <f>Variety!L784</f>
        <v>4.6833300547063555E-2</v>
      </c>
      <c r="M249" s="145">
        <f>Variety!M784</f>
        <v>17787779.206481054</v>
      </c>
      <c r="N249" s="144">
        <f>Variety!N784</f>
        <v>-1197402.2102579623</v>
      </c>
      <c r="O249" s="343">
        <f>Variety!O784</f>
        <v>-6.307035913821854E-2</v>
      </c>
      <c r="P249" s="135">
        <f>Variety!P784</f>
        <v>4672150.6832355205</v>
      </c>
      <c r="Q249" s="144">
        <f>Variety!Q784</f>
        <v>-570863.66406327486</v>
      </c>
      <c r="R249" s="322">
        <f>Variety!R784</f>
        <v>-0.10888081287768824</v>
      </c>
    </row>
    <row r="250" spans="2:18" x14ac:dyDescent="0.25">
      <c r="B250" s="460"/>
      <c r="C250" s="461"/>
      <c r="D250" s="88" t="s">
        <v>320</v>
      </c>
      <c r="E250" s="135">
        <f>Variety!E785</f>
        <v>182077704.265385</v>
      </c>
      <c r="F250" s="144">
        <f>Variety!F785</f>
        <v>9488876.6285637319</v>
      </c>
      <c r="G250" s="322">
        <f>Variety!G785</f>
        <v>5.4979669069490283E-2</v>
      </c>
      <c r="H250" s="145">
        <f>Variety!H785</f>
        <v>6.647087554256661</v>
      </c>
      <c r="I250" s="272">
        <f>Variety!I785</f>
        <v>0.15417376858915599</v>
      </c>
      <c r="J250" s="135">
        <f>Variety!J785</f>
        <v>4.4499268035649298</v>
      </c>
      <c r="K250" s="144">
        <f>Variety!K785</f>
        <v>-7.4625030858423536E-2</v>
      </c>
      <c r="L250" s="322">
        <f>Variety!L785</f>
        <v>-1.6493353063317125E-2</v>
      </c>
      <c r="M250" s="145">
        <f>Variety!M785</f>
        <v>810232456.54210532</v>
      </c>
      <c r="N250" s="144">
        <f>Variety!N785</f>
        <v>29345359.856949687</v>
      </c>
      <c r="O250" s="343">
        <f>Variety!O785</f>
        <v>3.7579516912905765E-2</v>
      </c>
      <c r="P250" s="135">
        <f>Variety!P785</f>
        <v>225609625.52310002</v>
      </c>
      <c r="Q250" s="144">
        <f>Variety!Q785</f>
        <v>10857301.282142878</v>
      </c>
      <c r="R250" s="322">
        <f>Variety!R785</f>
        <v>5.0557316762545171E-2</v>
      </c>
    </row>
    <row r="251" spans="2:18" x14ac:dyDescent="0.25">
      <c r="B251" s="460"/>
      <c r="C251" s="461"/>
      <c r="D251" s="88" t="s">
        <v>98</v>
      </c>
      <c r="E251" s="135">
        <f>Variety!E786</f>
        <v>3547815.5507632773</v>
      </c>
      <c r="F251" s="144">
        <f>Variety!F786</f>
        <v>474642.75587483309</v>
      </c>
      <c r="G251" s="322">
        <f>Variety!G786</f>
        <v>0.15444714227078227</v>
      </c>
      <c r="H251" s="145">
        <f>Variety!H786</f>
        <v>0.12951965034611951</v>
      </c>
      <c r="I251" s="272">
        <f>Variety!I786</f>
        <v>1.3904715828698733E-2</v>
      </c>
      <c r="J251" s="135">
        <f>Variety!J786</f>
        <v>5.7618009905589513</v>
      </c>
      <c r="K251" s="144">
        <f>Variety!K786</f>
        <v>0.22808364727486552</v>
      </c>
      <c r="L251" s="322">
        <f>Variety!L786</f>
        <v>4.1217075814628634E-2</v>
      </c>
      <c r="M251" s="145">
        <f>Variety!M786</f>
        <v>20441807.154708304</v>
      </c>
      <c r="N251" s="144">
        <f>Variety!N786</f>
        <v>3435737.5607252941</v>
      </c>
      <c r="O251" s="343">
        <f>Variety!O786</f>
        <v>0.20203007765773856</v>
      </c>
      <c r="P251" s="135">
        <f>Variety!P786</f>
        <v>3245059.4783327011</v>
      </c>
      <c r="Q251" s="144">
        <f>Variety!Q786</f>
        <v>485941.65039016493</v>
      </c>
      <c r="R251" s="322">
        <f>Variety!R786</f>
        <v>0.17612210883814622</v>
      </c>
    </row>
    <row r="252" spans="2:18" x14ac:dyDescent="0.25">
      <c r="B252" s="460"/>
      <c r="C252" s="461"/>
      <c r="D252" s="88" t="s">
        <v>321</v>
      </c>
      <c r="E252" s="135">
        <f>Variety!E787</f>
        <v>2594.87469355762</v>
      </c>
      <c r="F252" s="144">
        <f>Variety!F787</f>
        <v>-707.50007898360491</v>
      </c>
      <c r="G252" s="322">
        <f>Variety!G787</f>
        <v>-0.21423979036733418</v>
      </c>
      <c r="H252" s="145">
        <f>Variety!H787</f>
        <v>9.473075986976582E-5</v>
      </c>
      <c r="I252" s="272">
        <f>Variety!I787</f>
        <v>-2.9506915185273009E-5</v>
      </c>
      <c r="J252" s="135">
        <f>Variety!J787</f>
        <v>9.3004089667400986</v>
      </c>
      <c r="K252" s="144">
        <f>Variety!K787</f>
        <v>1.1830168765783871</v>
      </c>
      <c r="L252" s="322">
        <f>Variety!L787</f>
        <v>0.14573854058524596</v>
      </c>
      <c r="M252" s="145">
        <f>Variety!M787</f>
        <v>24133.395867530257</v>
      </c>
      <c r="N252" s="144">
        <f>Variety!N787</f>
        <v>-2673.274989845464</v>
      </c>
      <c r="O252" s="343">
        <f>Variety!O787</f>
        <v>-9.9724244165512482E-2</v>
      </c>
      <c r="P252" s="135">
        <f>Variety!P787</f>
        <v>2653.1215842962265</v>
      </c>
      <c r="Q252" s="144">
        <f>Variety!Q787</f>
        <v>-1043.2427606582642</v>
      </c>
      <c r="R252" s="322">
        <f>Variety!R787</f>
        <v>-0.28223482949733636</v>
      </c>
    </row>
    <row r="253" spans="2:18" x14ac:dyDescent="0.25">
      <c r="B253" s="460"/>
      <c r="C253" s="461"/>
      <c r="D253" s="88" t="s">
        <v>112</v>
      </c>
      <c r="E253" s="135">
        <f>Variety!E788</f>
        <v>7292382.4865666125</v>
      </c>
      <c r="F253" s="144">
        <f>Variety!F788</f>
        <v>728835.84491608851</v>
      </c>
      <c r="G253" s="322">
        <f>Variety!G788</f>
        <v>0.11104299012535232</v>
      </c>
      <c r="H253" s="145">
        <f>Variety!H788</f>
        <v>0.2662220784412177</v>
      </c>
      <c r="I253" s="272">
        <f>Variety!I788</f>
        <v>1.9296810705334233E-2</v>
      </c>
      <c r="J253" s="135">
        <f>Variety!J788</f>
        <v>7.3683420489915239</v>
      </c>
      <c r="K253" s="144">
        <f>Variety!K788</f>
        <v>0.23213770870404726</v>
      </c>
      <c r="L253" s="322">
        <f>Variety!L788</f>
        <v>3.2529577018067253E-2</v>
      </c>
      <c r="M253" s="145">
        <f>Variety!M788</f>
        <v>53732768.513098136</v>
      </c>
      <c r="N253" s="144">
        <f>Variety!N788</f>
        <v>6893958.4812723771</v>
      </c>
      <c r="O253" s="343">
        <f>Variety!O788</f>
        <v>0.1471847486430187</v>
      </c>
      <c r="P253" s="135">
        <f>Variety!P788</f>
        <v>4867817.8234517593</v>
      </c>
      <c r="Q253" s="144">
        <f>Variety!Q788</f>
        <v>557182.8330456689</v>
      </c>
      <c r="R253" s="322">
        <f>Variety!R788</f>
        <v>0.12925771592485927</v>
      </c>
    </row>
    <row r="254" spans="2:18" x14ac:dyDescent="0.25">
      <c r="B254" s="460"/>
      <c r="C254" s="461"/>
      <c r="D254" s="88" t="s">
        <v>322</v>
      </c>
      <c r="E254" s="135">
        <f>Variety!E789</f>
        <v>215113.82934639906</v>
      </c>
      <c r="F254" s="144">
        <f>Variety!F789</f>
        <v>-30419.392819628003</v>
      </c>
      <c r="G254" s="322">
        <f>Variety!G789</f>
        <v>-0.12389114821724093</v>
      </c>
      <c r="H254" s="145">
        <f>Variety!H789</f>
        <v>7.8531331640299927E-3</v>
      </c>
      <c r="I254" s="272">
        <f>Variety!I789</f>
        <v>-1.3840003449587211E-3</v>
      </c>
      <c r="J254" s="135">
        <f>Variety!J789</f>
        <v>7.5715668377085628</v>
      </c>
      <c r="K254" s="144">
        <f>Variety!K789</f>
        <v>-8.8024013976217397E-2</v>
      </c>
      <c r="L254" s="322">
        <f>Variety!L789</f>
        <v>-1.149199946585344E-2</v>
      </c>
      <c r="M254" s="145">
        <f>Variety!M789</f>
        <v>1628748.7366116941</v>
      </c>
      <c r="N254" s="144">
        <f>Variety!N789</f>
        <v>-251935.28567589354</v>
      </c>
      <c r="O254" s="343">
        <f>Variety!O789</f>
        <v>-0.13395939067395793</v>
      </c>
      <c r="P254" s="135">
        <f>Variety!P789</f>
        <v>177238.37619841122</v>
      </c>
      <c r="Q254" s="144">
        <f>Variety!Q789</f>
        <v>-42789.852388139116</v>
      </c>
      <c r="R254" s="322">
        <f>Variety!R789</f>
        <v>-0.19447437568815082</v>
      </c>
    </row>
    <row r="255" spans="2:18" x14ac:dyDescent="0.25">
      <c r="B255" s="460"/>
      <c r="C255" s="461"/>
      <c r="D255" s="88" t="s">
        <v>323</v>
      </c>
      <c r="E255" s="135">
        <f>Variety!E790</f>
        <v>3228</v>
      </c>
      <c r="F255" s="144">
        <f>Variety!F790</f>
        <v>538.00000000001455</v>
      </c>
      <c r="G255" s="322">
        <f>Variety!G790</f>
        <v>0.20000000000000648</v>
      </c>
      <c r="H255" s="145">
        <f>Variety!H790</f>
        <v>1.1784418477655244E-4</v>
      </c>
      <c r="I255" s="272">
        <f>Variety!I790</f>
        <v>1.6644481860677307E-5</v>
      </c>
      <c r="J255" s="135">
        <f>Variety!J790</f>
        <v>16.898887856257737</v>
      </c>
      <c r="K255" s="144">
        <f>Variety!K790</f>
        <v>-1.9405805452294977</v>
      </c>
      <c r="L255" s="322">
        <f>Variety!L790</f>
        <v>-0.10300612012366037</v>
      </c>
      <c r="M255" s="145">
        <f>Variety!M790</f>
        <v>54549.609999999971</v>
      </c>
      <c r="N255" s="144">
        <f>Variety!N790</f>
        <v>3871.4399999995803</v>
      </c>
      <c r="O255" s="343">
        <f>Variety!O790</f>
        <v>7.6392655851613242E-2</v>
      </c>
      <c r="P255" s="135">
        <f>Variety!P790</f>
        <v>6456</v>
      </c>
      <c r="Q255" s="144">
        <f>Variety!Q790</f>
        <v>1076</v>
      </c>
      <c r="R255" s="322">
        <f>Variety!R790</f>
        <v>0.2</v>
      </c>
    </row>
    <row r="256" spans="2:18" x14ac:dyDescent="0.25">
      <c r="B256" s="460"/>
      <c r="C256" s="461"/>
      <c r="D256" s="88" t="s">
        <v>102</v>
      </c>
      <c r="E256" s="135">
        <f>Variety!E791</f>
        <v>121064.42143678293</v>
      </c>
      <c r="F256" s="144">
        <f>Variety!F791</f>
        <v>36628.181207636837</v>
      </c>
      <c r="G256" s="322">
        <f>Variety!G791</f>
        <v>0.43379692307750756</v>
      </c>
      <c r="H256" s="145">
        <f>Variety!H791</f>
        <v>4.4196834106761656E-3</v>
      </c>
      <c r="I256" s="272">
        <f>Variety!I791</f>
        <v>1.2431323227493647E-3</v>
      </c>
      <c r="J256" s="135">
        <f>Variety!J791</f>
        <v>5.3394218827505506</v>
      </c>
      <c r="K256" s="144">
        <f>Variety!K791</f>
        <v>0.32329980061703267</v>
      </c>
      <c r="L256" s="322">
        <f>Variety!L791</f>
        <v>6.4452139585789922E-2</v>
      </c>
      <c r="M256" s="145">
        <f>Variety!M791</f>
        <v>646414.02104209363</v>
      </c>
      <c r="N256" s="144">
        <f>Variety!N791</f>
        <v>222871.53189634345</v>
      </c>
      <c r="O256" s="343">
        <f>Variety!O791</f>
        <v>0.52620820250137523</v>
      </c>
      <c r="P256" s="135">
        <f>Variety!P791</f>
        <v>99674.145975530613</v>
      </c>
      <c r="Q256" s="144">
        <f>Variety!Q791</f>
        <v>33283.746498519555</v>
      </c>
      <c r="R256" s="322">
        <f>Variety!R791</f>
        <v>0.50133372838108448</v>
      </c>
    </row>
    <row r="257" spans="2:18" x14ac:dyDescent="0.25">
      <c r="B257" s="460"/>
      <c r="C257" s="461"/>
      <c r="D257" s="88" t="s">
        <v>90</v>
      </c>
      <c r="E257" s="135">
        <f>Variety!E792</f>
        <v>29490550.21678463</v>
      </c>
      <c r="F257" s="144">
        <f>Variety!F792</f>
        <v>1028055.6980736516</v>
      </c>
      <c r="G257" s="322">
        <f>Variety!G792</f>
        <v>3.6119662575527858E-2</v>
      </c>
      <c r="H257" s="145">
        <f>Variety!H792</f>
        <v>1.0766077598850576</v>
      </c>
      <c r="I257" s="272">
        <f>Variety!I792</f>
        <v>5.8285816180350114E-3</v>
      </c>
      <c r="J257" s="135">
        <f>Variety!J792</f>
        <v>7.1322851861456575</v>
      </c>
      <c r="K257" s="144">
        <f>Variety!K792</f>
        <v>3.7709673744844352E-2</v>
      </c>
      <c r="L257" s="322">
        <f>Variety!L792</f>
        <v>5.3152825956860319E-3</v>
      </c>
      <c r="M257" s="145">
        <f>Variety!M792</f>
        <v>210335014.44245762</v>
      </c>
      <c r="N257" s="144">
        <f>Variety!N792</f>
        <v>8405697.8081683517</v>
      </c>
      <c r="O257" s="343">
        <f>Variety!O792</f>
        <v>4.1626931385063654E-2</v>
      </c>
      <c r="P257" s="135">
        <f>Variety!P792</f>
        <v>33010187.988651469</v>
      </c>
      <c r="Q257" s="144">
        <f>Variety!Q792</f>
        <v>868844.12101382017</v>
      </c>
      <c r="R257" s="322">
        <f>Variety!R792</f>
        <v>2.7031978643825113E-2</v>
      </c>
    </row>
    <row r="258" spans="2:18" x14ac:dyDescent="0.25">
      <c r="B258" s="460"/>
      <c r="C258" s="461"/>
      <c r="D258" s="88" t="s">
        <v>106</v>
      </c>
      <c r="E258" s="135">
        <f>Variety!E793</f>
        <v>68810.511483191513</v>
      </c>
      <c r="F258" s="144">
        <f>Variety!F793</f>
        <v>-125358.7947063474</v>
      </c>
      <c r="G258" s="322">
        <f>Variety!G793</f>
        <v>-0.64561591719330791</v>
      </c>
      <c r="H258" s="145">
        <f>Variety!H793</f>
        <v>2.5120565767640345E-3</v>
      </c>
      <c r="I258" s="272">
        <f>Variety!I793</f>
        <v>-4.7927300781664631E-3</v>
      </c>
      <c r="J258" s="135">
        <f>Variety!J793</f>
        <v>10.31756585378043</v>
      </c>
      <c r="K258" s="144">
        <f>Variety!K793</f>
        <v>1.6397299780515429</v>
      </c>
      <c r="L258" s="322">
        <f>Variety!L793</f>
        <v>0.1889560947606439</v>
      </c>
      <c r="M258" s="145">
        <f>Variety!M793</f>
        <v>709956.98366014287</v>
      </c>
      <c r="N258" s="144">
        <f>Variety!N793</f>
        <v>-975012.38755682483</v>
      </c>
      <c r="O258" s="343">
        <f>Variety!O793</f>
        <v>-0.57865288486082267</v>
      </c>
      <c r="P258" s="135">
        <f>Variety!P793</f>
        <v>102934.38924773876</v>
      </c>
      <c r="Q258" s="144">
        <f>Variety!Q793</f>
        <v>-187208.90398774575</v>
      </c>
      <c r="R258" s="322">
        <f>Variety!R793</f>
        <v>-0.6452291276497103</v>
      </c>
    </row>
    <row r="259" spans="2:18" ht="15" customHeight="1" x14ac:dyDescent="0.25">
      <c r="B259" s="460"/>
      <c r="C259" s="461"/>
      <c r="D259" s="88" t="s">
        <v>324</v>
      </c>
      <c r="E259" s="135">
        <f>Variety!E794</f>
        <v>8173699.5432583969</v>
      </c>
      <c r="F259" s="144">
        <f>Variety!F794</f>
        <v>234302.29758804664</v>
      </c>
      <c r="G259" s="322">
        <f>Variety!G794</f>
        <v>2.9511345803463911E-2</v>
      </c>
      <c r="H259" s="145">
        <f>Variety!H794</f>
        <v>0.29839620795655658</v>
      </c>
      <c r="I259" s="272">
        <f>Variety!I794</f>
        <v>-2.8953278432114482E-4</v>
      </c>
      <c r="J259" s="135">
        <f>Variety!J794</f>
        <v>8.3440535185977183</v>
      </c>
      <c r="K259" s="144">
        <f>Variety!K794</f>
        <v>7.37096573561562E-2</v>
      </c>
      <c r="L259" s="322">
        <f>Variety!L794</f>
        <v>8.9125263221027356E-3</v>
      </c>
      <c r="M259" s="145">
        <f>Variety!M794</f>
        <v>68201786.433885783</v>
      </c>
      <c r="N259" s="144">
        <f>Variety!N794</f>
        <v>2540241.1611978412</v>
      </c>
      <c r="O259" s="343">
        <f>Variety!O794</f>
        <v>3.8686892771840689E-2</v>
      </c>
      <c r="P259" s="135">
        <f>Variety!P794</f>
        <v>11756239.523835719</v>
      </c>
      <c r="Q259" s="144">
        <f>Variety!Q794</f>
        <v>508418.86227998137</v>
      </c>
      <c r="R259" s="322">
        <f>Variety!R794</f>
        <v>4.5201544154924285E-2</v>
      </c>
    </row>
    <row r="260" spans="2:18" x14ac:dyDescent="0.25">
      <c r="B260" s="460"/>
      <c r="C260" s="461"/>
      <c r="D260" s="88" t="s">
        <v>103</v>
      </c>
      <c r="E260" s="135">
        <f>Variety!E795</f>
        <v>412668.99070060579</v>
      </c>
      <c r="F260" s="144">
        <f>Variety!F795</f>
        <v>-73139.692250627093</v>
      </c>
      <c r="G260" s="322">
        <f>Variety!G795</f>
        <v>-0.15055245988258531</v>
      </c>
      <c r="H260" s="145">
        <f>Variety!H795</f>
        <v>1.5065254272514123E-2</v>
      </c>
      <c r="I260" s="272">
        <f>Variety!I795</f>
        <v>-3.2112120429571046E-3</v>
      </c>
      <c r="J260" s="135">
        <f>Variety!J795</f>
        <v>9.4544868239360103</v>
      </c>
      <c r="K260" s="144">
        <f>Variety!K795</f>
        <v>0.97068719376451895</v>
      </c>
      <c r="L260" s="322">
        <f>Variety!L795</f>
        <v>0.11441656287029701</v>
      </c>
      <c r="M260" s="145">
        <f>Variety!M795</f>
        <v>3901573.5352258496</v>
      </c>
      <c r="N260" s="144">
        <f>Variety!N795</f>
        <v>-219929.98952991888</v>
      </c>
      <c r="O260" s="343">
        <f>Variety!O795</f>
        <v>-5.3361592003721862E-2</v>
      </c>
      <c r="P260" s="135">
        <f>Variety!P795</f>
        <v>862388.04885268025</v>
      </c>
      <c r="Q260" s="144">
        <f>Variety!Q795</f>
        <v>11113.503375554457</v>
      </c>
      <c r="R260" s="322">
        <f>Variety!R795</f>
        <v>1.3055134133401718E-2</v>
      </c>
    </row>
    <row r="261" spans="2:18" x14ac:dyDescent="0.25">
      <c r="B261" s="460"/>
      <c r="C261" s="461"/>
      <c r="D261" s="88" t="s">
        <v>93</v>
      </c>
      <c r="E261" s="135">
        <f>Variety!E796</f>
        <v>17533168.710262369</v>
      </c>
      <c r="F261" s="144">
        <f>Variety!F796</f>
        <v>1702583.9718860649</v>
      </c>
      <c r="G261" s="322">
        <f>Variety!G796</f>
        <v>0.10755028952017687</v>
      </c>
      <c r="H261" s="145">
        <f>Variety!H796</f>
        <v>0.6400811565088681</v>
      </c>
      <c r="I261" s="272">
        <f>Variety!I796</f>
        <v>4.4523360037389437E-2</v>
      </c>
      <c r="J261" s="135">
        <f>Variety!J796</f>
        <v>6.3145096566319339</v>
      </c>
      <c r="K261" s="144">
        <f>Variety!K796</f>
        <v>-0.23858973753902379</v>
      </c>
      <c r="L261" s="322">
        <f>Variety!L796</f>
        <v>-3.6408685903841408E-2</v>
      </c>
      <c r="M261" s="145">
        <f>Variety!M796</f>
        <v>110713363.1323086</v>
      </c>
      <c r="N261" s="144">
        <f>Variety!N796</f>
        <v>6973967.8738828301</v>
      </c>
      <c r="O261" s="343">
        <f>Variety!O796</f>
        <v>6.722583890632812E-2</v>
      </c>
      <c r="P261" s="135">
        <f>Variety!P796</f>
        <v>22934597.247719333</v>
      </c>
      <c r="Q261" s="144">
        <f>Variety!Q796</f>
        <v>2307571.6531910673</v>
      </c>
      <c r="R261" s="322">
        <f>Variety!R796</f>
        <v>0.1118712750229581</v>
      </c>
    </row>
    <row r="262" spans="2:18" x14ac:dyDescent="0.25">
      <c r="B262" s="460"/>
      <c r="C262" s="461"/>
      <c r="D262" s="88" t="s">
        <v>101</v>
      </c>
      <c r="E262" s="135">
        <f>Variety!E797</f>
        <v>3270822.100758682</v>
      </c>
      <c r="F262" s="144">
        <f>Variety!F797</f>
        <v>135981.57170208823</v>
      </c>
      <c r="G262" s="322">
        <f>Variety!G797</f>
        <v>4.3377508502166408E-2</v>
      </c>
      <c r="H262" s="145">
        <f>Variety!H797</f>
        <v>0.1194074857537291</v>
      </c>
      <c r="I262" s="272">
        <f>Variety!I797</f>
        <v>1.4725674529209865E-3</v>
      </c>
      <c r="J262" s="135">
        <f>Variety!J797</f>
        <v>13.75675095509056</v>
      </c>
      <c r="K262" s="144">
        <f>Variety!K797</f>
        <v>1.0777659066419538</v>
      </c>
      <c r="L262" s="322">
        <f>Variety!L797</f>
        <v>8.5004115276074779E-2</v>
      </c>
      <c r="M262" s="145">
        <f>Variety!M797</f>
        <v>44995885.05854331</v>
      </c>
      <c r="N262" s="144">
        <f>Variety!N797</f>
        <v>5249288.8613640368</v>
      </c>
      <c r="O262" s="343">
        <f>Variety!O797</f>
        <v>0.13206889051134818</v>
      </c>
      <c r="P262" s="135">
        <f>Variety!P797</f>
        <v>4789209.596650077</v>
      </c>
      <c r="Q262" s="144">
        <f>Variety!Q797</f>
        <v>316374.61487316154</v>
      </c>
      <c r="R262" s="322">
        <f>Variety!R797</f>
        <v>7.0732458532927131E-2</v>
      </c>
    </row>
    <row r="263" spans="2:18" x14ac:dyDescent="0.25">
      <c r="B263" s="460"/>
      <c r="C263" s="461"/>
      <c r="D263" s="88" t="s">
        <v>94</v>
      </c>
      <c r="E263" s="135">
        <f>Variety!E798</f>
        <v>13799406.390964027</v>
      </c>
      <c r="F263" s="144">
        <f>Variety!F798</f>
        <v>-601528.76160240918</v>
      </c>
      <c r="G263" s="322">
        <f>Variety!G798</f>
        <v>-4.1770118067312373E-2</v>
      </c>
      <c r="H263" s="145">
        <f>Variety!H798</f>
        <v>0.50377317117208897</v>
      </c>
      <c r="I263" s="272">
        <f>Variety!I798</f>
        <v>-3.8000196541856823E-2</v>
      </c>
      <c r="J263" s="135">
        <f>Variety!J798</f>
        <v>5.4991956401319042</v>
      </c>
      <c r="K263" s="144">
        <f>Variety!K798</f>
        <v>0.41248923306312335</v>
      </c>
      <c r="L263" s="322">
        <f>Variety!L798</f>
        <v>8.1091614112012544E-2</v>
      </c>
      <c r="M263" s="145">
        <f>Variety!M798</f>
        <v>75885635.461597711</v>
      </c>
      <c r="N263" s="144">
        <f>Variety!N798</f>
        <v>2632306.3532559872</v>
      </c>
      <c r="O263" s="343">
        <f>Variety!O798</f>
        <v>3.593428974897242E-2</v>
      </c>
      <c r="P263" s="135">
        <f>Variety!P798</f>
        <v>11742995.197024636</v>
      </c>
      <c r="Q263" s="144">
        <f>Variety!Q798</f>
        <v>-972820.46747423708</v>
      </c>
      <c r="R263" s="322">
        <f>Variety!R798</f>
        <v>-7.6504763291767627E-2</v>
      </c>
    </row>
    <row r="264" spans="2:18" x14ac:dyDescent="0.25">
      <c r="B264" s="460"/>
      <c r="C264" s="461"/>
      <c r="D264" s="88" t="s">
        <v>107</v>
      </c>
      <c r="E264" s="135">
        <f>Variety!E799</f>
        <v>4937567.1528579835</v>
      </c>
      <c r="F264" s="144">
        <f>Variety!F799</f>
        <v>-389901.43939428031</v>
      </c>
      <c r="G264" s="322">
        <f>Variety!G799</f>
        <v>-7.3186999161536842E-2</v>
      </c>
      <c r="H264" s="145">
        <f>Variety!H799</f>
        <v>0.18025513503966301</v>
      </c>
      <c r="I264" s="272">
        <f>Variety!I799</f>
        <v>-2.0168002071707825E-2</v>
      </c>
      <c r="J264" s="135">
        <f>Variety!J799</f>
        <v>6.7483303053314563</v>
      </c>
      <c r="K264" s="144">
        <f>Variety!K799</f>
        <v>0.38210978196512357</v>
      </c>
      <c r="L264" s="322">
        <f>Variety!L799</f>
        <v>6.0021449235483193E-2</v>
      </c>
      <c r="M264" s="145">
        <f>Variety!M799</f>
        <v>33320334.052240685</v>
      </c>
      <c r="N264" s="144">
        <f>Variety!N799</f>
        <v>-595505.83734522015</v>
      </c>
      <c r="O264" s="343">
        <f>Variety!O799</f>
        <v>-1.7558339680925145E-2</v>
      </c>
      <c r="P264" s="135">
        <f>Variety!P799</f>
        <v>2360815.558530082</v>
      </c>
      <c r="Q264" s="144">
        <f>Variety!Q799</f>
        <v>-272576.94053821638</v>
      </c>
      <c r="R264" s="322">
        <f>Variety!R799</f>
        <v>-0.10350790496845984</v>
      </c>
    </row>
    <row r="265" spans="2:18" x14ac:dyDescent="0.25">
      <c r="B265" s="460"/>
      <c r="C265" s="461"/>
      <c r="D265" s="88" t="s">
        <v>325</v>
      </c>
      <c r="E265" s="135">
        <f>Variety!E800</f>
        <v>4003641.9012094578</v>
      </c>
      <c r="F265" s="144">
        <f>Variety!F800</f>
        <v>174203.8674784489</v>
      </c>
      <c r="G265" s="322">
        <f>Variety!G800</f>
        <v>4.5490713244084706E-2</v>
      </c>
      <c r="H265" s="145">
        <f>Variety!H800</f>
        <v>0.14616044485293525</v>
      </c>
      <c r="I265" s="272">
        <f>Variety!I800</f>
        <v>2.0942770654507892E-3</v>
      </c>
      <c r="J265" s="135">
        <f>Variety!J800</f>
        <v>12.216500553289688</v>
      </c>
      <c r="K265" s="144">
        <f>Variety!K800</f>
        <v>-0.51331907316311032</v>
      </c>
      <c r="L265" s="322">
        <f>Variety!L800</f>
        <v>-4.0324143485617338E-2</v>
      </c>
      <c r="M265" s="145">
        <f>Variety!M800</f>
        <v>48910493.50129912</v>
      </c>
      <c r="N265" s="144">
        <f>Variety!N800</f>
        <v>162438.06122530997</v>
      </c>
      <c r="O265" s="343">
        <f>Variety!O800</f>
        <v>3.3321957103498367E-3</v>
      </c>
      <c r="P265" s="135">
        <f>Variety!P800</f>
        <v>2714104.5825024964</v>
      </c>
      <c r="Q265" s="144">
        <f>Variety!Q800</f>
        <v>-16749.717773361132</v>
      </c>
      <c r="R265" s="322">
        <f>Variety!R800</f>
        <v>-6.1335083939370759E-3</v>
      </c>
    </row>
    <row r="266" spans="2:18" x14ac:dyDescent="0.25">
      <c r="B266" s="460"/>
      <c r="C266" s="461"/>
      <c r="D266" s="88" t="s">
        <v>326</v>
      </c>
      <c r="E266" s="135">
        <f>Variety!E801</f>
        <v>166261.25270080581</v>
      </c>
      <c r="F266" s="144">
        <f>Variety!F801</f>
        <v>-8903.0235189030063</v>
      </c>
      <c r="G266" s="322">
        <f>Variety!G801</f>
        <v>-5.0826707996874491E-2</v>
      </c>
      <c r="H266" s="145">
        <f>Variety!H801</f>
        <v>6.069678371888116E-3</v>
      </c>
      <c r="I266" s="272">
        <f>Variety!I801</f>
        <v>-5.2012561134939968E-4</v>
      </c>
      <c r="J266" s="135">
        <f>Variety!J801</f>
        <v>5.4936701162459496</v>
      </c>
      <c r="K266" s="144">
        <f>Variety!K801</f>
        <v>0.34385534866833289</v>
      </c>
      <c r="L266" s="322">
        <f>Variety!L801</f>
        <v>6.6770430430467015E-2</v>
      </c>
      <c r="M266" s="145">
        <f>Variety!M801</f>
        <v>913384.47545203299</v>
      </c>
      <c r="N266" s="144">
        <f>Variety!N801</f>
        <v>11320.899023731705</v>
      </c>
      <c r="O266" s="343">
        <f>Variety!O801</f>
        <v>1.2550001263277393E-2</v>
      </c>
      <c r="P266" s="135">
        <f>Variety!P801</f>
        <v>163787.00180053711</v>
      </c>
      <c r="Q266" s="144">
        <f>Variety!Q801</f>
        <v>-6728.2274782396853</v>
      </c>
      <c r="R266" s="322">
        <f>Variety!R801</f>
        <v>-3.9458220281542417E-2</v>
      </c>
    </row>
    <row r="267" spans="2:18" x14ac:dyDescent="0.25">
      <c r="B267" s="460"/>
      <c r="C267" s="461"/>
      <c r="D267" s="88" t="s">
        <v>327</v>
      </c>
      <c r="E267" s="135">
        <f>Variety!E802</f>
        <v>0</v>
      </c>
      <c r="F267" s="144">
        <f>Variety!F802</f>
        <v>0</v>
      </c>
      <c r="G267" s="322">
        <f>Variety!G802</f>
        <v>0</v>
      </c>
      <c r="H267" s="145">
        <f>Variety!H802</f>
        <v>0</v>
      </c>
      <c r="I267" s="272">
        <f>Variety!I802</f>
        <v>0</v>
      </c>
      <c r="J267" s="135">
        <f>Variety!J802</f>
        <v>0</v>
      </c>
      <c r="K267" s="144">
        <f>Variety!K802</f>
        <v>0</v>
      </c>
      <c r="L267" s="322">
        <f>Variety!L802</f>
        <v>0</v>
      </c>
      <c r="M267" s="145">
        <f>Variety!M802</f>
        <v>0</v>
      </c>
      <c r="N267" s="144">
        <f>Variety!N802</f>
        <v>1.3869794202037156E-11</v>
      </c>
      <c r="O267" s="343">
        <f>Variety!O802</f>
        <v>-1</v>
      </c>
      <c r="P267" s="135">
        <f>Variety!P802</f>
        <v>0</v>
      </c>
      <c r="Q267" s="144">
        <f>Variety!Q802</f>
        <v>0</v>
      </c>
      <c r="R267" s="322">
        <f>Variety!R802</f>
        <v>0</v>
      </c>
    </row>
    <row r="268" spans="2:18" x14ac:dyDescent="0.25">
      <c r="B268" s="460"/>
      <c r="C268" s="461"/>
      <c r="D268" s="88" t="s">
        <v>85</v>
      </c>
      <c r="E268" s="135">
        <f>Variety!E803</f>
        <v>35852276.835229971</v>
      </c>
      <c r="F268" s="144">
        <f>Variety!F803</f>
        <v>1419642.7360610217</v>
      </c>
      <c r="G268" s="322">
        <f>Variety!G803</f>
        <v>4.122957110897553E-2</v>
      </c>
      <c r="H268" s="145">
        <f>Variety!H803</f>
        <v>1.3088545031074816</v>
      </c>
      <c r="I268" s="272">
        <f>Variety!I803</f>
        <v>1.3474450524973092E-2</v>
      </c>
      <c r="J268" s="135">
        <f>Variety!J803</f>
        <v>3.487451129089532</v>
      </c>
      <c r="K268" s="144">
        <f>Variety!K803</f>
        <v>-6.7119532495880652E-2</v>
      </c>
      <c r="L268" s="322">
        <f>Variety!L803</f>
        <v>-1.8882599021380529E-2</v>
      </c>
      <c r="M268" s="145">
        <f>Variety!M803</f>
        <v>125033063.32945323</v>
      </c>
      <c r="N268" s="144">
        <f>Variety!N803</f>
        <v>2639832.3594418168</v>
      </c>
      <c r="O268" s="343">
        <f>Variety!O803</f>
        <v>2.1568450628520659E-2</v>
      </c>
      <c r="P268" s="135">
        <f>Variety!P803</f>
        <v>30510067.81892319</v>
      </c>
      <c r="Q268" s="144">
        <f>Variety!Q803</f>
        <v>336081.70148251951</v>
      </c>
      <c r="R268" s="322">
        <f>Variety!R803</f>
        <v>1.1138127398032542E-2</v>
      </c>
    </row>
    <row r="269" spans="2:18" x14ac:dyDescent="0.25">
      <c r="B269" s="460"/>
      <c r="C269" s="461"/>
      <c r="D269" s="88" t="s">
        <v>84</v>
      </c>
      <c r="E269" s="135">
        <f>Variety!E804</f>
        <v>462378941.42660445</v>
      </c>
      <c r="F269" s="144">
        <f>Variety!F804</f>
        <v>17889965.795822561</v>
      </c>
      <c r="G269" s="322">
        <f>Variety!G804</f>
        <v>4.0248390346317602E-2</v>
      </c>
      <c r="H269" s="145">
        <f>Variety!H804</f>
        <v>16.880009110986212</v>
      </c>
      <c r="I269" s="272">
        <f>Variety!I804</f>
        <v>0.15801941462300562</v>
      </c>
      <c r="J269" s="135">
        <f>Variety!J804</f>
        <v>4.1672994893343782</v>
      </c>
      <c r="K269" s="144">
        <f>Variety!K804</f>
        <v>8.6952368849189554E-2</v>
      </c>
      <c r="L269" s="322">
        <f>Variety!L804</f>
        <v>2.1310042082608442E-2</v>
      </c>
      <c r="M269" s="145">
        <f>Variety!M804</f>
        <v>1926871526.4860592</v>
      </c>
      <c r="N269" s="144">
        <f>Variety!N804</f>
        <v>113202214.68358707</v>
      </c>
      <c r="O269" s="343">
        <f>Variety!O804</f>
        <v>6.2416127320963348E-2</v>
      </c>
      <c r="P269" s="135">
        <f>Variety!P804</f>
        <v>367422604.60082805</v>
      </c>
      <c r="Q269" s="144">
        <f>Variety!Q804</f>
        <v>16540772.647988558</v>
      </c>
      <c r="R269" s="322">
        <f>Variety!R804</f>
        <v>4.7140578798083033E-2</v>
      </c>
    </row>
    <row r="270" spans="2:18" x14ac:dyDescent="0.25">
      <c r="B270" s="460"/>
      <c r="C270" s="461"/>
      <c r="D270" s="88" t="s">
        <v>89</v>
      </c>
      <c r="E270" s="135">
        <f>Variety!E805</f>
        <v>18786626.367766026</v>
      </c>
      <c r="F270" s="144">
        <f>Variety!F805</f>
        <v>416177.72168955579</v>
      </c>
      <c r="G270" s="322">
        <f>Variety!G805</f>
        <v>2.2654739125189647E-2</v>
      </c>
      <c r="H270" s="145">
        <f>Variety!H805</f>
        <v>0.68584097553007184</v>
      </c>
      <c r="I270" s="272">
        <f>Variety!I805</f>
        <v>-5.2682978581397588E-3</v>
      </c>
      <c r="J270" s="135">
        <f>Variety!J805</f>
        <v>4.7424003053773705</v>
      </c>
      <c r="K270" s="144">
        <f>Variety!K805</f>
        <v>-5.7174719345369773E-2</v>
      </c>
      <c r="L270" s="322">
        <f>Variety!L805</f>
        <v>-1.1912454550842784E-2</v>
      </c>
      <c r="M270" s="145">
        <f>Variety!M805</f>
        <v>89093702.623504162</v>
      </c>
      <c r="N270" s="144">
        <f>Variety!N805</f>
        <v>923356.10884386301</v>
      </c>
      <c r="O270" s="343">
        <f>Variety!O805</f>
        <v>1.0472411024156907E-2</v>
      </c>
      <c r="P270" s="135">
        <f>Variety!P805</f>
        <v>23069751.664431363</v>
      </c>
      <c r="Q270" s="144">
        <f>Variety!Q805</f>
        <v>-104061.24030636996</v>
      </c>
      <c r="R270" s="322">
        <f>Variety!R805</f>
        <v>-4.4904669220443795E-3</v>
      </c>
    </row>
    <row r="271" spans="2:18" x14ac:dyDescent="0.25">
      <c r="B271" s="460"/>
      <c r="C271" s="461"/>
      <c r="D271" s="88" t="s">
        <v>105</v>
      </c>
      <c r="E271" s="135">
        <f>Variety!E806</f>
        <v>3316492.9398993151</v>
      </c>
      <c r="F271" s="144">
        <f>Variety!F806</f>
        <v>-293817.72053070879</v>
      </c>
      <c r="G271" s="322">
        <f>Variety!G806</f>
        <v>-8.1382946833642333E-2</v>
      </c>
      <c r="H271" s="145">
        <f>Variety!H806</f>
        <v>0.12107478526010734</v>
      </c>
      <c r="I271" s="272">
        <f>Variety!I806</f>
        <v>-1.4747655732285703E-2</v>
      </c>
      <c r="J271" s="135">
        <f>Variety!J806</f>
        <v>4.5949453608126278</v>
      </c>
      <c r="K271" s="144">
        <f>Variety!K806</f>
        <v>0.72416302751298733</v>
      </c>
      <c r="L271" s="322">
        <f>Variety!L806</f>
        <v>0.18708440959935765</v>
      </c>
      <c r="M271" s="145">
        <f>Variety!M806</f>
        <v>15239103.848358192</v>
      </c>
      <c r="N271" s="144">
        <f>Variety!N806</f>
        <v>1264377.1262422968</v>
      </c>
      <c r="O271" s="343">
        <f>Variety!O806</f>
        <v>9.0475982205887401E-2</v>
      </c>
      <c r="P271" s="135">
        <f>Variety!P806</f>
        <v>2353404.2629712867</v>
      </c>
      <c r="Q271" s="144">
        <f>Variety!Q806</f>
        <v>-89100.248803453054</v>
      </c>
      <c r="R271" s="322">
        <f>Variety!R806</f>
        <v>-3.6479051880527434E-2</v>
      </c>
    </row>
    <row r="272" spans="2:18" x14ac:dyDescent="0.25">
      <c r="B272" s="460"/>
      <c r="C272" s="461"/>
      <c r="D272" s="88" t="s">
        <v>100</v>
      </c>
      <c r="E272" s="135">
        <f>Variety!E807</f>
        <v>15074698.681334456</v>
      </c>
      <c r="F272" s="144">
        <f>Variety!F807</f>
        <v>3125258.962417895</v>
      </c>
      <c r="G272" s="322">
        <f>Variety!G807</f>
        <v>0.26154020907528019</v>
      </c>
      <c r="H272" s="145">
        <f>Variety!H807</f>
        <v>0.55033010435378849</v>
      </c>
      <c r="I272" s="272">
        <f>Variety!I807</f>
        <v>0.10078372905062083</v>
      </c>
      <c r="J272" s="135">
        <f>Variety!J807</f>
        <v>3.4725728454370919</v>
      </c>
      <c r="K272" s="144">
        <f>Variety!K807</f>
        <v>-0.55738252164097668</v>
      </c>
      <c r="L272" s="322">
        <f>Variety!L807</f>
        <v>-0.13830984982970385</v>
      </c>
      <c r="M272" s="145">
        <f>Variety!M807</f>
        <v>52347989.293948367</v>
      </c>
      <c r="N272" s="144">
        <f>Variety!N807</f>
        <v>4192280.5651247203</v>
      </c>
      <c r="O272" s="343">
        <f>Variety!O807</f>
        <v>8.7056772203944879E-2</v>
      </c>
      <c r="P272" s="135">
        <f>Variety!P807</f>
        <v>7820812.7001938261</v>
      </c>
      <c r="Q272" s="144">
        <f>Variety!Q807</f>
        <v>1094347.5977949314</v>
      </c>
      <c r="R272" s="322">
        <f>Variety!R807</f>
        <v>0.1626928232192342</v>
      </c>
    </row>
    <row r="273" spans="2:18" x14ac:dyDescent="0.25">
      <c r="B273" s="460"/>
      <c r="C273" s="461"/>
      <c r="D273" s="88" t="s">
        <v>86</v>
      </c>
      <c r="E273" s="135">
        <f>Variety!E808</f>
        <v>90581671.777501926</v>
      </c>
      <c r="F273" s="144">
        <f>Variety!F808</f>
        <v>2474156.7866694033</v>
      </c>
      <c r="G273" s="322">
        <f>Variety!G808</f>
        <v>2.8081109618479608E-2</v>
      </c>
      <c r="H273" s="145">
        <f>Variety!H808</f>
        <v>3.3068535521428011</v>
      </c>
      <c r="I273" s="272">
        <f>Variety!I808</f>
        <v>-7.8134893918879733E-3</v>
      </c>
      <c r="J273" s="135">
        <f>Variety!J808</f>
        <v>8.1937852895757572</v>
      </c>
      <c r="K273" s="144">
        <f>Variety!K808</f>
        <v>0.47446856617722233</v>
      </c>
      <c r="L273" s="322">
        <f>Variety!L808</f>
        <v>6.1465098943152448E-2</v>
      </c>
      <c r="M273" s="145">
        <f>Variety!M808</f>
        <v>742206769.71567488</v>
      </c>
      <c r="N273" s="144">
        <f>Variety!N808</f>
        <v>62076955.789854288</v>
      </c>
      <c r="O273" s="343">
        <f>Variety!O808</f>
        <v>9.1272216742765533E-2</v>
      </c>
      <c r="P273" s="135">
        <f>Variety!P808</f>
        <v>144951572.81950605</v>
      </c>
      <c r="Q273" s="144">
        <f>Variety!Q808</f>
        <v>5513890.3193002939</v>
      </c>
      <c r="R273" s="322">
        <f>Variety!R808</f>
        <v>3.954376048448853E-2</v>
      </c>
    </row>
    <row r="274" spans="2:18" x14ac:dyDescent="0.25">
      <c r="B274" s="460"/>
      <c r="C274" s="461"/>
      <c r="D274" s="88" t="s">
        <v>328</v>
      </c>
      <c r="E274" s="135">
        <f>Variety!E809</f>
        <v>443370.96882537246</v>
      </c>
      <c r="F274" s="144">
        <f>Variety!F809</f>
        <v>42841.556375852495</v>
      </c>
      <c r="G274" s="322">
        <f>Variety!G809</f>
        <v>0.10696232297609844</v>
      </c>
      <c r="H274" s="145">
        <f>Variety!H809</f>
        <v>1.6186087476708879E-2</v>
      </c>
      <c r="I274" s="272">
        <f>Variety!I809</f>
        <v>1.1178876443811263E-3</v>
      </c>
      <c r="J274" s="135">
        <f>Variety!J809</f>
        <v>18.067496199878985</v>
      </c>
      <c r="K274" s="144">
        <f>Variety!K809</f>
        <v>5.8415331476577848E-2</v>
      </c>
      <c r="L274" s="322">
        <f>Variety!L809</f>
        <v>3.2436597904932332E-3</v>
      </c>
      <c r="M274" s="145">
        <f>Variety!M809</f>
        <v>8010603.2943890803</v>
      </c>
      <c r="N274" s="144">
        <f>Variety!N809</f>
        <v>797436.71541197412</v>
      </c>
      <c r="O274" s="343">
        <f>Variety!O809</f>
        <v>0.11055293215272702</v>
      </c>
      <c r="P274" s="135">
        <f>Variety!P809</f>
        <v>774288.28488940047</v>
      </c>
      <c r="Q274" s="144">
        <f>Variety!Q809</f>
        <v>67974.809554205276</v>
      </c>
      <c r="R274" s="322">
        <f>Variety!R809</f>
        <v>9.6238868332430547E-2</v>
      </c>
    </row>
    <row r="275" spans="2:18" x14ac:dyDescent="0.25">
      <c r="B275" s="460"/>
      <c r="C275" s="461"/>
      <c r="D275" s="88" t="s">
        <v>97</v>
      </c>
      <c r="E275" s="135">
        <f>Variety!E810</f>
        <v>4006138.593721922</v>
      </c>
      <c r="F275" s="144">
        <f>Variety!F810</f>
        <v>229389.63798069442</v>
      </c>
      <c r="G275" s="322">
        <f>Variety!G810</f>
        <v>6.0737327439248402E-2</v>
      </c>
      <c r="H275" s="145">
        <f>Variety!H810</f>
        <v>0.14625159128842755</v>
      </c>
      <c r="I275" s="272">
        <f>Variety!I810</f>
        <v>4.1676238873658566E-3</v>
      </c>
      <c r="J275" s="135">
        <f>Variety!J810</f>
        <v>10.975325522930168</v>
      </c>
      <c r="K275" s="144">
        <f>Variety!K810</f>
        <v>0.25532906114788645</v>
      </c>
      <c r="L275" s="322">
        <f>Variety!L810</f>
        <v>2.3818017296755343E-2</v>
      </c>
      <c r="M275" s="145">
        <f>Variety!M810</f>
        <v>43968675.156071782</v>
      </c>
      <c r="N275" s="144">
        <f>Variety!N810</f>
        <v>3481939.7134858966</v>
      </c>
      <c r="O275" s="343">
        <f>Variety!O810</f>
        <v>8.6001987451510498E-2</v>
      </c>
      <c r="P275" s="135">
        <f>Variety!P810</f>
        <v>2466716.2785696462</v>
      </c>
      <c r="Q275" s="144">
        <f>Variety!Q810</f>
        <v>121762.06259402167</v>
      </c>
      <c r="R275" s="322">
        <f>Variety!R810</f>
        <v>5.1925134300910961E-2</v>
      </c>
    </row>
    <row r="276" spans="2:18" x14ac:dyDescent="0.25">
      <c r="B276" s="460"/>
      <c r="C276" s="461"/>
      <c r="D276" s="88" t="s">
        <v>88</v>
      </c>
      <c r="E276" s="135">
        <f>Variety!E811</f>
        <v>29003704.805746749</v>
      </c>
      <c r="F276" s="144">
        <f>Variety!F811</f>
        <v>1400093.8280080557</v>
      </c>
      <c r="G276" s="322">
        <f>Variety!G811</f>
        <v>5.0721401237583751E-2</v>
      </c>
      <c r="H276" s="145">
        <f>Variety!H811</f>
        <v>1.0588345564848209</v>
      </c>
      <c r="I276" s="272">
        <f>Variety!I811</f>
        <v>2.036718460654563E-2</v>
      </c>
      <c r="J276" s="135">
        <f>Variety!J811</f>
        <v>4.6656645387938447</v>
      </c>
      <c r="K276" s="144">
        <f>Variety!K811</f>
        <v>-8.810140446649406E-2</v>
      </c>
      <c r="L276" s="322">
        <f>Variety!L811</f>
        <v>-1.8532970600161753E-2</v>
      </c>
      <c r="M276" s="145">
        <f>Variety!M811</f>
        <v>135321557.00581723</v>
      </c>
      <c r="N276" s="144">
        <f>Variety!N811</f>
        <v>4100451.2288358212</v>
      </c>
      <c r="O276" s="343">
        <f>Variety!O811</f>
        <v>3.1248412399486999E-2</v>
      </c>
      <c r="P276" s="135">
        <f>Variety!P811</f>
        <v>42459767.528846741</v>
      </c>
      <c r="Q276" s="144">
        <f>Variety!Q811</f>
        <v>2554188.4574379921</v>
      </c>
      <c r="R276" s="322">
        <f>Variety!R811</f>
        <v>6.4005798609448022E-2</v>
      </c>
    </row>
    <row r="277" spans="2:18" x14ac:dyDescent="0.25">
      <c r="B277" s="460"/>
      <c r="C277" s="461"/>
      <c r="D277" s="88" t="s">
        <v>329</v>
      </c>
      <c r="E277" s="135">
        <f>Variety!E812</f>
        <v>167663.66906798136</v>
      </c>
      <c r="F277" s="144">
        <f>Variety!F812</f>
        <v>25731.32441240811</v>
      </c>
      <c r="G277" s="322">
        <f>Variety!G812</f>
        <v>0.18129288623287546</v>
      </c>
      <c r="H277" s="145">
        <f>Variety!H812</f>
        <v>6.1208762075470671E-3</v>
      </c>
      <c r="I277" s="272">
        <f>Variety!I812</f>
        <v>7.8128099814272177E-4</v>
      </c>
      <c r="J277" s="135">
        <f>Variety!J812</f>
        <v>4.7432235514601278</v>
      </c>
      <c r="K277" s="144">
        <f>Variety!K812</f>
        <v>-7.373956724982822E-2</v>
      </c>
      <c r="L277" s="322">
        <f>Variety!L812</f>
        <v>-1.5308310533541435E-2</v>
      </c>
      <c r="M277" s="145">
        <f>Variety!M812</f>
        <v>795266.26384746609</v>
      </c>
      <c r="N277" s="144">
        <f>Variety!N812</f>
        <v>111583.39428953966</v>
      </c>
      <c r="O277" s="343">
        <f>Variety!O812</f>
        <v>0.16320928789935921</v>
      </c>
      <c r="P277" s="135">
        <f>Variety!P812</f>
        <v>91270.124572929228</v>
      </c>
      <c r="Q277" s="144">
        <f>Variety!Q812</f>
        <v>14362.840512778843</v>
      </c>
      <c r="R277" s="322">
        <f>Variety!R812</f>
        <v>0.18675526887083208</v>
      </c>
    </row>
    <row r="278" spans="2:18" x14ac:dyDescent="0.25">
      <c r="B278" s="460"/>
      <c r="C278" s="461"/>
      <c r="D278" s="88" t="s">
        <v>99</v>
      </c>
      <c r="E278" s="135">
        <f>Variety!E813</f>
        <v>11318818.937978722</v>
      </c>
      <c r="F278" s="144">
        <f>Variety!F813</f>
        <v>1019162.0993203819</v>
      </c>
      <c r="G278" s="322">
        <f>Variety!G813</f>
        <v>9.8951073349851579E-2</v>
      </c>
      <c r="H278" s="145">
        <f>Variety!H813</f>
        <v>0.41321468103454329</v>
      </c>
      <c r="I278" s="272">
        <f>Variety!I813</f>
        <v>2.5734304749156167E-2</v>
      </c>
      <c r="J278" s="135">
        <f>Variety!J813</f>
        <v>3.3486777606924836</v>
      </c>
      <c r="K278" s="144">
        <f>Variety!K813</f>
        <v>-1.9279648083328382E-2</v>
      </c>
      <c r="L278" s="322">
        <f>Variety!L813</f>
        <v>-5.7244334602010796E-3</v>
      </c>
      <c r="M278" s="145">
        <f>Variety!M813</f>
        <v>37903077.254914261</v>
      </c>
      <c r="N278" s="144">
        <f>Variety!N813</f>
        <v>3214271.6973064467</v>
      </c>
      <c r="O278" s="343">
        <f>Variety!O813</f>
        <v>9.266020105444378E-2</v>
      </c>
      <c r="P278" s="135">
        <f>Variety!P813</f>
        <v>7267310.9804923907</v>
      </c>
      <c r="Q278" s="144">
        <f>Variety!Q813</f>
        <v>551640.56680834014</v>
      </c>
      <c r="R278" s="322">
        <f>Variety!R813</f>
        <v>8.2142292999415348E-2</v>
      </c>
    </row>
    <row r="279" spans="2:18" x14ac:dyDescent="0.25">
      <c r="B279" s="460"/>
      <c r="C279" s="461"/>
      <c r="D279" s="88" t="s">
        <v>104</v>
      </c>
      <c r="E279" s="135">
        <f>Variety!E814</f>
        <v>4813729.8156283349</v>
      </c>
      <c r="F279" s="144">
        <f>Variety!F814</f>
        <v>566458.87628069986</v>
      </c>
      <c r="G279" s="322">
        <f>Variety!G814</f>
        <v>0.13337008266482425</v>
      </c>
      <c r="H279" s="145">
        <f>Variety!H814</f>
        <v>0.17573422114538576</v>
      </c>
      <c r="I279" s="272">
        <f>Variety!I814</f>
        <v>1.5948883872072411E-2</v>
      </c>
      <c r="J279" s="135">
        <f>Variety!J814</f>
        <v>5.2973300383608111</v>
      </c>
      <c r="K279" s="144">
        <f>Variety!K814</f>
        <v>5.5682412273717397E-2</v>
      </c>
      <c r="L279" s="322">
        <f>Variety!L814</f>
        <v>1.0623074316669487E-2</v>
      </c>
      <c r="M279" s="145">
        <f>Variety!M814</f>
        <v>25499915.548881028</v>
      </c>
      <c r="N279" s="144">
        <f>Variety!N814</f>
        <v>3237217.9123007953</v>
      </c>
      <c r="O279" s="343">
        <f>Variety!O814</f>
        <v>0.14540995728126249</v>
      </c>
      <c r="P279" s="135">
        <f>Variety!P814</f>
        <v>3743773.7508132448</v>
      </c>
      <c r="Q279" s="144">
        <f>Variety!Q814</f>
        <v>517100.96206377912</v>
      </c>
      <c r="R279" s="322">
        <f>Variety!R814</f>
        <v>0.16025825855871415</v>
      </c>
    </row>
    <row r="280" spans="2:18" x14ac:dyDescent="0.25">
      <c r="B280" s="460"/>
      <c r="C280" s="461"/>
      <c r="D280" s="88" t="s">
        <v>330</v>
      </c>
      <c r="E280" s="135">
        <f>Variety!E815</f>
        <v>0</v>
      </c>
      <c r="F280" s="144">
        <f>Variety!F815</f>
        <v>0</v>
      </c>
      <c r="G280" s="322">
        <f>Variety!G815</f>
        <v>0</v>
      </c>
      <c r="H280" s="145">
        <f>Variety!H815</f>
        <v>0</v>
      </c>
      <c r="I280" s="272">
        <f>Variety!I815</f>
        <v>0</v>
      </c>
      <c r="J280" s="135">
        <f>Variety!J815</f>
        <v>0</v>
      </c>
      <c r="K280" s="144">
        <f>Variety!K815</f>
        <v>0</v>
      </c>
      <c r="L280" s="322">
        <f>Variety!L815</f>
        <v>0</v>
      </c>
      <c r="M280" s="145">
        <f>Variety!M815</f>
        <v>0</v>
      </c>
      <c r="N280" s="144">
        <f>Variety!N815</f>
        <v>0</v>
      </c>
      <c r="O280" s="343">
        <f>Variety!O815</f>
        <v>0</v>
      </c>
      <c r="P280" s="135">
        <f>Variety!P815</f>
        <v>0</v>
      </c>
      <c r="Q280" s="144">
        <f>Variety!Q815</f>
        <v>0</v>
      </c>
      <c r="R280" s="322">
        <f>Variety!R815</f>
        <v>0</v>
      </c>
    </row>
    <row r="281" spans="2:18" x14ac:dyDescent="0.25">
      <c r="B281" s="460"/>
      <c r="C281" s="461"/>
      <c r="D281" s="88" t="s">
        <v>87</v>
      </c>
      <c r="E281" s="135">
        <f>Variety!E816</f>
        <v>53269543.2103559</v>
      </c>
      <c r="F281" s="144">
        <f>Variety!F816</f>
        <v>2997127.5444531143</v>
      </c>
      <c r="G281" s="322">
        <f>Variety!G816</f>
        <v>5.9617734790610291E-2</v>
      </c>
      <c r="H281" s="145">
        <f>Variety!H816</f>
        <v>1.9447044278326286</v>
      </c>
      <c r="I281" s="272">
        <f>Variety!I816</f>
        <v>5.3420587589960933E-2</v>
      </c>
      <c r="J281" s="135">
        <f>Variety!J816</f>
        <v>4.6839475728684983</v>
      </c>
      <c r="K281" s="144">
        <f>Variety!K816</f>
        <v>3.4868810539794737E-2</v>
      </c>
      <c r="L281" s="322">
        <f>Variety!L816</f>
        <v>7.5001548311754351E-3</v>
      </c>
      <c r="M281" s="145">
        <f>Variety!M816</f>
        <v>249511747.62796012</v>
      </c>
      <c r="N281" s="144">
        <f>Variety!N816</f>
        <v>15791327.624650687</v>
      </c>
      <c r="O281" s="343">
        <f>Variety!O816</f>
        <v>6.7565031863399377E-2</v>
      </c>
      <c r="P281" s="135">
        <f>Variety!P816</f>
        <v>46577400.396116652</v>
      </c>
      <c r="Q281" s="144">
        <f>Variety!Q816</f>
        <v>2606595.0003171265</v>
      </c>
      <c r="R281" s="322">
        <f>Variety!R816</f>
        <v>5.9280128641130851E-2</v>
      </c>
    </row>
    <row r="282" spans="2:18" x14ac:dyDescent="0.25">
      <c r="B282" s="460"/>
      <c r="C282" s="461"/>
      <c r="D282" s="88" t="s">
        <v>109</v>
      </c>
      <c r="E282" s="135">
        <f>Variety!E817</f>
        <v>28489959.984703466</v>
      </c>
      <c r="F282" s="144">
        <f>Variety!F817</f>
        <v>1088487.8170384616</v>
      </c>
      <c r="G282" s="322">
        <f>Variety!G817</f>
        <v>3.9723698434090966E-2</v>
      </c>
      <c r="H282" s="145">
        <f>Variety!H817</f>
        <v>1.0400793397503036</v>
      </c>
      <c r="I282" s="272">
        <f>Variety!I817</f>
        <v>9.2165729007369634E-3</v>
      </c>
      <c r="J282" s="135">
        <f>Variety!J817</f>
        <v>2.8363741610123325</v>
      </c>
      <c r="K282" s="144">
        <f>Variety!K817</f>
        <v>0.16811265954202081</v>
      </c>
      <c r="L282" s="322">
        <f>Variety!L817</f>
        <v>6.300456662489208E-2</v>
      </c>
      <c r="M282" s="145">
        <f>Variety!M817</f>
        <v>80808186.348888218</v>
      </c>
      <c r="N282" s="144">
        <f>Variety!N817</f>
        <v>7693893.0802974403</v>
      </c>
      <c r="O282" s="343">
        <f>Variety!O817</f>
        <v>0.10523103946356088</v>
      </c>
      <c r="P282" s="135">
        <f>Variety!P817</f>
        <v>20153804.216004349</v>
      </c>
      <c r="Q282" s="144">
        <f>Variety!Q817</f>
        <v>1024458.2803556621</v>
      </c>
      <c r="R282" s="322">
        <f>Variety!R817</f>
        <v>5.3554276440080602E-2</v>
      </c>
    </row>
    <row r="283" spans="2:18" x14ac:dyDescent="0.25">
      <c r="B283" s="460"/>
      <c r="C283" s="461"/>
      <c r="D283" s="88" t="s">
        <v>110</v>
      </c>
      <c r="E283" s="135">
        <f>Variety!E818</f>
        <v>194462.75368884206</v>
      </c>
      <c r="F283" s="144">
        <f>Variety!F818</f>
        <v>1835.4575701886788</v>
      </c>
      <c r="G283" s="322">
        <f>Variety!G818</f>
        <v>9.5285434991419123E-3</v>
      </c>
      <c r="H283" s="145">
        <f>Variety!H818</f>
        <v>7.0992269757946432E-3</v>
      </c>
      <c r="I283" s="272">
        <f>Variety!I818</f>
        <v>-1.4754816944555563E-4</v>
      </c>
      <c r="J283" s="135">
        <f>Variety!J818</f>
        <v>10.974762802303408</v>
      </c>
      <c r="K283" s="144">
        <f>Variety!K818</f>
        <v>0.15710981498513377</v>
      </c>
      <c r="L283" s="322">
        <f>Variety!L818</f>
        <v>1.4523465965243698E-2</v>
      </c>
      <c r="M283" s="145">
        <f>Variety!M818</f>
        <v>2134182.5956177935</v>
      </c>
      <c r="N283" s="144">
        <f>Variety!N818</f>
        <v>50407.350320801139</v>
      </c>
      <c r="O283" s="343">
        <f>Variety!O818</f>
        <v>2.4190396941593754E-2</v>
      </c>
      <c r="P283" s="135">
        <f>Variety!P818</f>
        <v>394088.58636003733</v>
      </c>
      <c r="Q283" s="144">
        <f>Variety!Q818</f>
        <v>2773.7154261050746</v>
      </c>
      <c r="R283" s="322">
        <f>Variety!R818</f>
        <v>7.0881932482790193E-3</v>
      </c>
    </row>
    <row r="284" spans="2:18" x14ac:dyDescent="0.25">
      <c r="B284" s="460"/>
      <c r="C284" s="461"/>
      <c r="D284" s="88" t="s">
        <v>331</v>
      </c>
      <c r="E284" s="135">
        <f>Variety!E819</f>
        <v>83471.472980255698</v>
      </c>
      <c r="F284" s="144">
        <f>Variety!F819</f>
        <v>63563.16159996207</v>
      </c>
      <c r="G284" s="322">
        <f>Variety!G819</f>
        <v>3.1927952293774391</v>
      </c>
      <c r="H284" s="145">
        <f>Variety!H819</f>
        <v>3.0472824304387412E-3</v>
      </c>
      <c r="I284" s="272">
        <f>Variety!I819</f>
        <v>2.298317673099536E-3</v>
      </c>
      <c r="J284" s="135">
        <f>Variety!J819</f>
        <v>15.003611416087473</v>
      </c>
      <c r="K284" s="144">
        <f>Variety!K819</f>
        <v>-2.0924216674863771</v>
      </c>
      <c r="L284" s="322">
        <f>Variety!L819</f>
        <v>-0.12239223317231471</v>
      </c>
      <c r="M284" s="145">
        <f>Variety!M819</f>
        <v>1252373.5449242014</v>
      </c>
      <c r="N284" s="144">
        <f>Variety!N819</f>
        <v>912020.39492861181</v>
      </c>
      <c r="O284" s="343">
        <f>Variety!O819</f>
        <v>2.679629658019707</v>
      </c>
      <c r="P284" s="135">
        <f>Variety!P819</f>
        <v>91856.669467091677</v>
      </c>
      <c r="Q284" s="144">
        <f>Variety!Q819</f>
        <v>68887.42720854294</v>
      </c>
      <c r="R284" s="322">
        <f>Variety!R819</f>
        <v>2.9991162282640946</v>
      </c>
    </row>
    <row r="285" spans="2:18" x14ac:dyDescent="0.25">
      <c r="B285" s="460"/>
      <c r="C285" s="461"/>
      <c r="D285" s="88" t="s">
        <v>332</v>
      </c>
      <c r="E285" s="135">
        <f>Variety!E820</f>
        <v>41876.242062377161</v>
      </c>
      <c r="F285" s="144">
        <f>Variety!F820</f>
        <v>-39606.009424902848</v>
      </c>
      <c r="G285" s="322">
        <f>Variety!G820</f>
        <v>-0.48606915864475891</v>
      </c>
      <c r="H285" s="145">
        <f>Variety!H820</f>
        <v>1.5287706342461001E-3</v>
      </c>
      <c r="I285" s="272">
        <f>Variety!I820</f>
        <v>-1.536649307549218E-3</v>
      </c>
      <c r="J285" s="135">
        <f>Variety!J820</f>
        <v>17.267953795728239</v>
      </c>
      <c r="K285" s="144">
        <f>Variety!K820</f>
        <v>1.7119778962883636</v>
      </c>
      <c r="L285" s="322">
        <f>Variety!L820</f>
        <v>0.11005274804713518</v>
      </c>
      <c r="M285" s="145">
        <f>Variety!M820</f>
        <v>723117.01307186019</v>
      </c>
      <c r="N285" s="144">
        <f>Variety!N820</f>
        <v>-544418.92729636654</v>
      </c>
      <c r="O285" s="343">
        <f>Variety!O820</f>
        <v>-0.42950965724743839</v>
      </c>
      <c r="P285" s="135">
        <f>Variety!P820</f>
        <v>42109.905468088458</v>
      </c>
      <c r="Q285" s="144">
        <f>Variety!Q820</f>
        <v>-40282.916947546415</v>
      </c>
      <c r="R285" s="322">
        <f>Variety!R820</f>
        <v>-0.48891293885209014</v>
      </c>
    </row>
    <row r="286" spans="2:18" x14ac:dyDescent="0.25">
      <c r="B286" s="460"/>
      <c r="C286" s="461"/>
      <c r="D286" s="88" t="s">
        <v>333</v>
      </c>
      <c r="E286" s="135">
        <f>Variety!E821</f>
        <v>5.0022208597511053E-12</v>
      </c>
      <c r="F286" s="144">
        <f>Variety!F821</f>
        <v>-1.5205614545266144E-12</v>
      </c>
      <c r="G286" s="322">
        <f>Variety!G821</f>
        <v>-0.23311546840958605</v>
      </c>
      <c r="H286" s="145">
        <f>Variety!H821</f>
        <v>1.8261543968080366E-19</v>
      </c>
      <c r="I286" s="272">
        <f>Variety!I821</f>
        <v>-6.2776245222480094E-20</v>
      </c>
      <c r="J286" s="135">
        <f>Variety!J821</f>
        <v>0</v>
      </c>
      <c r="K286" s="144">
        <f>Variety!K821</f>
        <v>-4.6405228758169939</v>
      </c>
      <c r="L286" s="322">
        <f>Variety!L821</f>
        <v>-1</v>
      </c>
      <c r="M286" s="145">
        <f>Variety!M821</f>
        <v>0</v>
      </c>
      <c r="N286" s="144">
        <f>Variety!N821</f>
        <v>-3.0269120543380268E-11</v>
      </c>
      <c r="O286" s="343">
        <f>Variety!O821</f>
        <v>-1</v>
      </c>
      <c r="P286" s="135">
        <f>Variety!P821</f>
        <v>0</v>
      </c>
      <c r="Q286" s="144">
        <f>Variety!Q821</f>
        <v>0</v>
      </c>
      <c r="R286" s="322">
        <f>Variety!R821</f>
        <v>0</v>
      </c>
    </row>
    <row r="287" spans="2:18" x14ac:dyDescent="0.25">
      <c r="B287" s="460"/>
      <c r="C287" s="461"/>
      <c r="D287" s="88" t="s">
        <v>334</v>
      </c>
      <c r="E287" s="135">
        <f>Variety!E822</f>
        <v>176903.99375629355</v>
      </c>
      <c r="F287" s="144">
        <f>Variety!F822</f>
        <v>119493.27588116878</v>
      </c>
      <c r="G287" s="322">
        <f>Variety!G822</f>
        <v>2.0813757483590618</v>
      </c>
      <c r="H287" s="145">
        <f>Variety!H822</f>
        <v>6.4582115637939076E-3</v>
      </c>
      <c r="I287" s="272">
        <f>Variety!I822</f>
        <v>4.2983797447791192E-3</v>
      </c>
      <c r="J287" s="135">
        <f>Variety!J822</f>
        <v>11.051186880184815</v>
      </c>
      <c r="K287" s="144">
        <f>Variety!K822</f>
        <v>-0.96977913357417123</v>
      </c>
      <c r="L287" s="322">
        <f>Variety!L822</f>
        <v>-8.0673976822177113E-2</v>
      </c>
      <c r="M287" s="145">
        <f>Variety!M822</f>
        <v>1954999.0948518477</v>
      </c>
      <c r="N287" s="144">
        <f>Variety!N822</f>
        <v>1264866.8064494673</v>
      </c>
      <c r="O287" s="343">
        <f>Variety!O822</f>
        <v>1.8327889126555239</v>
      </c>
      <c r="P287" s="135">
        <f>Variety!P822</f>
        <v>176897.07349817455</v>
      </c>
      <c r="Q287" s="144">
        <f>Variety!Q822</f>
        <v>120572.01938527846</v>
      </c>
      <c r="R287" s="322">
        <f>Variety!R822</f>
        <v>2.1406463124493027</v>
      </c>
    </row>
    <row r="288" spans="2:18" x14ac:dyDescent="0.25">
      <c r="B288" s="460"/>
      <c r="C288" s="461"/>
      <c r="D288" s="88" t="s">
        <v>335</v>
      </c>
      <c r="E288" s="135">
        <f>Variety!E823</f>
        <v>0.85503030248219147</v>
      </c>
      <c r="F288" s="144">
        <f>Variety!F823</f>
        <v>-8.9653588968503755</v>
      </c>
      <c r="G288" s="322">
        <f>Variety!G823</f>
        <v>-0.91293315518082496</v>
      </c>
      <c r="H288" s="145">
        <f>Variety!H823</f>
        <v>3.1214482328148358E-8</v>
      </c>
      <c r="I288" s="272">
        <f>Variety!I823</f>
        <v>-3.3823550633011557E-7</v>
      </c>
      <c r="J288" s="135">
        <f>Variety!J823</f>
        <v>12.682539778695352</v>
      </c>
      <c r="K288" s="144">
        <f>Variety!K823</f>
        <v>0.65542745648113865</v>
      </c>
      <c r="L288" s="322">
        <f>Variety!L823</f>
        <v>5.4495829000495544E-2</v>
      </c>
      <c r="M288" s="145">
        <f>Variety!M823</f>
        <v>10.843955823220313</v>
      </c>
      <c r="N288" s="144">
        <f>Variety!N823</f>
        <v>-107.26696812501177</v>
      </c>
      <c r="O288" s="343">
        <f>Variety!O823</f>
        <v>-0.90818837529394647</v>
      </c>
      <c r="P288" s="135">
        <f>Variety!P823</f>
        <v>1.3571909666061401</v>
      </c>
      <c r="Q288" s="144">
        <f>Variety!Q823</f>
        <v>-14.235647427209187</v>
      </c>
      <c r="R288" s="322">
        <f>Variety!R823</f>
        <v>-0.912960621259023</v>
      </c>
    </row>
    <row r="289" spans="2:18" x14ac:dyDescent="0.25">
      <c r="B289" s="460"/>
      <c r="C289" s="461"/>
      <c r="D289" s="88" t="s">
        <v>336</v>
      </c>
      <c r="E289" s="135">
        <f>Variety!E824</f>
        <v>363943747.02590448</v>
      </c>
      <c r="F289" s="144">
        <f>Variety!F824</f>
        <v>20537107.981364965</v>
      </c>
      <c r="G289" s="322">
        <f>Variety!G824</f>
        <v>5.9804050493914074E-2</v>
      </c>
      <c r="H289" s="145">
        <f>Variety!H824</f>
        <v>13.286448008919313</v>
      </c>
      <c r="I289" s="272">
        <f>Variety!I824</f>
        <v>0.367247320946543</v>
      </c>
      <c r="J289" s="135">
        <f>Variety!J824</f>
        <v>5.2135747960346244</v>
      </c>
      <c r="K289" s="144">
        <f>Variety!K824</f>
        <v>-7.5650132275727699E-2</v>
      </c>
      <c r="L289" s="322">
        <f>Variety!L824</f>
        <v>-1.4302687690745306E-2</v>
      </c>
      <c r="M289" s="145">
        <f>Variety!M824</f>
        <v>1897447946.6686568</v>
      </c>
      <c r="N289" s="144">
        <f>Variety!N824</f>
        <v>81092990.887003422</v>
      </c>
      <c r="O289" s="343">
        <f>Variety!O824</f>
        <v>4.4646004146312757E-2</v>
      </c>
      <c r="P289" s="135">
        <f>Variety!P824</f>
        <v>401422962.23334515</v>
      </c>
      <c r="Q289" s="144">
        <f>Variety!Q824</f>
        <v>18488609.423418999</v>
      </c>
      <c r="R289" s="322">
        <f>Variety!R824</f>
        <v>4.8281407211841432E-2</v>
      </c>
    </row>
    <row r="290" spans="2:18" x14ac:dyDescent="0.25">
      <c r="B290" s="460"/>
      <c r="C290" s="461"/>
      <c r="D290" s="88" t="s">
        <v>337</v>
      </c>
      <c r="E290" s="135">
        <f>Variety!E825</f>
        <v>47089686.925662078</v>
      </c>
      <c r="F290" s="144">
        <f>Variety!F825</f>
        <v>455340.3865903765</v>
      </c>
      <c r="G290" s="322">
        <f>Variety!G825</f>
        <v>9.7640563315040379E-3</v>
      </c>
      <c r="H290" s="145">
        <f>Variety!H825</f>
        <v>1.719097201715529</v>
      </c>
      <c r="I290" s="272">
        <f>Variety!I825</f>
        <v>-3.5319904392296708E-2</v>
      </c>
      <c r="J290" s="135">
        <f>Variety!J825</f>
        <v>4.6718211582018183</v>
      </c>
      <c r="K290" s="144">
        <f>Variety!K825</f>
        <v>-8.271384259847725E-2</v>
      </c>
      <c r="L290" s="322">
        <f>Variety!L825</f>
        <v>-1.7396831148483425E-2</v>
      </c>
      <c r="M290" s="145">
        <f>Variety!M825</f>
        <v>219994595.71240765</v>
      </c>
      <c r="N290" s="144">
        <f>Variety!N825</f>
        <v>-1730037.1470588744</v>
      </c>
      <c r="O290" s="343">
        <f>Variety!O825</f>
        <v>-7.8026384563027159E-3</v>
      </c>
      <c r="P290" s="135">
        <f>Variety!P825</f>
        <v>70633867.902592227</v>
      </c>
      <c r="Q290" s="144">
        <f>Variety!Q825</f>
        <v>565791.52043844759</v>
      </c>
      <c r="R290" s="322">
        <f>Variety!R825</f>
        <v>8.074883023084586E-3</v>
      </c>
    </row>
    <row r="291" spans="2:18" ht="15.75" thickBot="1" x14ac:dyDescent="0.3">
      <c r="B291" s="462"/>
      <c r="C291" s="463"/>
      <c r="D291" s="89" t="s">
        <v>338</v>
      </c>
      <c r="E291" s="137">
        <f>Variety!E826</f>
        <v>34536602.719693005</v>
      </c>
      <c r="F291" s="146">
        <f>Variety!F826</f>
        <v>-50250.860751509666</v>
      </c>
      <c r="G291" s="323">
        <f>Variety!G826</f>
        <v>-1.4528890474131367E-3</v>
      </c>
      <c r="H291" s="145">
        <f>Variety!H826</f>
        <v>1.2608233557787749</v>
      </c>
      <c r="I291" s="272">
        <f>Variety!I826</f>
        <v>-4.0358542784747931E-2</v>
      </c>
      <c r="J291" s="137">
        <f>Variety!J826</f>
        <v>5.1700103816944294</v>
      </c>
      <c r="K291" s="146">
        <f>Variety!K826</f>
        <v>0.12383602690338247</v>
      </c>
      <c r="L291" s="323">
        <f>Variety!L826</f>
        <v>2.4540576325074344E-2</v>
      </c>
      <c r="M291" s="145">
        <f>Variety!M826</f>
        <v>178554594.6092689</v>
      </c>
      <c r="N291" s="144">
        <f>Variety!N826</f>
        <v>4023301.0587168932</v>
      </c>
      <c r="O291" s="343">
        <f>Variety!O826</f>
        <v>2.3052032543101314E-2</v>
      </c>
      <c r="P291" s="137">
        <f>Variety!P826</f>
        <v>52238128.821638256</v>
      </c>
      <c r="Q291" s="146">
        <f>Variety!Q826</f>
        <v>671429.67778691649</v>
      </c>
      <c r="R291" s="323">
        <f>Variety!R826</f>
        <v>1.3020606106935114E-2</v>
      </c>
    </row>
    <row r="292" spans="2:18" x14ac:dyDescent="0.25">
      <c r="C292" s="19"/>
      <c r="D292" s="19"/>
      <c r="E292" s="19"/>
      <c r="F292" s="19"/>
      <c r="G292" s="328"/>
      <c r="H292" s="19"/>
      <c r="I292" s="19"/>
      <c r="J292" s="19"/>
      <c r="K292" s="19"/>
      <c r="L292" s="328"/>
      <c r="M292" s="19"/>
      <c r="N292" s="19"/>
      <c r="O292" s="328"/>
      <c r="P292" s="19"/>
      <c r="Q292" s="19"/>
      <c r="R292" s="328"/>
    </row>
    <row r="293" spans="2:18" x14ac:dyDescent="0.25">
      <c r="C293" s="19"/>
      <c r="D293" s="19"/>
      <c r="E293" s="19"/>
      <c r="F293" s="19"/>
      <c r="G293" s="328"/>
      <c r="H293" s="19"/>
      <c r="I293" s="19"/>
      <c r="J293" s="19"/>
      <c r="K293" s="19"/>
      <c r="L293" s="328"/>
      <c r="M293" s="19"/>
      <c r="N293" s="19"/>
      <c r="O293" s="328"/>
      <c r="P293" s="19"/>
      <c r="Q293" s="19"/>
      <c r="R293" s="328"/>
    </row>
    <row r="294" spans="2:18" x14ac:dyDescent="0.25">
      <c r="C294" s="19"/>
      <c r="D294" s="19"/>
      <c r="E294" s="19"/>
      <c r="F294" s="19"/>
      <c r="G294" s="328"/>
      <c r="H294" s="19"/>
      <c r="I294" s="19"/>
      <c r="J294" s="19"/>
      <c r="K294" s="19"/>
      <c r="L294" s="328"/>
      <c r="M294" s="19"/>
      <c r="N294" s="19"/>
      <c r="O294" s="328"/>
      <c r="P294" s="19"/>
      <c r="Q294" s="19"/>
      <c r="R294" s="328"/>
    </row>
    <row r="295" spans="2:18" x14ac:dyDescent="0.25">
      <c r="C295" s="19"/>
      <c r="D295" s="19"/>
      <c r="E295" s="19"/>
      <c r="F295" s="19"/>
      <c r="G295" s="328"/>
      <c r="H295" s="19"/>
      <c r="I295" s="19"/>
      <c r="J295" s="19"/>
      <c r="K295" s="19"/>
      <c r="L295" s="328"/>
      <c r="M295" s="19"/>
      <c r="N295" s="19"/>
      <c r="O295" s="328"/>
      <c r="P295" s="19"/>
      <c r="Q295" s="19"/>
      <c r="R295" s="328"/>
    </row>
    <row r="296" spans="2:18" x14ac:dyDescent="0.25">
      <c r="C296" s="19"/>
      <c r="D296" s="19"/>
      <c r="E296" s="19"/>
      <c r="F296" s="19"/>
      <c r="G296" s="328"/>
      <c r="H296" s="19"/>
      <c r="I296" s="19"/>
      <c r="J296" s="19"/>
      <c r="K296" s="19"/>
      <c r="L296" s="328"/>
      <c r="M296" s="19"/>
      <c r="N296" s="19"/>
      <c r="O296" s="328"/>
      <c r="P296" s="19"/>
      <c r="Q296" s="19"/>
      <c r="R296" s="328"/>
    </row>
    <row r="297" spans="2:18" x14ac:dyDescent="0.25">
      <c r="C297" s="19"/>
      <c r="D297" s="19"/>
      <c r="E297" s="19"/>
      <c r="F297" s="19"/>
      <c r="G297" s="328"/>
      <c r="H297" s="19"/>
      <c r="I297" s="19"/>
      <c r="J297" s="19"/>
      <c r="K297" s="19"/>
      <c r="L297" s="328"/>
      <c r="M297" s="19"/>
      <c r="N297" s="19"/>
      <c r="O297" s="328"/>
      <c r="P297" s="19"/>
      <c r="Q297" s="19"/>
      <c r="R297" s="328"/>
    </row>
    <row r="298" spans="2:18" x14ac:dyDescent="0.25">
      <c r="C298" s="19"/>
      <c r="D298" s="19"/>
      <c r="E298" s="19"/>
      <c r="F298" s="19"/>
      <c r="G298" s="328"/>
      <c r="H298" s="19"/>
      <c r="I298" s="19"/>
      <c r="J298" s="19"/>
      <c r="K298" s="19"/>
      <c r="L298" s="328"/>
      <c r="M298" s="19"/>
      <c r="N298" s="19"/>
      <c r="O298" s="328"/>
      <c r="P298" s="19"/>
      <c r="Q298" s="19"/>
      <c r="R298" s="328"/>
    </row>
    <row r="299" spans="2:18" x14ac:dyDescent="0.25">
      <c r="C299" s="19"/>
      <c r="D299" s="19"/>
      <c r="E299" s="19"/>
      <c r="F299" s="19"/>
      <c r="G299" s="328"/>
      <c r="H299" s="19"/>
      <c r="I299" s="19"/>
      <c r="J299" s="19"/>
      <c r="K299" s="19"/>
      <c r="L299" s="328"/>
      <c r="M299" s="19"/>
      <c r="N299" s="19"/>
      <c r="O299" s="328"/>
      <c r="P299" s="19"/>
      <c r="Q299" s="19"/>
      <c r="R299" s="328"/>
    </row>
    <row r="300" spans="2:18" x14ac:dyDescent="0.25">
      <c r="C300" s="19"/>
      <c r="D300" s="19"/>
      <c r="E300" s="19"/>
      <c r="F300" s="19"/>
      <c r="G300" s="328"/>
      <c r="H300" s="19"/>
      <c r="I300" s="19"/>
      <c r="J300" s="19"/>
      <c r="K300" s="19"/>
      <c r="L300" s="328"/>
      <c r="M300" s="19"/>
      <c r="N300" s="19"/>
      <c r="O300" s="328"/>
      <c r="P300" s="19"/>
      <c r="Q300" s="19"/>
      <c r="R300" s="328"/>
    </row>
    <row r="301" spans="2:18" x14ac:dyDescent="0.25">
      <c r="C301" s="19"/>
      <c r="D301" s="19"/>
      <c r="E301" s="19"/>
      <c r="F301" s="19"/>
      <c r="G301" s="328"/>
      <c r="H301" s="19"/>
      <c r="I301" s="19"/>
      <c r="J301" s="19"/>
      <c r="K301" s="19"/>
      <c r="L301" s="328"/>
      <c r="M301" s="19"/>
      <c r="N301" s="19"/>
      <c r="O301" s="328"/>
      <c r="P301" s="19"/>
      <c r="Q301" s="19"/>
      <c r="R301" s="328"/>
    </row>
    <row r="302" spans="2:18" x14ac:dyDescent="0.25">
      <c r="C302" s="19"/>
      <c r="D302" s="19"/>
      <c r="E302" s="19"/>
      <c r="F302" s="19"/>
      <c r="G302" s="328"/>
      <c r="H302" s="19"/>
      <c r="I302" s="19"/>
      <c r="J302" s="19"/>
      <c r="K302" s="19"/>
      <c r="L302" s="328"/>
      <c r="M302" s="19"/>
      <c r="N302" s="19"/>
      <c r="O302" s="328"/>
      <c r="P302" s="19"/>
      <c r="Q302" s="19"/>
      <c r="R302" s="328"/>
    </row>
    <row r="303" spans="2:18" x14ac:dyDescent="0.25">
      <c r="C303" s="19"/>
      <c r="D303" s="19"/>
      <c r="E303" s="19"/>
      <c r="F303" s="19"/>
      <c r="G303" s="328"/>
      <c r="H303" s="19"/>
      <c r="I303" s="19"/>
      <c r="J303" s="19"/>
      <c r="K303" s="19"/>
      <c r="L303" s="328"/>
      <c r="M303" s="19"/>
      <c r="N303" s="19"/>
      <c r="O303" s="328"/>
      <c r="P303" s="19"/>
      <c r="Q303" s="19"/>
      <c r="R303" s="328"/>
    </row>
    <row r="304" spans="2:18" x14ac:dyDescent="0.25">
      <c r="C304" s="19"/>
      <c r="D304" s="19"/>
      <c r="E304" s="19"/>
      <c r="F304" s="19"/>
      <c r="G304" s="328"/>
      <c r="H304" s="19"/>
      <c r="I304" s="19"/>
      <c r="J304" s="19"/>
      <c r="K304" s="19"/>
      <c r="L304" s="328"/>
      <c r="M304" s="19"/>
      <c r="N304" s="19"/>
      <c r="O304" s="328"/>
      <c r="P304" s="19"/>
      <c r="Q304" s="19"/>
      <c r="R304" s="328"/>
    </row>
    <row r="305" spans="3:18" x14ac:dyDescent="0.25">
      <c r="C305" s="19"/>
      <c r="D305" s="19"/>
      <c r="E305" s="19"/>
      <c r="F305" s="19"/>
      <c r="G305" s="328"/>
      <c r="H305" s="19"/>
      <c r="I305" s="19"/>
      <c r="J305" s="19"/>
      <c r="K305" s="19"/>
      <c r="L305" s="328"/>
      <c r="M305" s="19"/>
      <c r="N305" s="19"/>
      <c r="O305" s="328"/>
      <c r="P305" s="19"/>
      <c r="Q305" s="19"/>
      <c r="R305" s="328"/>
    </row>
    <row r="306" spans="3:18" x14ac:dyDescent="0.25">
      <c r="C306" s="19"/>
      <c r="D306" s="19"/>
      <c r="E306" s="19"/>
      <c r="F306" s="19"/>
      <c r="G306" s="328"/>
      <c r="H306" s="19"/>
      <c r="I306" s="19"/>
      <c r="J306" s="19"/>
      <c r="K306" s="19"/>
      <c r="L306" s="328"/>
      <c r="M306" s="19"/>
      <c r="N306" s="19"/>
      <c r="O306" s="328"/>
      <c r="P306" s="19"/>
      <c r="Q306" s="19"/>
      <c r="R306" s="328"/>
    </row>
    <row r="307" spans="3:18" x14ac:dyDescent="0.25">
      <c r="C307" s="19"/>
      <c r="D307" s="19"/>
      <c r="E307" s="19"/>
      <c r="F307" s="19"/>
      <c r="G307" s="328"/>
      <c r="H307" s="19"/>
      <c r="I307" s="19"/>
      <c r="J307" s="19"/>
      <c r="K307" s="19"/>
      <c r="L307" s="328"/>
      <c r="M307" s="19"/>
      <c r="N307" s="19"/>
      <c r="O307" s="328"/>
      <c r="P307" s="19"/>
      <c r="Q307" s="19"/>
      <c r="R307" s="328"/>
    </row>
    <row r="308" spans="3:18" x14ac:dyDescent="0.25">
      <c r="C308" s="19"/>
      <c r="D308" s="19"/>
      <c r="E308" s="19"/>
      <c r="F308" s="19"/>
      <c r="G308" s="328"/>
      <c r="H308" s="19"/>
      <c r="I308" s="19"/>
      <c r="J308" s="19"/>
      <c r="K308" s="19"/>
      <c r="L308" s="328"/>
      <c r="M308" s="19"/>
      <c r="N308" s="19"/>
      <c r="O308" s="328"/>
      <c r="P308" s="19"/>
      <c r="Q308" s="19"/>
      <c r="R308" s="328"/>
    </row>
    <row r="309" spans="3:18" x14ac:dyDescent="0.25">
      <c r="C309" s="19"/>
      <c r="D309" s="19"/>
      <c r="E309" s="19"/>
      <c r="F309" s="19"/>
      <c r="G309" s="328"/>
      <c r="H309" s="19"/>
      <c r="I309" s="19"/>
      <c r="J309" s="19"/>
      <c r="K309" s="19"/>
      <c r="L309" s="328"/>
      <c r="M309" s="19"/>
      <c r="N309" s="19"/>
      <c r="O309" s="328"/>
      <c r="P309" s="19"/>
      <c r="Q309" s="19"/>
      <c r="R309" s="328"/>
    </row>
    <row r="310" spans="3:18" x14ac:dyDescent="0.25">
      <c r="C310" s="19"/>
      <c r="D310" s="19"/>
      <c r="E310" s="19"/>
      <c r="F310" s="19"/>
      <c r="G310" s="328"/>
      <c r="H310" s="19"/>
      <c r="I310" s="19"/>
      <c r="J310" s="19"/>
      <c r="K310" s="19"/>
      <c r="L310" s="328"/>
      <c r="M310" s="19"/>
      <c r="N310" s="19"/>
      <c r="O310" s="328"/>
      <c r="P310" s="19"/>
      <c r="Q310" s="19"/>
      <c r="R310" s="328"/>
    </row>
    <row r="311" spans="3:18" x14ac:dyDescent="0.25">
      <c r="C311" s="19"/>
      <c r="D311" s="19"/>
      <c r="E311" s="19"/>
      <c r="F311" s="19"/>
      <c r="G311" s="328"/>
      <c r="H311" s="19"/>
      <c r="I311" s="19"/>
      <c r="J311" s="19"/>
      <c r="K311" s="19"/>
      <c r="L311" s="328"/>
      <c r="M311" s="19"/>
      <c r="N311" s="19"/>
      <c r="O311" s="328"/>
      <c r="P311" s="19"/>
      <c r="Q311" s="19"/>
      <c r="R311" s="328"/>
    </row>
    <row r="312" spans="3:18" x14ac:dyDescent="0.25">
      <c r="C312" s="19"/>
      <c r="D312" s="19"/>
      <c r="E312" s="19"/>
      <c r="F312" s="19"/>
      <c r="G312" s="328"/>
      <c r="H312" s="19"/>
      <c r="I312" s="19"/>
      <c r="J312" s="19"/>
      <c r="K312" s="19"/>
      <c r="L312" s="328"/>
      <c r="M312" s="19"/>
      <c r="N312" s="19"/>
      <c r="O312" s="328"/>
      <c r="P312" s="19"/>
      <c r="Q312" s="19"/>
      <c r="R312" s="328"/>
    </row>
    <row r="313" spans="3:18" x14ac:dyDescent="0.25">
      <c r="C313" s="19"/>
      <c r="D313" s="19"/>
      <c r="E313" s="19"/>
      <c r="F313" s="19"/>
      <c r="G313" s="328"/>
      <c r="H313" s="19"/>
      <c r="I313" s="19"/>
      <c r="J313" s="19"/>
      <c r="K313" s="19"/>
      <c r="L313" s="328"/>
      <c r="M313" s="19"/>
      <c r="N313" s="19"/>
      <c r="O313" s="328"/>
      <c r="P313" s="19"/>
      <c r="Q313" s="19"/>
      <c r="R313" s="328"/>
    </row>
    <row r="314" spans="3:18" x14ac:dyDescent="0.25">
      <c r="C314" s="19"/>
      <c r="D314" s="19"/>
      <c r="E314" s="19"/>
      <c r="F314" s="19"/>
      <c r="G314" s="328"/>
      <c r="H314" s="19"/>
      <c r="I314" s="19"/>
      <c r="J314" s="19"/>
      <c r="K314" s="19"/>
      <c r="L314" s="328"/>
      <c r="M314" s="19"/>
      <c r="N314" s="19"/>
      <c r="O314" s="328"/>
      <c r="P314" s="19"/>
      <c r="Q314" s="19"/>
      <c r="R314" s="328"/>
    </row>
    <row r="315" spans="3:18" x14ac:dyDescent="0.25">
      <c r="C315" s="19"/>
      <c r="D315" s="19"/>
      <c r="E315" s="19"/>
      <c r="F315" s="19"/>
      <c r="G315" s="328"/>
      <c r="H315" s="19"/>
      <c r="I315" s="19"/>
      <c r="J315" s="19"/>
      <c r="K315" s="19"/>
      <c r="L315" s="328"/>
      <c r="M315" s="19"/>
      <c r="N315" s="19"/>
      <c r="O315" s="328"/>
      <c r="P315" s="19"/>
      <c r="Q315" s="19"/>
      <c r="R315" s="328"/>
    </row>
    <row r="316" spans="3:18" x14ac:dyDescent="0.25">
      <c r="C316" s="19"/>
      <c r="D316" s="19"/>
      <c r="E316" s="19"/>
      <c r="F316" s="19"/>
      <c r="G316" s="328"/>
      <c r="H316" s="19"/>
      <c r="I316" s="19"/>
      <c r="J316" s="19"/>
      <c r="K316" s="19"/>
      <c r="L316" s="328"/>
      <c r="M316" s="19"/>
      <c r="N316" s="19"/>
      <c r="O316" s="328"/>
      <c r="P316" s="19"/>
      <c r="Q316" s="19"/>
      <c r="R316" s="328"/>
    </row>
    <row r="317" spans="3:18" x14ac:dyDescent="0.25">
      <c r="C317" s="19"/>
      <c r="D317" s="19"/>
      <c r="E317" s="19"/>
      <c r="F317" s="19"/>
      <c r="G317" s="328"/>
      <c r="H317" s="19"/>
      <c r="I317" s="19"/>
      <c r="J317" s="19"/>
      <c r="K317" s="19"/>
      <c r="L317" s="328"/>
      <c r="M317" s="19"/>
      <c r="N317" s="19"/>
      <c r="O317" s="328"/>
      <c r="P317" s="19"/>
      <c r="Q317" s="19"/>
      <c r="R317" s="328"/>
    </row>
    <row r="318" spans="3:18" x14ac:dyDescent="0.25">
      <c r="C318" s="19"/>
      <c r="D318" s="19"/>
      <c r="E318" s="19"/>
      <c r="F318" s="19"/>
      <c r="G318" s="328"/>
      <c r="H318" s="19"/>
      <c r="I318" s="19"/>
      <c r="J318" s="19"/>
      <c r="K318" s="19"/>
      <c r="L318" s="328"/>
      <c r="M318" s="19"/>
      <c r="N318" s="19"/>
      <c r="O318" s="328"/>
      <c r="P318" s="19"/>
      <c r="Q318" s="19"/>
      <c r="R318" s="328"/>
    </row>
    <row r="319" spans="3:18" x14ac:dyDescent="0.25">
      <c r="C319" s="19"/>
      <c r="D319" s="19"/>
      <c r="E319" s="19"/>
      <c r="F319" s="19"/>
      <c r="G319" s="328"/>
      <c r="H319" s="19"/>
      <c r="I319" s="19"/>
      <c r="J319" s="19"/>
      <c r="K319" s="19"/>
      <c r="L319" s="328"/>
      <c r="M319" s="19"/>
      <c r="N319" s="19"/>
      <c r="O319" s="328"/>
      <c r="P319" s="19"/>
      <c r="Q319" s="19"/>
      <c r="R319" s="328"/>
    </row>
    <row r="320" spans="3:18" x14ac:dyDescent="0.25">
      <c r="C320" s="19"/>
      <c r="D320" s="19"/>
      <c r="E320" s="19"/>
      <c r="F320" s="19"/>
      <c r="G320" s="328"/>
      <c r="H320" s="19"/>
      <c r="I320" s="19"/>
      <c r="J320" s="19"/>
      <c r="K320" s="19"/>
      <c r="L320" s="328"/>
      <c r="M320" s="19"/>
      <c r="N320" s="19"/>
      <c r="O320" s="328"/>
      <c r="P320" s="19"/>
      <c r="Q320" s="19"/>
      <c r="R320" s="328"/>
    </row>
    <row r="321" spans="3:18" ht="15" customHeight="1" x14ac:dyDescent="0.25">
      <c r="C321" s="19"/>
      <c r="D321" s="19"/>
      <c r="E321" s="19"/>
      <c r="F321" s="19"/>
      <c r="G321" s="328"/>
      <c r="H321" s="19"/>
      <c r="I321" s="19"/>
      <c r="J321" s="19"/>
      <c r="K321" s="19"/>
      <c r="L321" s="328"/>
      <c r="M321" s="19"/>
      <c r="N321" s="19"/>
      <c r="O321" s="328"/>
      <c r="P321" s="19"/>
      <c r="Q321" s="19"/>
      <c r="R321" s="328"/>
    </row>
    <row r="322" spans="3:18" x14ac:dyDescent="0.25">
      <c r="C322" s="19"/>
      <c r="D322" s="19"/>
      <c r="E322" s="19"/>
      <c r="F322" s="19"/>
      <c r="G322" s="328"/>
      <c r="H322" s="19"/>
      <c r="I322" s="19"/>
      <c r="J322" s="19"/>
      <c r="K322" s="19"/>
      <c r="L322" s="328"/>
      <c r="M322" s="19"/>
      <c r="N322" s="19"/>
      <c r="O322" s="328"/>
      <c r="P322" s="19"/>
      <c r="Q322" s="19"/>
      <c r="R322" s="328"/>
    </row>
    <row r="323" spans="3:18" x14ac:dyDescent="0.25">
      <c r="C323" s="19"/>
      <c r="D323" s="19"/>
      <c r="E323" s="19"/>
      <c r="F323" s="19"/>
      <c r="G323" s="328"/>
      <c r="H323" s="19"/>
      <c r="I323" s="19"/>
      <c r="J323" s="19"/>
      <c r="K323" s="19"/>
      <c r="L323" s="328"/>
      <c r="M323" s="19"/>
      <c r="N323" s="19"/>
      <c r="O323" s="328"/>
      <c r="P323" s="19"/>
      <c r="Q323" s="19"/>
      <c r="R323" s="328"/>
    </row>
    <row r="324" spans="3:18" x14ac:dyDescent="0.25">
      <c r="C324" s="19"/>
      <c r="D324" s="19"/>
      <c r="E324" s="19"/>
      <c r="F324" s="19"/>
      <c r="G324" s="328"/>
      <c r="H324" s="19"/>
      <c r="I324" s="19"/>
      <c r="J324" s="19"/>
      <c r="K324" s="19"/>
      <c r="L324" s="328"/>
      <c r="M324" s="19"/>
      <c r="N324" s="19"/>
      <c r="O324" s="328"/>
      <c r="P324" s="19"/>
      <c r="Q324" s="19"/>
      <c r="R324" s="328"/>
    </row>
    <row r="325" spans="3:18" x14ac:dyDescent="0.25">
      <c r="C325" s="19"/>
      <c r="D325" s="19"/>
      <c r="E325" s="19"/>
      <c r="F325" s="19"/>
      <c r="G325" s="328"/>
      <c r="H325" s="19"/>
      <c r="I325" s="19"/>
      <c r="J325" s="19"/>
      <c r="K325" s="19"/>
      <c r="L325" s="328"/>
      <c r="M325" s="19"/>
      <c r="N325" s="19"/>
      <c r="O325" s="328"/>
      <c r="P325" s="19"/>
      <c r="Q325" s="19"/>
      <c r="R325" s="328"/>
    </row>
    <row r="326" spans="3:18" x14ac:dyDescent="0.25">
      <c r="C326" s="19"/>
      <c r="D326" s="19"/>
      <c r="E326" s="19"/>
      <c r="F326" s="19"/>
      <c r="G326" s="328"/>
      <c r="H326" s="19"/>
      <c r="I326" s="19"/>
      <c r="J326" s="19"/>
      <c r="K326" s="19"/>
      <c r="L326" s="328"/>
      <c r="M326" s="19"/>
      <c r="N326" s="19"/>
      <c r="O326" s="328"/>
      <c r="P326" s="19"/>
      <c r="Q326" s="19"/>
      <c r="R326" s="328"/>
    </row>
    <row r="327" spans="3:18" x14ac:dyDescent="0.25">
      <c r="C327" s="19"/>
      <c r="D327" s="19"/>
      <c r="E327" s="19"/>
      <c r="F327" s="19"/>
      <c r="G327" s="328"/>
      <c r="H327" s="19"/>
      <c r="I327" s="19"/>
      <c r="J327" s="19"/>
      <c r="K327" s="19"/>
      <c r="L327" s="328"/>
      <c r="M327" s="19"/>
      <c r="N327" s="19"/>
      <c r="O327" s="328"/>
      <c r="P327" s="19"/>
      <c r="Q327" s="19"/>
      <c r="R327" s="328"/>
    </row>
    <row r="328" spans="3:18" x14ac:dyDescent="0.25">
      <c r="C328" s="19"/>
      <c r="D328" s="19"/>
      <c r="E328" s="19"/>
      <c r="F328" s="19"/>
      <c r="G328" s="328"/>
      <c r="H328" s="19"/>
      <c r="I328" s="19"/>
      <c r="J328" s="19"/>
      <c r="K328" s="19"/>
      <c r="L328" s="328"/>
      <c r="M328" s="19"/>
      <c r="N328" s="19"/>
      <c r="O328" s="328"/>
      <c r="P328" s="19"/>
      <c r="Q328" s="19"/>
      <c r="R328" s="328"/>
    </row>
    <row r="329" spans="3:18" x14ac:dyDescent="0.25">
      <c r="C329" s="19"/>
      <c r="D329" s="19"/>
      <c r="E329" s="19"/>
      <c r="F329" s="19"/>
      <c r="G329" s="328"/>
      <c r="H329" s="19"/>
      <c r="I329" s="19"/>
      <c r="J329" s="19"/>
      <c r="K329" s="19"/>
      <c r="L329" s="328"/>
      <c r="M329" s="19"/>
      <c r="N329" s="19"/>
      <c r="O329" s="328"/>
      <c r="P329" s="19"/>
      <c r="Q329" s="19"/>
      <c r="R329" s="328"/>
    </row>
    <row r="330" spans="3:18" x14ac:dyDescent="0.25">
      <c r="C330" s="19"/>
      <c r="D330" s="19"/>
      <c r="E330" s="19"/>
      <c r="F330" s="19"/>
      <c r="G330" s="328"/>
      <c r="H330" s="19"/>
      <c r="I330" s="19"/>
      <c r="J330" s="19"/>
      <c r="K330" s="19"/>
      <c r="L330" s="328"/>
      <c r="M330" s="19"/>
      <c r="N330" s="19"/>
      <c r="O330" s="328"/>
      <c r="P330" s="19"/>
      <c r="Q330" s="19"/>
      <c r="R330" s="328"/>
    </row>
    <row r="331" spans="3:18" x14ac:dyDescent="0.25">
      <c r="C331" s="19"/>
      <c r="D331" s="19"/>
      <c r="E331" s="19"/>
      <c r="F331" s="19"/>
      <c r="G331" s="328"/>
      <c r="H331" s="19"/>
      <c r="I331" s="19"/>
      <c r="J331" s="19"/>
      <c r="K331" s="19"/>
      <c r="L331" s="328"/>
      <c r="M331" s="19"/>
      <c r="N331" s="19"/>
      <c r="O331" s="328"/>
      <c r="P331" s="19"/>
      <c r="Q331" s="19"/>
      <c r="R331" s="328"/>
    </row>
    <row r="332" spans="3:18" x14ac:dyDescent="0.25">
      <c r="C332" s="19"/>
      <c r="D332" s="19"/>
      <c r="E332" s="19"/>
      <c r="F332" s="19"/>
      <c r="G332" s="328"/>
      <c r="H332" s="19"/>
      <c r="I332" s="19"/>
      <c r="J332" s="19"/>
      <c r="K332" s="19"/>
      <c r="L332" s="328"/>
      <c r="M332" s="19"/>
      <c r="N332" s="19"/>
      <c r="O332" s="328"/>
      <c r="P332" s="19"/>
      <c r="Q332" s="19"/>
      <c r="R332" s="328"/>
    </row>
    <row r="333" spans="3:18" x14ac:dyDescent="0.25">
      <c r="C333" s="19"/>
      <c r="D333" s="19"/>
      <c r="E333" s="19"/>
      <c r="F333" s="19"/>
      <c r="G333" s="328"/>
      <c r="H333" s="19"/>
      <c r="I333" s="19"/>
      <c r="J333" s="19"/>
      <c r="K333" s="19"/>
      <c r="L333" s="328"/>
      <c r="M333" s="19"/>
      <c r="N333" s="19"/>
      <c r="O333" s="328"/>
      <c r="P333" s="19"/>
      <c r="Q333" s="19"/>
      <c r="R333" s="328"/>
    </row>
    <row r="334" spans="3:18" x14ac:dyDescent="0.25">
      <c r="C334" s="19"/>
      <c r="D334" s="19"/>
      <c r="E334" s="19"/>
      <c r="F334" s="19"/>
      <c r="G334" s="328"/>
      <c r="H334" s="19"/>
      <c r="I334" s="19"/>
      <c r="J334" s="19"/>
      <c r="K334" s="19"/>
      <c r="L334" s="328"/>
      <c r="M334" s="19"/>
      <c r="N334" s="19"/>
      <c r="O334" s="328"/>
      <c r="P334" s="19"/>
      <c r="Q334" s="19"/>
      <c r="R334" s="328"/>
    </row>
    <row r="335" spans="3:18" x14ac:dyDescent="0.25">
      <c r="C335" s="19"/>
      <c r="D335" s="19"/>
      <c r="E335" s="19"/>
      <c r="F335" s="19"/>
      <c r="G335" s="328"/>
      <c r="H335" s="19"/>
      <c r="I335" s="19"/>
      <c r="J335" s="19"/>
      <c r="K335" s="19"/>
      <c r="L335" s="328"/>
      <c r="M335" s="19"/>
      <c r="N335" s="19"/>
      <c r="O335" s="328"/>
      <c r="P335" s="19"/>
      <c r="Q335" s="19"/>
      <c r="R335" s="328"/>
    </row>
    <row r="336" spans="3:18" x14ac:dyDescent="0.25">
      <c r="C336" s="19"/>
      <c r="D336" s="19"/>
      <c r="E336" s="19"/>
      <c r="F336" s="19"/>
      <c r="G336" s="328"/>
      <c r="H336" s="19"/>
      <c r="I336" s="19"/>
      <c r="J336" s="19"/>
      <c r="K336" s="19"/>
      <c r="L336" s="328"/>
      <c r="M336" s="19"/>
      <c r="N336" s="19"/>
      <c r="O336" s="328"/>
      <c r="P336" s="19"/>
      <c r="Q336" s="19"/>
      <c r="R336" s="328"/>
    </row>
    <row r="337" spans="3:18" x14ac:dyDescent="0.25">
      <c r="C337" s="19"/>
      <c r="D337" s="19"/>
      <c r="E337" s="19"/>
      <c r="F337" s="19"/>
      <c r="G337" s="328"/>
      <c r="H337" s="19"/>
      <c r="I337" s="19"/>
      <c r="J337" s="19"/>
      <c r="K337" s="19"/>
      <c r="L337" s="328"/>
      <c r="M337" s="19"/>
      <c r="N337" s="19"/>
      <c r="O337" s="328"/>
      <c r="P337" s="19"/>
      <c r="Q337" s="19"/>
      <c r="R337" s="328"/>
    </row>
    <row r="338" spans="3:18" x14ac:dyDescent="0.25">
      <c r="C338" s="19"/>
      <c r="D338" s="19"/>
      <c r="E338" s="19"/>
      <c r="F338" s="19"/>
      <c r="G338" s="328"/>
      <c r="H338" s="19"/>
      <c r="I338" s="19"/>
      <c r="J338" s="19"/>
      <c r="K338" s="19"/>
      <c r="L338" s="328"/>
      <c r="M338" s="19"/>
      <c r="N338" s="19"/>
      <c r="O338" s="328"/>
      <c r="P338" s="19"/>
      <c r="Q338" s="19"/>
      <c r="R338" s="328"/>
    </row>
    <row r="339" spans="3:18" x14ac:dyDescent="0.25">
      <c r="C339" s="19"/>
      <c r="D339" s="19"/>
      <c r="E339" s="19"/>
      <c r="F339" s="19"/>
      <c r="G339" s="328"/>
      <c r="H339" s="19"/>
      <c r="I339" s="19"/>
      <c r="J339" s="19"/>
      <c r="K339" s="19"/>
      <c r="L339" s="328"/>
      <c r="M339" s="19"/>
      <c r="N339" s="19"/>
      <c r="O339" s="328"/>
      <c r="P339" s="19"/>
      <c r="Q339" s="19"/>
      <c r="R339" s="328"/>
    </row>
    <row r="340" spans="3:18" x14ac:dyDescent="0.25">
      <c r="C340" s="19"/>
      <c r="D340" s="19"/>
      <c r="E340" s="19"/>
      <c r="F340" s="19"/>
      <c r="G340" s="328"/>
      <c r="H340" s="19"/>
      <c r="I340" s="19"/>
      <c r="J340" s="19"/>
      <c r="K340" s="19"/>
      <c r="L340" s="328"/>
      <c r="M340" s="19"/>
      <c r="N340" s="19"/>
      <c r="O340" s="328"/>
      <c r="P340" s="19"/>
      <c r="Q340" s="19"/>
      <c r="R340" s="328"/>
    </row>
    <row r="341" spans="3:18" x14ac:dyDescent="0.25">
      <c r="C341" s="19"/>
      <c r="D341" s="19"/>
      <c r="E341" s="19"/>
      <c r="F341" s="19"/>
      <c r="G341" s="328"/>
      <c r="H341" s="19"/>
      <c r="I341" s="19"/>
      <c r="J341" s="19"/>
      <c r="K341" s="19"/>
      <c r="L341" s="328"/>
      <c r="M341" s="19"/>
      <c r="N341" s="19"/>
      <c r="O341" s="328"/>
      <c r="P341" s="19"/>
      <c r="Q341" s="19"/>
      <c r="R341" s="328"/>
    </row>
    <row r="342" spans="3:18" x14ac:dyDescent="0.25">
      <c r="C342" s="19"/>
      <c r="D342" s="19"/>
      <c r="E342" s="19"/>
      <c r="F342" s="19"/>
      <c r="G342" s="328"/>
      <c r="H342" s="19"/>
      <c r="I342" s="19"/>
      <c r="J342" s="19"/>
      <c r="K342" s="19"/>
      <c r="L342" s="328"/>
      <c r="M342" s="19"/>
      <c r="N342" s="19"/>
      <c r="O342" s="328"/>
      <c r="P342" s="19"/>
      <c r="Q342" s="19"/>
      <c r="R342" s="328"/>
    </row>
    <row r="343" spans="3:18" x14ac:dyDescent="0.25">
      <c r="C343" s="19"/>
      <c r="D343" s="19"/>
      <c r="E343" s="19"/>
      <c r="F343" s="19"/>
      <c r="G343" s="328"/>
      <c r="H343" s="19"/>
      <c r="I343" s="19"/>
      <c r="J343" s="19"/>
      <c r="K343" s="19"/>
      <c r="L343" s="328"/>
      <c r="M343" s="19"/>
      <c r="N343" s="19"/>
      <c r="O343" s="328"/>
      <c r="P343" s="19"/>
      <c r="Q343" s="19"/>
      <c r="R343" s="328"/>
    </row>
    <row r="344" spans="3:18" x14ac:dyDescent="0.25">
      <c r="C344" s="19"/>
      <c r="D344" s="19"/>
      <c r="E344" s="19"/>
      <c r="F344" s="19"/>
      <c r="G344" s="328"/>
      <c r="H344" s="19"/>
      <c r="I344" s="19"/>
      <c r="J344" s="19"/>
      <c r="K344" s="19"/>
      <c r="L344" s="328"/>
      <c r="M344" s="19"/>
      <c r="N344" s="19"/>
      <c r="O344" s="328"/>
      <c r="P344" s="19"/>
      <c r="Q344" s="19"/>
      <c r="R344" s="328"/>
    </row>
    <row r="345" spans="3:18" x14ac:dyDescent="0.25">
      <c r="C345" s="19"/>
      <c r="D345" s="19"/>
      <c r="E345" s="19"/>
      <c r="F345" s="19"/>
      <c r="G345" s="328"/>
      <c r="H345" s="19"/>
      <c r="I345" s="19"/>
      <c r="J345" s="19"/>
      <c r="K345" s="19"/>
      <c r="L345" s="328"/>
      <c r="M345" s="19"/>
      <c r="N345" s="19"/>
      <c r="O345" s="328"/>
      <c r="P345" s="19"/>
      <c r="Q345" s="19"/>
      <c r="R345" s="328"/>
    </row>
    <row r="346" spans="3:18" x14ac:dyDescent="0.25">
      <c r="C346" s="19"/>
      <c r="D346" s="19"/>
      <c r="E346" s="19"/>
      <c r="F346" s="19"/>
      <c r="G346" s="328"/>
      <c r="H346" s="19"/>
      <c r="I346" s="19"/>
      <c r="J346" s="19"/>
      <c r="K346" s="19"/>
      <c r="L346" s="328"/>
      <c r="M346" s="19"/>
      <c r="N346" s="19"/>
      <c r="O346" s="328"/>
      <c r="P346" s="19"/>
      <c r="Q346" s="19"/>
      <c r="R346" s="328"/>
    </row>
    <row r="347" spans="3:18" x14ac:dyDescent="0.25">
      <c r="C347" s="19"/>
      <c r="D347" s="19"/>
      <c r="E347" s="19"/>
      <c r="F347" s="19"/>
      <c r="G347" s="328"/>
      <c r="H347" s="19"/>
      <c r="I347" s="19"/>
      <c r="J347" s="19"/>
      <c r="K347" s="19"/>
      <c r="L347" s="328"/>
      <c r="M347" s="19"/>
      <c r="N347" s="19"/>
      <c r="O347" s="328"/>
      <c r="P347" s="19"/>
      <c r="Q347" s="19"/>
      <c r="R347" s="328"/>
    </row>
    <row r="348" spans="3:18" x14ac:dyDescent="0.25">
      <c r="C348" s="19"/>
      <c r="D348" s="19"/>
      <c r="E348" s="19"/>
      <c r="F348" s="19"/>
      <c r="G348" s="328"/>
      <c r="H348" s="19"/>
      <c r="I348" s="19"/>
      <c r="J348" s="19"/>
      <c r="K348" s="19"/>
      <c r="L348" s="328"/>
      <c r="M348" s="19"/>
      <c r="N348" s="19"/>
      <c r="O348" s="328"/>
      <c r="P348" s="19"/>
      <c r="Q348" s="19"/>
      <c r="R348" s="328"/>
    </row>
    <row r="349" spans="3:18" x14ac:dyDescent="0.25">
      <c r="C349" s="19"/>
      <c r="D349" s="19"/>
      <c r="E349" s="19"/>
      <c r="F349" s="19"/>
      <c r="G349" s="328"/>
      <c r="H349" s="19"/>
      <c r="I349" s="19"/>
      <c r="J349" s="19"/>
      <c r="K349" s="19"/>
      <c r="L349" s="328"/>
      <c r="M349" s="19"/>
      <c r="N349" s="19"/>
      <c r="O349" s="328"/>
      <c r="P349" s="19"/>
      <c r="Q349" s="19"/>
      <c r="R349" s="328"/>
    </row>
    <row r="350" spans="3:18" x14ac:dyDescent="0.25">
      <c r="C350" s="19"/>
      <c r="D350" s="19"/>
      <c r="E350" s="19"/>
      <c r="F350" s="19"/>
      <c r="G350" s="328"/>
      <c r="H350" s="19"/>
      <c r="I350" s="19"/>
      <c r="J350" s="19"/>
      <c r="K350" s="19"/>
      <c r="L350" s="328"/>
      <c r="M350" s="19"/>
      <c r="N350" s="19"/>
      <c r="O350" s="328"/>
      <c r="P350" s="19"/>
      <c r="Q350" s="19"/>
      <c r="R350" s="328"/>
    </row>
    <row r="351" spans="3:18" x14ac:dyDescent="0.25">
      <c r="C351" s="19"/>
      <c r="D351" s="19"/>
      <c r="E351" s="19"/>
      <c r="F351" s="19"/>
      <c r="G351" s="328"/>
      <c r="H351" s="19"/>
      <c r="I351" s="19"/>
      <c r="J351" s="19"/>
      <c r="K351" s="19"/>
      <c r="L351" s="328"/>
      <c r="M351" s="19"/>
      <c r="N351" s="19"/>
      <c r="O351" s="328"/>
      <c r="P351" s="19"/>
      <c r="Q351" s="19"/>
      <c r="R351" s="328"/>
    </row>
    <row r="352" spans="3:18" x14ac:dyDescent="0.25">
      <c r="C352" s="19"/>
      <c r="D352" s="19"/>
      <c r="E352" s="19"/>
      <c r="F352" s="19"/>
      <c r="G352" s="328"/>
      <c r="H352" s="19"/>
      <c r="I352" s="19"/>
      <c r="J352" s="19"/>
      <c r="K352" s="19"/>
      <c r="L352" s="328"/>
      <c r="M352" s="19"/>
      <c r="N352" s="19"/>
      <c r="O352" s="328"/>
      <c r="P352" s="19"/>
      <c r="Q352" s="19"/>
      <c r="R352" s="328"/>
    </row>
    <row r="353" spans="3:18" x14ac:dyDescent="0.25">
      <c r="C353" s="19"/>
      <c r="D353" s="19"/>
      <c r="E353" s="19"/>
      <c r="F353" s="19"/>
      <c r="G353" s="328"/>
      <c r="H353" s="19"/>
      <c r="I353" s="19"/>
      <c r="J353" s="19"/>
      <c r="K353" s="19"/>
      <c r="L353" s="328"/>
      <c r="M353" s="19"/>
      <c r="N353" s="19"/>
      <c r="O353" s="328"/>
      <c r="P353" s="19"/>
      <c r="Q353" s="19"/>
      <c r="R353" s="328"/>
    </row>
    <row r="354" spans="3:18" x14ac:dyDescent="0.25">
      <c r="C354" s="19"/>
      <c r="D354" s="19"/>
      <c r="E354" s="19"/>
      <c r="F354" s="19"/>
      <c r="G354" s="328"/>
      <c r="H354" s="19"/>
      <c r="I354" s="19"/>
      <c r="J354" s="19"/>
      <c r="K354" s="19"/>
      <c r="L354" s="328"/>
      <c r="M354" s="19"/>
      <c r="N354" s="19"/>
      <c r="O354" s="328"/>
      <c r="P354" s="19"/>
      <c r="Q354" s="19"/>
      <c r="R354" s="328"/>
    </row>
    <row r="355" spans="3:18" x14ac:dyDescent="0.25">
      <c r="C355" s="19"/>
      <c r="D355" s="19"/>
      <c r="E355" s="19"/>
      <c r="F355" s="19"/>
      <c r="G355" s="328"/>
      <c r="H355" s="19"/>
      <c r="I355" s="19"/>
      <c r="J355" s="19"/>
      <c r="K355" s="19"/>
      <c r="L355" s="328"/>
      <c r="M355" s="19"/>
      <c r="N355" s="19"/>
      <c r="O355" s="328"/>
      <c r="P355" s="19"/>
      <c r="Q355" s="19"/>
      <c r="R355" s="328"/>
    </row>
    <row r="356" spans="3:18" x14ac:dyDescent="0.25">
      <c r="C356" s="19"/>
      <c r="D356" s="19"/>
      <c r="E356" s="19"/>
      <c r="F356" s="19"/>
      <c r="G356" s="328"/>
      <c r="H356" s="19"/>
      <c r="I356" s="19"/>
      <c r="J356" s="19"/>
      <c r="K356" s="19"/>
      <c r="L356" s="328"/>
      <c r="M356" s="19"/>
      <c r="N356" s="19"/>
      <c r="O356" s="328"/>
      <c r="P356" s="19"/>
      <c r="Q356" s="19"/>
      <c r="R356" s="328"/>
    </row>
    <row r="357" spans="3:18" x14ac:dyDescent="0.25">
      <c r="C357" s="19"/>
      <c r="D357" s="19"/>
      <c r="E357" s="19"/>
      <c r="F357" s="19"/>
      <c r="G357" s="328"/>
      <c r="H357" s="19"/>
      <c r="I357" s="19"/>
      <c r="J357" s="19"/>
      <c r="K357" s="19"/>
      <c r="L357" s="328"/>
      <c r="M357" s="19"/>
      <c r="N357" s="19"/>
      <c r="O357" s="328"/>
      <c r="P357" s="19"/>
      <c r="Q357" s="19"/>
      <c r="R357" s="328"/>
    </row>
    <row r="358" spans="3:18" x14ac:dyDescent="0.25">
      <c r="C358" s="19"/>
      <c r="D358" s="19"/>
      <c r="E358" s="19"/>
      <c r="F358" s="19"/>
      <c r="G358" s="328"/>
      <c r="H358" s="19"/>
      <c r="I358" s="19"/>
      <c r="J358" s="19"/>
      <c r="K358" s="19"/>
      <c r="L358" s="328"/>
      <c r="M358" s="19"/>
      <c r="N358" s="19"/>
      <c r="O358" s="328"/>
      <c r="P358" s="19"/>
      <c r="Q358" s="19"/>
      <c r="R358" s="328"/>
    </row>
    <row r="359" spans="3:18" x14ac:dyDescent="0.25">
      <c r="C359" s="19"/>
      <c r="D359" s="19"/>
      <c r="E359" s="19"/>
      <c r="F359" s="19"/>
      <c r="G359" s="328"/>
      <c r="H359" s="19"/>
      <c r="I359" s="19"/>
      <c r="J359" s="19"/>
      <c r="K359" s="19"/>
      <c r="L359" s="328"/>
      <c r="M359" s="19"/>
      <c r="N359" s="19"/>
      <c r="O359" s="328"/>
      <c r="P359" s="19"/>
      <c r="Q359" s="19"/>
      <c r="R359" s="328"/>
    </row>
    <row r="360" spans="3:18" x14ac:dyDescent="0.25">
      <c r="C360" s="19"/>
      <c r="D360" s="19"/>
      <c r="E360" s="19"/>
      <c r="F360" s="19"/>
      <c r="G360" s="328"/>
      <c r="H360" s="19"/>
      <c r="I360" s="19"/>
      <c r="J360" s="19"/>
      <c r="K360" s="19"/>
      <c r="L360" s="328"/>
      <c r="M360" s="19"/>
      <c r="N360" s="19"/>
      <c r="O360" s="328"/>
      <c r="P360" s="19"/>
      <c r="Q360" s="19"/>
      <c r="R360" s="328"/>
    </row>
    <row r="361" spans="3:18" x14ac:dyDescent="0.25">
      <c r="C361" s="19"/>
      <c r="D361" s="19"/>
      <c r="E361" s="19"/>
      <c r="F361" s="19"/>
      <c r="G361" s="328"/>
      <c r="H361" s="19"/>
      <c r="I361" s="19"/>
      <c r="J361" s="19"/>
      <c r="K361" s="19"/>
      <c r="L361" s="328"/>
      <c r="M361" s="19"/>
      <c r="N361" s="19"/>
      <c r="O361" s="328"/>
      <c r="P361" s="19"/>
      <c r="Q361" s="19"/>
      <c r="R361" s="328"/>
    </row>
    <row r="362" spans="3:18" x14ac:dyDescent="0.25">
      <c r="C362" s="19"/>
      <c r="D362" s="19"/>
      <c r="E362" s="19"/>
      <c r="F362" s="19"/>
      <c r="G362" s="328"/>
      <c r="H362" s="19"/>
      <c r="I362" s="19"/>
      <c r="J362" s="19"/>
      <c r="K362" s="19"/>
      <c r="L362" s="328"/>
      <c r="M362" s="19"/>
      <c r="N362" s="19"/>
      <c r="O362" s="328"/>
      <c r="P362" s="19"/>
      <c r="Q362" s="19"/>
      <c r="R362" s="328"/>
    </row>
    <row r="363" spans="3:18" x14ac:dyDescent="0.25">
      <c r="C363" s="19"/>
      <c r="D363" s="19"/>
      <c r="E363" s="19"/>
      <c r="F363" s="19"/>
      <c r="G363" s="328"/>
      <c r="H363" s="19"/>
      <c r="I363" s="19"/>
      <c r="J363" s="19"/>
      <c r="K363" s="19"/>
      <c r="L363" s="328"/>
      <c r="M363" s="19"/>
      <c r="N363" s="19"/>
      <c r="O363" s="328"/>
      <c r="P363" s="19"/>
      <c r="Q363" s="19"/>
      <c r="R363" s="328"/>
    </row>
    <row r="364" spans="3:18" x14ac:dyDescent="0.25">
      <c r="C364" s="19"/>
      <c r="D364" s="19"/>
      <c r="E364" s="19"/>
      <c r="F364" s="19"/>
      <c r="G364" s="328"/>
      <c r="H364" s="19"/>
      <c r="I364" s="19"/>
      <c r="J364" s="19"/>
      <c r="K364" s="19"/>
      <c r="L364" s="328"/>
      <c r="M364" s="19"/>
      <c r="N364" s="19"/>
      <c r="O364" s="328"/>
      <c r="P364" s="19"/>
      <c r="Q364" s="19"/>
      <c r="R364" s="328"/>
    </row>
    <row r="365" spans="3:18" x14ac:dyDescent="0.25">
      <c r="C365" s="19"/>
      <c r="D365" s="19"/>
      <c r="E365" s="19"/>
      <c r="F365" s="19"/>
      <c r="G365" s="328"/>
      <c r="H365" s="19"/>
      <c r="I365" s="19"/>
      <c r="J365" s="19"/>
      <c r="K365" s="19"/>
      <c r="L365" s="328"/>
      <c r="M365" s="19"/>
      <c r="N365" s="19"/>
      <c r="O365" s="328"/>
      <c r="P365" s="19"/>
      <c r="Q365" s="19"/>
      <c r="R365" s="328"/>
    </row>
    <row r="366" spans="3:18" x14ac:dyDescent="0.25">
      <c r="C366" s="19"/>
      <c r="D366" s="19"/>
      <c r="E366" s="19"/>
      <c r="F366" s="19"/>
      <c r="G366" s="328"/>
      <c r="H366" s="19"/>
      <c r="I366" s="19"/>
      <c r="J366" s="19"/>
      <c r="K366" s="19"/>
      <c r="L366" s="328"/>
      <c r="M366" s="19"/>
      <c r="N366" s="19"/>
      <c r="O366" s="328"/>
      <c r="P366" s="19"/>
      <c r="Q366" s="19"/>
      <c r="R366" s="328"/>
    </row>
    <row r="367" spans="3:18" x14ac:dyDescent="0.25">
      <c r="C367" s="19"/>
      <c r="D367" s="19"/>
      <c r="E367" s="19"/>
      <c r="F367" s="19"/>
      <c r="G367" s="328"/>
      <c r="H367" s="19"/>
      <c r="I367" s="19"/>
      <c r="J367" s="19"/>
      <c r="K367" s="19"/>
      <c r="L367" s="328"/>
      <c r="M367" s="19"/>
      <c r="N367" s="19"/>
      <c r="O367" s="328"/>
      <c r="P367" s="19"/>
      <c r="Q367" s="19"/>
      <c r="R367" s="328"/>
    </row>
    <row r="368" spans="3:18" x14ac:dyDescent="0.25">
      <c r="C368" s="19"/>
      <c r="D368" s="19"/>
      <c r="E368" s="19"/>
      <c r="F368" s="19"/>
      <c r="G368" s="328"/>
      <c r="H368" s="19"/>
      <c r="I368" s="19"/>
      <c r="J368" s="19"/>
      <c r="K368" s="19"/>
      <c r="L368" s="328"/>
      <c r="M368" s="19"/>
      <c r="N368" s="19"/>
      <c r="O368" s="328"/>
      <c r="P368" s="19"/>
      <c r="Q368" s="19"/>
      <c r="R368" s="328"/>
    </row>
    <row r="369" spans="3:18" x14ac:dyDescent="0.25">
      <c r="C369" s="19"/>
      <c r="D369" s="19"/>
      <c r="E369" s="19"/>
      <c r="F369" s="19"/>
      <c r="G369" s="328"/>
      <c r="H369" s="19"/>
      <c r="I369" s="19"/>
      <c r="J369" s="19"/>
      <c r="K369" s="19"/>
      <c r="L369" s="328"/>
      <c r="M369" s="19"/>
      <c r="N369" s="19"/>
      <c r="O369" s="328"/>
      <c r="P369" s="19"/>
      <c r="Q369" s="19"/>
      <c r="R369" s="328"/>
    </row>
    <row r="370" spans="3:18" x14ac:dyDescent="0.25">
      <c r="C370" s="19"/>
      <c r="D370" s="19"/>
      <c r="E370" s="19"/>
      <c r="F370" s="19"/>
      <c r="G370" s="328"/>
      <c r="H370" s="19"/>
      <c r="I370" s="19"/>
      <c r="J370" s="19"/>
      <c r="K370" s="19"/>
      <c r="L370" s="328"/>
      <c r="M370" s="19"/>
      <c r="N370" s="19"/>
      <c r="O370" s="328"/>
      <c r="P370" s="19"/>
      <c r="Q370" s="19"/>
      <c r="R370" s="328"/>
    </row>
    <row r="371" spans="3:18" x14ac:dyDescent="0.25">
      <c r="C371" s="19"/>
      <c r="D371" s="19"/>
      <c r="E371" s="19"/>
      <c r="F371" s="19"/>
      <c r="G371" s="328"/>
      <c r="H371" s="19"/>
      <c r="I371" s="19"/>
      <c r="J371" s="19"/>
      <c r="K371" s="19"/>
      <c r="L371" s="328"/>
      <c r="M371" s="19"/>
      <c r="N371" s="19"/>
      <c r="O371" s="328"/>
      <c r="P371" s="19"/>
      <c r="Q371" s="19"/>
      <c r="R371" s="328"/>
    </row>
    <row r="372" spans="3:18" x14ac:dyDescent="0.25">
      <c r="C372" s="19"/>
      <c r="D372" s="19"/>
      <c r="E372" s="19"/>
      <c r="F372" s="19"/>
      <c r="G372" s="328"/>
      <c r="H372" s="19"/>
      <c r="I372" s="19"/>
      <c r="J372" s="19"/>
      <c r="K372" s="19"/>
      <c r="L372" s="328"/>
      <c r="M372" s="19"/>
      <c r="N372" s="19"/>
      <c r="O372" s="328"/>
      <c r="P372" s="19"/>
      <c r="Q372" s="19"/>
      <c r="R372" s="328"/>
    </row>
    <row r="373" spans="3:18" x14ac:dyDescent="0.25">
      <c r="C373" s="19"/>
      <c r="D373" s="19"/>
      <c r="E373" s="19"/>
      <c r="F373" s="19"/>
      <c r="G373" s="328"/>
      <c r="H373" s="19"/>
      <c r="I373" s="19"/>
      <c r="J373" s="19"/>
      <c r="K373" s="19"/>
      <c r="L373" s="328"/>
      <c r="M373" s="19"/>
      <c r="N373" s="19"/>
      <c r="O373" s="328"/>
      <c r="P373" s="19"/>
      <c r="Q373" s="19"/>
      <c r="R373" s="328"/>
    </row>
    <row r="374" spans="3:18" x14ac:dyDescent="0.25">
      <c r="C374" s="19"/>
      <c r="D374" s="19"/>
      <c r="E374" s="19"/>
      <c r="F374" s="19"/>
      <c r="G374" s="328"/>
      <c r="H374" s="19"/>
      <c r="I374" s="19"/>
      <c r="J374" s="19"/>
      <c r="K374" s="19"/>
      <c r="L374" s="328"/>
      <c r="M374" s="19"/>
      <c r="N374" s="19"/>
      <c r="O374" s="328"/>
      <c r="P374" s="19"/>
      <c r="Q374" s="19"/>
      <c r="R374" s="328"/>
    </row>
    <row r="375" spans="3:18" x14ac:dyDescent="0.25">
      <c r="C375" s="19"/>
      <c r="D375" s="19"/>
      <c r="E375" s="19"/>
      <c r="F375" s="19"/>
      <c r="G375" s="328"/>
      <c r="H375" s="19"/>
      <c r="I375" s="19"/>
      <c r="J375" s="19"/>
      <c r="K375" s="19"/>
      <c r="L375" s="328"/>
      <c r="M375" s="19"/>
      <c r="N375" s="19"/>
      <c r="O375" s="328"/>
      <c r="P375" s="19"/>
      <c r="Q375" s="19"/>
      <c r="R375" s="328"/>
    </row>
    <row r="376" spans="3:18" x14ac:dyDescent="0.25">
      <c r="C376" s="19"/>
      <c r="D376" s="19"/>
      <c r="E376" s="19"/>
      <c r="F376" s="19"/>
      <c r="G376" s="328"/>
      <c r="H376" s="19"/>
      <c r="I376" s="19"/>
      <c r="J376" s="19"/>
      <c r="K376" s="19"/>
      <c r="L376" s="328"/>
      <c r="M376" s="19"/>
      <c r="N376" s="19"/>
      <c r="O376" s="328"/>
      <c r="P376" s="19"/>
      <c r="Q376" s="19"/>
      <c r="R376" s="328"/>
    </row>
    <row r="377" spans="3:18" x14ac:dyDescent="0.25">
      <c r="C377" s="19"/>
      <c r="D377" s="19"/>
      <c r="E377" s="19"/>
      <c r="F377" s="19"/>
      <c r="G377" s="328"/>
      <c r="H377" s="19"/>
      <c r="I377" s="19"/>
      <c r="J377" s="19"/>
      <c r="K377" s="19"/>
      <c r="L377" s="328"/>
      <c r="M377" s="19"/>
      <c r="N377" s="19"/>
      <c r="O377" s="328"/>
      <c r="P377" s="19"/>
      <c r="Q377" s="19"/>
      <c r="R377" s="328"/>
    </row>
    <row r="378" spans="3:18" x14ac:dyDescent="0.25">
      <c r="C378" s="19"/>
      <c r="D378" s="19"/>
      <c r="E378" s="19"/>
      <c r="F378" s="19"/>
      <c r="G378" s="328"/>
      <c r="H378" s="19"/>
      <c r="I378" s="19"/>
      <c r="J378" s="19"/>
      <c r="K378" s="19"/>
      <c r="L378" s="328"/>
      <c r="M378" s="19"/>
      <c r="N378" s="19"/>
      <c r="O378" s="328"/>
      <c r="P378" s="19"/>
      <c r="Q378" s="19"/>
      <c r="R378" s="328"/>
    </row>
    <row r="379" spans="3:18" x14ac:dyDescent="0.25">
      <c r="C379" s="19"/>
      <c r="D379" s="19"/>
      <c r="E379" s="19"/>
      <c r="F379" s="19"/>
      <c r="G379" s="328"/>
      <c r="H379" s="19"/>
      <c r="I379" s="19"/>
      <c r="J379" s="19"/>
      <c r="K379" s="19"/>
      <c r="L379" s="328"/>
      <c r="M379" s="19"/>
      <c r="N379" s="19"/>
      <c r="O379" s="328"/>
      <c r="P379" s="19"/>
      <c r="Q379" s="19"/>
      <c r="R379" s="328"/>
    </row>
    <row r="380" spans="3:18" x14ac:dyDescent="0.25">
      <c r="C380" s="19"/>
      <c r="D380" s="19"/>
      <c r="E380" s="19"/>
      <c r="F380" s="19"/>
      <c r="G380" s="328"/>
      <c r="H380" s="19"/>
      <c r="I380" s="19"/>
      <c r="J380" s="19"/>
      <c r="K380" s="19"/>
      <c r="L380" s="328"/>
      <c r="M380" s="19"/>
      <c r="N380" s="19"/>
      <c r="O380" s="328"/>
      <c r="P380" s="19"/>
      <c r="Q380" s="19"/>
      <c r="R380" s="328"/>
    </row>
    <row r="381" spans="3:18" x14ac:dyDescent="0.25">
      <c r="C381" s="19"/>
      <c r="D381" s="19"/>
      <c r="E381" s="19"/>
      <c r="F381" s="19"/>
      <c r="G381" s="328"/>
      <c r="H381" s="19"/>
      <c r="I381" s="19"/>
      <c r="J381" s="19"/>
      <c r="K381" s="19"/>
      <c r="L381" s="328"/>
      <c r="M381" s="19"/>
      <c r="N381" s="19"/>
      <c r="O381" s="328"/>
      <c r="P381" s="19"/>
      <c r="Q381" s="19"/>
      <c r="R381" s="328"/>
    </row>
    <row r="382" spans="3:18" x14ac:dyDescent="0.25">
      <c r="C382" s="19"/>
      <c r="D382" s="19"/>
      <c r="E382" s="19"/>
      <c r="F382" s="19"/>
      <c r="G382" s="328"/>
      <c r="H382" s="19"/>
      <c r="I382" s="19"/>
      <c r="J382" s="19"/>
      <c r="K382" s="19"/>
      <c r="L382" s="328"/>
      <c r="M382" s="19"/>
      <c r="N382" s="19"/>
      <c r="O382" s="328"/>
      <c r="P382" s="19"/>
      <c r="Q382" s="19"/>
      <c r="R382" s="328"/>
    </row>
    <row r="383" spans="3:18" x14ac:dyDescent="0.25">
      <c r="C383" s="19"/>
      <c r="D383" s="19"/>
      <c r="E383" s="19"/>
      <c r="F383" s="19"/>
      <c r="G383" s="328"/>
      <c r="H383" s="19"/>
      <c r="I383" s="19"/>
      <c r="J383" s="19"/>
      <c r="K383" s="19"/>
      <c r="L383" s="328"/>
      <c r="M383" s="19"/>
      <c r="N383" s="19"/>
      <c r="O383" s="328"/>
      <c r="P383" s="19"/>
      <c r="Q383" s="19"/>
      <c r="R383" s="328"/>
    </row>
    <row r="384" spans="3:18" x14ac:dyDescent="0.25">
      <c r="C384" s="19"/>
      <c r="D384" s="19"/>
      <c r="E384" s="19"/>
      <c r="F384" s="19"/>
      <c r="G384" s="328"/>
      <c r="H384" s="19"/>
      <c r="I384" s="19"/>
      <c r="J384" s="19"/>
      <c r="K384" s="19"/>
      <c r="L384" s="328"/>
      <c r="M384" s="19"/>
      <c r="N384" s="19"/>
      <c r="O384" s="328"/>
      <c r="P384" s="19"/>
      <c r="Q384" s="19"/>
      <c r="R384" s="328"/>
    </row>
    <row r="385" spans="3:18" x14ac:dyDescent="0.25">
      <c r="C385" s="19"/>
      <c r="D385" s="19"/>
      <c r="E385" s="19"/>
      <c r="F385" s="19"/>
      <c r="G385" s="328"/>
      <c r="H385" s="19"/>
      <c r="I385" s="19"/>
      <c r="J385" s="19"/>
      <c r="K385" s="19"/>
      <c r="L385" s="328"/>
      <c r="M385" s="19"/>
      <c r="N385" s="19"/>
      <c r="O385" s="328"/>
      <c r="P385" s="19"/>
      <c r="Q385" s="19"/>
      <c r="R385" s="328"/>
    </row>
    <row r="386" spans="3:18" x14ac:dyDescent="0.25">
      <c r="C386" s="19"/>
      <c r="D386" s="19"/>
      <c r="E386" s="19"/>
      <c r="F386" s="19"/>
      <c r="G386" s="328"/>
      <c r="H386" s="19"/>
      <c r="I386" s="19"/>
      <c r="J386" s="19"/>
      <c r="K386" s="19"/>
      <c r="L386" s="328"/>
      <c r="M386" s="19"/>
      <c r="N386" s="19"/>
      <c r="O386" s="328"/>
      <c r="P386" s="19"/>
      <c r="Q386" s="19"/>
      <c r="R386" s="328"/>
    </row>
    <row r="387" spans="3:18" x14ac:dyDescent="0.25">
      <c r="C387" s="19"/>
      <c r="D387" s="19"/>
      <c r="E387" s="19"/>
      <c r="F387" s="19"/>
      <c r="G387" s="328"/>
      <c r="H387" s="19"/>
      <c r="I387" s="19"/>
      <c r="J387" s="19"/>
      <c r="K387" s="19"/>
      <c r="L387" s="328"/>
      <c r="M387" s="19"/>
      <c r="N387" s="19"/>
      <c r="O387" s="328"/>
      <c r="P387" s="19"/>
      <c r="Q387" s="19"/>
      <c r="R387" s="328"/>
    </row>
    <row r="388" spans="3:18" x14ac:dyDescent="0.25">
      <c r="C388" s="19"/>
      <c r="D388" s="19"/>
      <c r="E388" s="19"/>
      <c r="F388" s="19"/>
      <c r="G388" s="328"/>
      <c r="H388" s="19"/>
      <c r="I388" s="19"/>
      <c r="J388" s="19"/>
      <c r="K388" s="19"/>
      <c r="L388" s="328"/>
      <c r="M388" s="19"/>
      <c r="N388" s="19"/>
      <c r="O388" s="328"/>
      <c r="P388" s="19"/>
      <c r="Q388" s="19"/>
      <c r="R388" s="328"/>
    </row>
    <row r="389" spans="3:18" x14ac:dyDescent="0.25">
      <c r="C389" s="19"/>
      <c r="D389" s="19"/>
      <c r="E389" s="19"/>
      <c r="F389" s="19"/>
      <c r="G389" s="328"/>
      <c r="H389" s="19"/>
      <c r="I389" s="19"/>
      <c r="J389" s="19"/>
      <c r="K389" s="19"/>
      <c r="L389" s="328"/>
      <c r="M389" s="19"/>
      <c r="N389" s="19"/>
      <c r="O389" s="328"/>
      <c r="P389" s="19"/>
      <c r="Q389" s="19"/>
      <c r="R389" s="328"/>
    </row>
    <row r="390" spans="3:18" x14ac:dyDescent="0.25">
      <c r="C390" s="19"/>
      <c r="D390" s="19"/>
      <c r="E390" s="19"/>
      <c r="F390" s="19"/>
      <c r="G390" s="328"/>
      <c r="H390" s="19"/>
      <c r="I390" s="19"/>
      <c r="J390" s="19"/>
      <c r="K390" s="19"/>
      <c r="L390" s="328"/>
      <c r="M390" s="19"/>
      <c r="N390" s="19"/>
      <c r="O390" s="328"/>
      <c r="P390" s="19"/>
      <c r="Q390" s="19"/>
      <c r="R390" s="328"/>
    </row>
    <row r="391" spans="3:18" x14ac:dyDescent="0.25">
      <c r="C391" s="19"/>
      <c r="D391" s="19"/>
      <c r="E391" s="19"/>
      <c r="F391" s="19"/>
      <c r="G391" s="328"/>
      <c r="H391" s="19"/>
      <c r="I391" s="19"/>
      <c r="J391" s="19"/>
      <c r="K391" s="19"/>
      <c r="L391" s="328"/>
      <c r="M391" s="19"/>
      <c r="N391" s="19"/>
      <c r="O391" s="328"/>
      <c r="P391" s="19"/>
      <c r="Q391" s="19"/>
      <c r="R391" s="328"/>
    </row>
    <row r="392" spans="3:18" x14ac:dyDescent="0.25">
      <c r="C392" s="19"/>
      <c r="D392" s="19"/>
      <c r="E392" s="19"/>
      <c r="F392" s="19"/>
      <c r="G392" s="328"/>
      <c r="H392" s="19"/>
      <c r="I392" s="19"/>
      <c r="J392" s="19"/>
      <c r="K392" s="19"/>
      <c r="L392" s="328"/>
      <c r="M392" s="19"/>
      <c r="N392" s="19"/>
      <c r="O392" s="328"/>
      <c r="P392" s="19"/>
      <c r="Q392" s="19"/>
      <c r="R392" s="328"/>
    </row>
    <row r="393" spans="3:18" x14ac:dyDescent="0.25">
      <c r="C393" s="19"/>
      <c r="D393" s="19"/>
      <c r="E393" s="19"/>
      <c r="F393" s="19"/>
      <c r="G393" s="328"/>
      <c r="H393" s="19"/>
      <c r="I393" s="19"/>
      <c r="J393" s="19"/>
      <c r="K393" s="19"/>
      <c r="L393" s="328"/>
      <c r="M393" s="19"/>
      <c r="N393" s="19"/>
      <c r="O393" s="328"/>
      <c r="P393" s="19"/>
      <c r="Q393" s="19"/>
      <c r="R393" s="328"/>
    </row>
    <row r="394" spans="3:18" x14ac:dyDescent="0.25">
      <c r="C394" s="19"/>
      <c r="D394" s="19"/>
      <c r="E394" s="19"/>
      <c r="F394" s="19"/>
      <c r="G394" s="328"/>
      <c r="H394" s="19"/>
      <c r="I394" s="19"/>
      <c r="J394" s="19"/>
      <c r="K394" s="19"/>
      <c r="L394" s="328"/>
      <c r="M394" s="19"/>
      <c r="N394" s="19"/>
      <c r="O394" s="328"/>
      <c r="P394" s="19"/>
      <c r="Q394" s="19"/>
      <c r="R394" s="328"/>
    </row>
    <row r="395" spans="3:18" x14ac:dyDescent="0.25">
      <c r="C395" s="19"/>
      <c r="D395" s="19"/>
      <c r="E395" s="19"/>
      <c r="F395" s="19"/>
      <c r="G395" s="328"/>
      <c r="H395" s="19"/>
      <c r="I395" s="19"/>
      <c r="J395" s="19"/>
      <c r="K395" s="19"/>
      <c r="L395" s="328"/>
      <c r="M395" s="19"/>
      <c r="N395" s="19"/>
      <c r="O395" s="328"/>
      <c r="P395" s="19"/>
      <c r="Q395" s="19"/>
      <c r="R395" s="328"/>
    </row>
    <row r="396" spans="3:18" x14ac:dyDescent="0.25">
      <c r="C396" s="19"/>
      <c r="D396" s="19"/>
      <c r="E396" s="19"/>
      <c r="F396" s="19"/>
      <c r="G396" s="328"/>
      <c r="H396" s="19"/>
      <c r="I396" s="19"/>
      <c r="J396" s="19"/>
      <c r="K396" s="19"/>
      <c r="L396" s="328"/>
      <c r="M396" s="19"/>
      <c r="N396" s="19"/>
      <c r="O396" s="328"/>
      <c r="P396" s="19"/>
      <c r="Q396" s="19"/>
      <c r="R396" s="328"/>
    </row>
    <row r="397" spans="3:18" x14ac:dyDescent="0.25">
      <c r="C397" s="19"/>
      <c r="D397" s="19"/>
      <c r="E397" s="19"/>
      <c r="F397" s="19"/>
      <c r="G397" s="328"/>
      <c r="H397" s="19"/>
      <c r="I397" s="19"/>
      <c r="J397" s="19"/>
      <c r="K397" s="19"/>
      <c r="L397" s="328"/>
      <c r="M397" s="19"/>
      <c r="N397" s="19"/>
      <c r="O397" s="328"/>
      <c r="P397" s="19"/>
      <c r="Q397" s="19"/>
      <c r="R397" s="328"/>
    </row>
    <row r="398" spans="3:18" x14ac:dyDescent="0.25">
      <c r="C398" s="19"/>
      <c r="D398" s="19"/>
      <c r="E398" s="19"/>
      <c r="F398" s="19"/>
      <c r="G398" s="328"/>
      <c r="H398" s="19"/>
      <c r="I398" s="19"/>
      <c r="J398" s="19"/>
      <c r="K398" s="19"/>
      <c r="L398" s="328"/>
      <c r="M398" s="19"/>
      <c r="N398" s="19"/>
      <c r="O398" s="328"/>
      <c r="P398" s="19"/>
      <c r="Q398" s="19"/>
      <c r="R398" s="328"/>
    </row>
    <row r="399" spans="3:18" x14ac:dyDescent="0.25">
      <c r="C399" s="19"/>
      <c r="D399" s="19"/>
      <c r="E399" s="19"/>
      <c r="F399" s="19"/>
      <c r="G399" s="328"/>
      <c r="H399" s="19"/>
      <c r="I399" s="19"/>
      <c r="J399" s="19"/>
      <c r="K399" s="19"/>
      <c r="L399" s="328"/>
      <c r="M399" s="19"/>
      <c r="N399" s="19"/>
      <c r="O399" s="328"/>
      <c r="P399" s="19"/>
      <c r="Q399" s="19"/>
      <c r="R399" s="328"/>
    </row>
    <row r="400" spans="3:18" x14ac:dyDescent="0.25">
      <c r="C400" s="19"/>
      <c r="D400" s="19"/>
      <c r="E400" s="19"/>
      <c r="F400" s="19"/>
      <c r="G400" s="328"/>
      <c r="H400" s="19"/>
      <c r="I400" s="19"/>
      <c r="J400" s="19"/>
      <c r="K400" s="19"/>
      <c r="L400" s="328"/>
      <c r="M400" s="19"/>
      <c r="N400" s="19"/>
      <c r="O400" s="328"/>
      <c r="P400" s="19"/>
      <c r="Q400" s="19"/>
      <c r="R400" s="328"/>
    </row>
    <row r="401" spans="3:18" x14ac:dyDescent="0.25">
      <c r="C401" s="19"/>
      <c r="D401" s="19"/>
      <c r="E401" s="19"/>
      <c r="F401" s="19"/>
      <c r="G401" s="328"/>
      <c r="H401" s="19"/>
      <c r="I401" s="19"/>
      <c r="J401" s="19"/>
      <c r="K401" s="19"/>
      <c r="L401" s="328"/>
      <c r="M401" s="19"/>
      <c r="N401" s="19"/>
      <c r="O401" s="328"/>
      <c r="P401" s="19"/>
      <c r="Q401" s="19"/>
      <c r="R401" s="328"/>
    </row>
    <row r="402" spans="3:18" x14ac:dyDescent="0.25">
      <c r="C402" s="19"/>
      <c r="D402" s="19"/>
      <c r="E402" s="19"/>
      <c r="F402" s="19"/>
      <c r="G402" s="328"/>
      <c r="H402" s="19"/>
      <c r="I402" s="19"/>
      <c r="J402" s="19"/>
      <c r="K402" s="19"/>
      <c r="L402" s="328"/>
      <c r="M402" s="19"/>
      <c r="N402" s="19"/>
      <c r="O402" s="328"/>
      <c r="P402" s="19"/>
      <c r="Q402" s="19"/>
      <c r="R402" s="328"/>
    </row>
    <row r="403" spans="3:18" x14ac:dyDescent="0.25">
      <c r="C403" s="19"/>
      <c r="D403" s="19"/>
      <c r="E403" s="19"/>
      <c r="F403" s="19"/>
      <c r="G403" s="328"/>
      <c r="H403" s="19"/>
      <c r="I403" s="19"/>
      <c r="J403" s="19"/>
      <c r="K403" s="19"/>
      <c r="L403" s="328"/>
      <c r="M403" s="19"/>
      <c r="N403" s="19"/>
      <c r="O403" s="328"/>
      <c r="P403" s="19"/>
      <c r="Q403" s="19"/>
      <c r="R403" s="328"/>
    </row>
    <row r="404" spans="3:18" x14ac:dyDescent="0.25">
      <c r="C404" s="19"/>
      <c r="D404" s="19"/>
      <c r="E404" s="19"/>
      <c r="F404" s="19"/>
      <c r="G404" s="328"/>
      <c r="H404" s="19"/>
      <c r="I404" s="19"/>
      <c r="J404" s="19"/>
      <c r="K404" s="19"/>
      <c r="L404" s="328"/>
      <c r="M404" s="19"/>
      <c r="N404" s="19"/>
      <c r="O404" s="328"/>
      <c r="P404" s="19"/>
      <c r="Q404" s="19"/>
      <c r="R404" s="328"/>
    </row>
    <row r="405" spans="3:18" x14ac:dyDescent="0.25">
      <c r="C405" s="19"/>
      <c r="D405" s="19"/>
      <c r="E405" s="19"/>
      <c r="F405" s="19"/>
      <c r="G405" s="328"/>
      <c r="H405" s="19"/>
      <c r="I405" s="19"/>
      <c r="J405" s="19"/>
      <c r="K405" s="19"/>
      <c r="L405" s="328"/>
      <c r="M405" s="19"/>
      <c r="N405" s="19"/>
      <c r="O405" s="328"/>
      <c r="P405" s="19"/>
      <c r="Q405" s="19"/>
      <c r="R405" s="328"/>
    </row>
    <row r="406" spans="3:18" x14ac:dyDescent="0.25">
      <c r="C406" s="19"/>
      <c r="D406" s="19"/>
      <c r="E406" s="19"/>
      <c r="F406" s="19"/>
      <c r="G406" s="328"/>
      <c r="H406" s="19"/>
      <c r="I406" s="19"/>
      <c r="J406" s="19"/>
      <c r="K406" s="19"/>
      <c r="L406" s="328"/>
      <c r="M406" s="19"/>
      <c r="N406" s="19"/>
      <c r="O406" s="328"/>
      <c r="P406" s="19"/>
      <c r="Q406" s="19"/>
      <c r="R406" s="328"/>
    </row>
    <row r="407" spans="3:18" x14ac:dyDescent="0.25">
      <c r="C407" s="19"/>
      <c r="D407" s="19"/>
      <c r="E407" s="19"/>
      <c r="F407" s="19"/>
      <c r="G407" s="328"/>
      <c r="H407" s="19"/>
      <c r="I407" s="19"/>
      <c r="J407" s="19"/>
      <c r="K407" s="19"/>
      <c r="L407" s="328"/>
      <c r="M407" s="19"/>
      <c r="N407" s="19"/>
      <c r="O407" s="328"/>
      <c r="P407" s="19"/>
      <c r="Q407" s="19"/>
      <c r="R407" s="328"/>
    </row>
    <row r="408" spans="3:18" x14ac:dyDescent="0.25">
      <c r="C408" s="19"/>
      <c r="D408" s="19"/>
      <c r="E408" s="19"/>
      <c r="F408" s="19"/>
      <c r="G408" s="328"/>
      <c r="H408" s="19"/>
      <c r="I408" s="19"/>
      <c r="J408" s="19"/>
      <c r="K408" s="19"/>
      <c r="L408" s="328"/>
      <c r="M408" s="19"/>
      <c r="N408" s="19"/>
      <c r="O408" s="328"/>
      <c r="P408" s="19"/>
      <c r="Q408" s="19"/>
      <c r="R408" s="328"/>
    </row>
    <row r="409" spans="3:18" x14ac:dyDescent="0.25">
      <c r="C409" s="19"/>
      <c r="D409" s="19"/>
      <c r="E409" s="19"/>
      <c r="F409" s="19"/>
      <c r="G409" s="328"/>
      <c r="H409" s="19"/>
      <c r="I409" s="19"/>
      <c r="J409" s="19"/>
      <c r="K409" s="19"/>
      <c r="L409" s="328"/>
      <c r="M409" s="19"/>
      <c r="N409" s="19"/>
      <c r="O409" s="328"/>
      <c r="P409" s="19"/>
      <c r="Q409" s="19"/>
      <c r="R409" s="328"/>
    </row>
    <row r="410" spans="3:18" x14ac:dyDescent="0.25">
      <c r="C410" s="19"/>
      <c r="D410" s="19"/>
      <c r="E410" s="19"/>
      <c r="F410" s="19"/>
      <c r="G410" s="328"/>
      <c r="H410" s="19"/>
      <c r="I410" s="19"/>
      <c r="J410" s="19"/>
      <c r="K410" s="19"/>
      <c r="L410" s="328"/>
      <c r="M410" s="19"/>
      <c r="N410" s="19"/>
      <c r="O410" s="328"/>
      <c r="P410" s="19"/>
      <c r="Q410" s="19"/>
      <c r="R410" s="328"/>
    </row>
    <row r="411" spans="3:18" x14ac:dyDescent="0.25">
      <c r="C411" s="19"/>
      <c r="D411" s="19"/>
      <c r="E411" s="19"/>
      <c r="F411" s="19"/>
      <c r="G411" s="328"/>
      <c r="H411" s="19"/>
      <c r="I411" s="19"/>
      <c r="J411" s="19"/>
      <c r="K411" s="19"/>
      <c r="L411" s="328"/>
      <c r="M411" s="19"/>
      <c r="N411" s="19"/>
      <c r="O411" s="328"/>
      <c r="P411" s="19"/>
      <c r="Q411" s="19"/>
      <c r="R411" s="328"/>
    </row>
    <row r="412" spans="3:18" x14ac:dyDescent="0.25">
      <c r="C412" s="19"/>
      <c r="D412" s="19"/>
      <c r="E412" s="19"/>
      <c r="F412" s="19"/>
      <c r="G412" s="328"/>
      <c r="H412" s="19"/>
      <c r="I412" s="19"/>
      <c r="J412" s="19"/>
      <c r="K412" s="19"/>
      <c r="L412" s="328"/>
      <c r="M412" s="19"/>
      <c r="N412" s="19"/>
      <c r="O412" s="328"/>
      <c r="P412" s="19"/>
      <c r="Q412" s="19"/>
      <c r="R412" s="328"/>
    </row>
    <row r="413" spans="3:18" x14ac:dyDescent="0.25">
      <c r="C413" s="19"/>
      <c r="D413" s="19"/>
      <c r="E413" s="19"/>
      <c r="F413" s="19"/>
      <c r="G413" s="328"/>
      <c r="H413" s="19"/>
      <c r="I413" s="19"/>
      <c r="J413" s="19"/>
      <c r="K413" s="19"/>
      <c r="L413" s="328"/>
      <c r="M413" s="19"/>
      <c r="N413" s="19"/>
      <c r="O413" s="328"/>
      <c r="P413" s="19"/>
      <c r="Q413" s="19"/>
      <c r="R413" s="328"/>
    </row>
    <row r="414" spans="3:18" x14ac:dyDescent="0.25">
      <c r="C414" s="19"/>
      <c r="D414" s="19"/>
      <c r="E414" s="19"/>
      <c r="F414" s="19"/>
      <c r="G414" s="328"/>
      <c r="H414" s="19"/>
      <c r="I414" s="19"/>
      <c r="J414" s="19"/>
      <c r="K414" s="19"/>
      <c r="L414" s="328"/>
      <c r="M414" s="19"/>
      <c r="N414" s="19"/>
      <c r="O414" s="328"/>
      <c r="P414" s="19"/>
      <c r="Q414" s="19"/>
      <c r="R414" s="328"/>
    </row>
    <row r="415" spans="3:18" x14ac:dyDescent="0.25">
      <c r="C415" s="19"/>
      <c r="D415" s="19"/>
      <c r="E415" s="19"/>
      <c r="F415" s="19"/>
      <c r="G415" s="328"/>
      <c r="H415" s="19"/>
      <c r="I415" s="19"/>
      <c r="J415" s="19"/>
      <c r="K415" s="19"/>
      <c r="L415" s="328"/>
      <c r="M415" s="19"/>
      <c r="N415" s="19"/>
      <c r="O415" s="328"/>
      <c r="P415" s="19"/>
      <c r="Q415" s="19"/>
      <c r="R415" s="328"/>
    </row>
    <row r="416" spans="3:18" x14ac:dyDescent="0.25">
      <c r="C416" s="19"/>
      <c r="D416" s="19"/>
      <c r="E416" s="19"/>
      <c r="F416" s="19"/>
      <c r="G416" s="328"/>
      <c r="H416" s="19"/>
      <c r="I416" s="19"/>
      <c r="J416" s="19"/>
      <c r="K416" s="19"/>
      <c r="L416" s="328"/>
      <c r="M416" s="19"/>
      <c r="N416" s="19"/>
      <c r="O416" s="328"/>
      <c r="P416" s="19"/>
      <c r="Q416" s="19"/>
      <c r="R416" s="328"/>
    </row>
    <row r="417" spans="3:18" x14ac:dyDescent="0.25">
      <c r="C417" s="19"/>
      <c r="D417" s="19"/>
      <c r="E417" s="19"/>
      <c r="F417" s="19"/>
      <c r="G417" s="328"/>
      <c r="H417" s="19"/>
      <c r="I417" s="19"/>
      <c r="J417" s="19"/>
      <c r="K417" s="19"/>
      <c r="L417" s="328"/>
      <c r="M417" s="19"/>
      <c r="N417" s="19"/>
      <c r="O417" s="328"/>
      <c r="P417" s="19"/>
      <c r="Q417" s="19"/>
      <c r="R417" s="328"/>
    </row>
    <row r="418" spans="3:18" x14ac:dyDescent="0.25">
      <c r="D418" s="1"/>
      <c r="G418" s="326"/>
      <c r="H418" s="100"/>
      <c r="I418" s="100"/>
      <c r="O418" s="326"/>
      <c r="R418" s="326"/>
    </row>
    <row r="419" spans="3:18" x14ac:dyDescent="0.25">
      <c r="D419" s="1"/>
      <c r="G419" s="326"/>
      <c r="H419" s="100"/>
      <c r="I419" s="100"/>
      <c r="O419" s="326"/>
      <c r="R419" s="326"/>
    </row>
    <row r="420" spans="3:18" x14ac:dyDescent="0.25">
      <c r="D420" s="1"/>
      <c r="G420" s="326"/>
      <c r="H420" s="100"/>
      <c r="I420" s="100"/>
      <c r="O420" s="326"/>
      <c r="R420" s="326"/>
    </row>
    <row r="421" spans="3:18" x14ac:dyDescent="0.25">
      <c r="D421" s="1"/>
      <c r="G421" s="326"/>
      <c r="H421" s="100"/>
      <c r="I421" s="100"/>
      <c r="O421" s="326"/>
      <c r="R421" s="326"/>
    </row>
    <row r="422" spans="3:18" x14ac:dyDescent="0.25">
      <c r="D422" s="1"/>
      <c r="G422" s="326"/>
      <c r="H422" s="100"/>
      <c r="I422" s="100"/>
      <c r="O422" s="326"/>
      <c r="R422" s="326"/>
    </row>
    <row r="423" spans="3:18" x14ac:dyDescent="0.25">
      <c r="D423" s="1"/>
      <c r="G423" s="326"/>
      <c r="H423" s="100"/>
      <c r="I423" s="100"/>
      <c r="O423" s="326"/>
      <c r="R423" s="326"/>
    </row>
    <row r="424" spans="3:18" x14ac:dyDescent="0.25">
      <c r="D424" s="1"/>
      <c r="G424" s="326"/>
      <c r="H424" s="100"/>
      <c r="I424" s="100"/>
      <c r="O424" s="326"/>
      <c r="R424" s="326"/>
    </row>
    <row r="425" spans="3:18" x14ac:dyDescent="0.25">
      <c r="D425" s="1"/>
      <c r="G425" s="326"/>
      <c r="H425" s="100"/>
      <c r="I425" s="100"/>
      <c r="O425" s="326"/>
      <c r="R425" s="326"/>
    </row>
    <row r="426" spans="3:18" x14ac:dyDescent="0.25">
      <c r="D426" s="1"/>
      <c r="G426" s="326"/>
      <c r="H426" s="100"/>
      <c r="I426" s="100"/>
      <c r="O426" s="326"/>
      <c r="R426" s="326"/>
    </row>
    <row r="427" spans="3:18" x14ac:dyDescent="0.25">
      <c r="D427" s="1"/>
      <c r="G427" s="326"/>
      <c r="H427" s="100"/>
      <c r="I427" s="100"/>
      <c r="O427" s="326"/>
      <c r="R427" s="326"/>
    </row>
    <row r="428" spans="3:18" x14ac:dyDescent="0.25">
      <c r="D428" s="1"/>
      <c r="G428" s="326"/>
      <c r="H428" s="100"/>
      <c r="I428" s="100"/>
      <c r="O428" s="326"/>
      <c r="R428" s="326"/>
    </row>
    <row r="429" spans="3:18" x14ac:dyDescent="0.25">
      <c r="D429" s="1"/>
      <c r="G429" s="326"/>
      <c r="H429" s="100"/>
      <c r="I429" s="100"/>
      <c r="O429" s="326"/>
      <c r="R429" s="326"/>
    </row>
    <row r="430" spans="3:18" x14ac:dyDescent="0.25">
      <c r="D430" s="1"/>
      <c r="G430" s="326"/>
      <c r="H430" s="100"/>
      <c r="I430" s="100"/>
      <c r="O430" s="326"/>
      <c r="R430" s="326"/>
    </row>
    <row r="431" spans="3:18" x14ac:dyDescent="0.25">
      <c r="D431" s="1"/>
      <c r="G431" s="326"/>
      <c r="H431" s="100"/>
      <c r="I431" s="100"/>
      <c r="O431" s="326"/>
      <c r="R431" s="326"/>
    </row>
    <row r="432" spans="3:18" x14ac:dyDescent="0.25">
      <c r="D432" s="1"/>
      <c r="G432" s="326"/>
      <c r="H432" s="100"/>
      <c r="I432" s="100"/>
      <c r="O432" s="326"/>
      <c r="R432" s="326"/>
    </row>
    <row r="433" spans="4:18" x14ac:dyDescent="0.25">
      <c r="D433" s="1"/>
      <c r="G433" s="326"/>
      <c r="H433" s="100"/>
      <c r="I433" s="100"/>
      <c r="O433" s="326"/>
      <c r="R433" s="326"/>
    </row>
    <row r="434" spans="4:18" x14ac:dyDescent="0.25">
      <c r="D434" s="1"/>
      <c r="G434" s="326"/>
      <c r="H434" s="100"/>
      <c r="I434" s="100"/>
      <c r="O434" s="326"/>
      <c r="R434" s="326"/>
    </row>
    <row r="435" spans="4:18" x14ac:dyDescent="0.25">
      <c r="D435" s="1"/>
      <c r="G435" s="326"/>
      <c r="H435" s="100"/>
      <c r="I435" s="100"/>
      <c r="O435" s="326"/>
      <c r="R435" s="326"/>
    </row>
    <row r="436" spans="4:18" x14ac:dyDescent="0.25">
      <c r="D436" s="1"/>
      <c r="G436" s="326"/>
      <c r="H436" s="100"/>
      <c r="I436" s="100"/>
      <c r="O436" s="326"/>
      <c r="R436" s="326"/>
    </row>
    <row r="437" spans="4:18" x14ac:dyDescent="0.25">
      <c r="D437" s="1"/>
      <c r="G437" s="326"/>
      <c r="H437" s="100"/>
      <c r="I437" s="100"/>
      <c r="O437" s="326"/>
      <c r="R437" s="326"/>
    </row>
    <row r="438" spans="4:18" x14ac:dyDescent="0.25">
      <c r="D438" s="1"/>
      <c r="G438" s="326"/>
      <c r="H438" s="100"/>
      <c r="I438" s="100"/>
      <c r="O438" s="326"/>
      <c r="R438" s="326"/>
    </row>
    <row r="439" spans="4:18" x14ac:dyDescent="0.25">
      <c r="D439" s="1"/>
      <c r="G439" s="326"/>
      <c r="H439" s="100"/>
      <c r="I439" s="100"/>
      <c r="O439" s="326"/>
      <c r="R439" s="326"/>
    </row>
    <row r="440" spans="4:18" x14ac:dyDescent="0.25">
      <c r="D440" s="1"/>
      <c r="G440" s="326"/>
      <c r="H440" s="100"/>
      <c r="I440" s="100"/>
      <c r="O440" s="326"/>
      <c r="R440" s="326"/>
    </row>
    <row r="441" spans="4:18" x14ac:dyDescent="0.25">
      <c r="D441" s="1"/>
      <c r="G441" s="326"/>
      <c r="H441" s="100"/>
      <c r="I441" s="100"/>
      <c r="O441" s="326"/>
      <c r="R441" s="326"/>
    </row>
    <row r="442" spans="4:18" x14ac:dyDescent="0.25">
      <c r="D442" s="1"/>
      <c r="G442" s="326"/>
      <c r="H442" s="100"/>
      <c r="I442" s="100"/>
      <c r="O442" s="326"/>
      <c r="R442" s="326"/>
    </row>
    <row r="443" spans="4:18" x14ac:dyDescent="0.25">
      <c r="D443" s="1"/>
      <c r="G443" s="326"/>
      <c r="H443" s="100"/>
      <c r="I443" s="100"/>
      <c r="O443" s="326"/>
      <c r="R443" s="326"/>
    </row>
    <row r="444" spans="4:18" x14ac:dyDescent="0.25">
      <c r="D444" s="1"/>
      <c r="G444" s="326"/>
      <c r="H444" s="100"/>
      <c r="I444" s="100"/>
      <c r="O444" s="326"/>
      <c r="R444" s="326"/>
    </row>
    <row r="445" spans="4:18" x14ac:dyDescent="0.25">
      <c r="D445" s="1"/>
      <c r="G445" s="326"/>
      <c r="H445" s="100"/>
      <c r="I445" s="100"/>
      <c r="O445" s="326"/>
      <c r="R445" s="326"/>
    </row>
    <row r="446" spans="4:18" x14ac:dyDescent="0.25">
      <c r="D446" s="1"/>
      <c r="G446" s="326"/>
      <c r="H446" s="100"/>
      <c r="I446" s="100"/>
      <c r="O446" s="326"/>
      <c r="R446" s="326"/>
    </row>
    <row r="447" spans="4:18" x14ac:dyDescent="0.25">
      <c r="D447" s="1"/>
      <c r="G447" s="326"/>
      <c r="H447" s="100"/>
      <c r="I447" s="100"/>
      <c r="O447" s="326"/>
      <c r="R447" s="326"/>
    </row>
    <row r="448" spans="4:18" x14ac:dyDescent="0.25">
      <c r="D448" s="1"/>
      <c r="G448" s="326"/>
      <c r="H448" s="100"/>
      <c r="I448" s="100"/>
      <c r="O448" s="326"/>
      <c r="R448" s="326"/>
    </row>
    <row r="449" spans="4:18" x14ac:dyDescent="0.25">
      <c r="D449" s="1"/>
      <c r="G449" s="326"/>
      <c r="H449" s="100"/>
      <c r="I449" s="100"/>
      <c r="O449" s="326"/>
      <c r="R449" s="326"/>
    </row>
    <row r="450" spans="4:18" x14ac:dyDescent="0.25">
      <c r="D450" s="1"/>
      <c r="G450" s="326"/>
      <c r="H450" s="100"/>
      <c r="I450" s="100"/>
      <c r="O450" s="326"/>
      <c r="R450" s="326"/>
    </row>
    <row r="451" spans="4:18" x14ac:dyDescent="0.25">
      <c r="D451" s="1"/>
      <c r="G451" s="326"/>
      <c r="H451" s="100"/>
      <c r="I451" s="100"/>
      <c r="O451" s="326"/>
      <c r="R451" s="326"/>
    </row>
    <row r="452" spans="4:18" x14ac:dyDescent="0.25">
      <c r="D452" s="1"/>
      <c r="G452" s="326"/>
      <c r="H452" s="100"/>
      <c r="I452" s="100"/>
      <c r="O452" s="326"/>
      <c r="R452" s="326"/>
    </row>
    <row r="453" spans="4:18" x14ac:dyDescent="0.25">
      <c r="D453" s="1"/>
      <c r="G453" s="326"/>
      <c r="H453" s="100"/>
      <c r="I453" s="100"/>
      <c r="O453" s="326"/>
      <c r="R453" s="326"/>
    </row>
    <row r="454" spans="4:18" x14ac:dyDescent="0.25">
      <c r="D454" s="1"/>
      <c r="G454" s="326"/>
      <c r="H454" s="100"/>
      <c r="I454" s="100"/>
      <c r="O454" s="326"/>
      <c r="R454" s="326"/>
    </row>
    <row r="455" spans="4:18" x14ac:dyDescent="0.25">
      <c r="D455" s="1"/>
      <c r="G455" s="326"/>
      <c r="H455" s="100"/>
      <c r="I455" s="100"/>
      <c r="O455" s="326"/>
      <c r="R455" s="326"/>
    </row>
    <row r="456" spans="4:18" x14ac:dyDescent="0.25">
      <c r="D456" s="1"/>
      <c r="G456" s="326"/>
      <c r="H456" s="100"/>
      <c r="I456" s="100"/>
      <c r="O456" s="326"/>
      <c r="R456" s="326"/>
    </row>
    <row r="457" spans="4:18" x14ac:dyDescent="0.25">
      <c r="D457" s="1"/>
      <c r="G457" s="326"/>
      <c r="H457" s="100"/>
      <c r="I457" s="100"/>
      <c r="O457" s="326"/>
      <c r="R457" s="326"/>
    </row>
    <row r="458" spans="4:18" x14ac:dyDescent="0.25">
      <c r="D458" s="1"/>
      <c r="G458" s="326"/>
      <c r="H458" s="100"/>
      <c r="I458" s="100"/>
      <c r="O458" s="326"/>
      <c r="R458" s="326"/>
    </row>
    <row r="459" spans="4:18" x14ac:dyDescent="0.25">
      <c r="D459" s="1"/>
      <c r="G459" s="326"/>
      <c r="H459" s="100"/>
      <c r="I459" s="100"/>
      <c r="O459" s="326"/>
      <c r="R459" s="326"/>
    </row>
    <row r="460" spans="4:18" x14ac:dyDescent="0.25">
      <c r="D460" s="1"/>
      <c r="G460" s="326"/>
      <c r="H460" s="100"/>
      <c r="I460" s="100"/>
      <c r="O460" s="326"/>
      <c r="R460" s="326"/>
    </row>
    <row r="461" spans="4:18" x14ac:dyDescent="0.25">
      <c r="D461" s="1"/>
      <c r="G461" s="326"/>
      <c r="H461" s="100"/>
      <c r="I461" s="100"/>
      <c r="O461" s="326"/>
      <c r="R461" s="326"/>
    </row>
    <row r="462" spans="4:18" x14ac:dyDescent="0.25">
      <c r="D462" s="1"/>
      <c r="G462" s="326"/>
      <c r="H462" s="100"/>
      <c r="I462" s="100"/>
      <c r="O462" s="326"/>
      <c r="R462" s="326"/>
    </row>
  </sheetData>
  <mergeCells count="46">
    <mergeCell ref="B9:B15"/>
    <mergeCell ref="C100:R100"/>
    <mergeCell ref="C9:C11"/>
    <mergeCell ref="C12:C15"/>
    <mergeCell ref="G2:L2"/>
    <mergeCell ref="C4:R4"/>
    <mergeCell ref="C5:R5"/>
    <mergeCell ref="C6:R6"/>
    <mergeCell ref="E7:G7"/>
    <mergeCell ref="H7:I7"/>
    <mergeCell ref="J7:L7"/>
    <mergeCell ref="M7:O7"/>
    <mergeCell ref="P7:R7"/>
    <mergeCell ref="B16:C30"/>
    <mergeCell ref="B31:C32"/>
    <mergeCell ref="B33:C40"/>
    <mergeCell ref="C201:R201"/>
    <mergeCell ref="C199:R199"/>
    <mergeCell ref="P105:R105"/>
    <mergeCell ref="B139:C193"/>
    <mergeCell ref="C101:R101"/>
    <mergeCell ref="C102:R102"/>
    <mergeCell ref="J105:L105"/>
    <mergeCell ref="M105:O105"/>
    <mergeCell ref="C200:R200"/>
    <mergeCell ref="B131:C138"/>
    <mergeCell ref="B114:C128"/>
    <mergeCell ref="B129:C130"/>
    <mergeCell ref="B41:C95"/>
    <mergeCell ref="E105:G105"/>
    <mergeCell ref="H105:I105"/>
    <mergeCell ref="B107:B113"/>
    <mergeCell ref="C107:C109"/>
    <mergeCell ref="C110:C113"/>
    <mergeCell ref="H203:I203"/>
    <mergeCell ref="J203:L203"/>
    <mergeCell ref="M203:O203"/>
    <mergeCell ref="P203:R203"/>
    <mergeCell ref="B205:B211"/>
    <mergeCell ref="C205:C207"/>
    <mergeCell ref="C208:C211"/>
    <mergeCell ref="B212:C226"/>
    <mergeCell ref="B227:C228"/>
    <mergeCell ref="B229:C236"/>
    <mergeCell ref="B237:C291"/>
    <mergeCell ref="E203:G203"/>
  </mergeCells>
  <conditionalFormatting sqref="B96:B100">
    <cfRule type="dataBar" priority="57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{A1984DF3-3EC1-4143-A7BD-6B2B202BFF08}</x14:id>
        </ext>
      </extLst>
    </cfRule>
  </conditionalFormatting>
  <conditionalFormatting sqref="C99">
    <cfRule type="dataBar" priority="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{2C73C042-7635-4516-89D6-7EB02CEFD09F}</x14:id>
        </ext>
      </extLst>
    </cfRule>
  </conditionalFormatting>
  <conditionalFormatting sqref="C96:R98 E99 E89:R95">
    <cfRule type="dataBar" priority="17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{306D5C32-56AC-4A9C-B7AC-D9F36928B382}</x14:id>
        </ext>
      </extLst>
    </cfRule>
  </conditionalFormatting>
  <conditionalFormatting sqref="D9:D15 E9:R95 C96:R98 B96:B100 C99 E99:R99 E198:R198">
    <cfRule type="cellIs" dxfId="88" priority="15" operator="lessThan">
      <formula>0</formula>
    </cfRule>
  </conditionalFormatting>
  <conditionalFormatting sqref="D107:D113 E107:R193">
    <cfRule type="cellIs" dxfId="87" priority="4" operator="lessThan">
      <formula>0</formula>
    </cfRule>
  </conditionalFormatting>
  <conditionalFormatting sqref="D205:D211 E205:R291">
    <cfRule type="cellIs" dxfId="86" priority="1" operator="lessThan">
      <formula>0</formula>
    </cfRule>
  </conditionalFormatting>
  <conditionalFormatting sqref="E198">
    <cfRule type="dataBar" priority="57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{1004A978-95DF-4E79-AF0C-5749A3E5C122}</x14:id>
        </ext>
      </extLst>
    </cfRule>
  </conditionalFormatting>
  <conditionalFormatting sqref="E41:R95">
    <cfRule type="dataBar" priority="1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{3FC33402-EDF6-420C-878A-1F44F3654818}</x14:id>
        </ext>
      </extLst>
    </cfRule>
  </conditionalFormatting>
  <conditionalFormatting sqref="E139:R193">
    <cfRule type="dataBar" priority="5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{0C247CB9-3A6B-43F8-9158-2274FD57EA3F}</x14:id>
        </ext>
      </extLst>
    </cfRule>
  </conditionalFormatting>
  <conditionalFormatting sqref="E187:R193">
    <cfRule type="dataBar" priority="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{D41D4504-5AFA-4421-8676-D86074C5A912}</x14:id>
        </ext>
      </extLst>
    </cfRule>
  </conditionalFormatting>
  <conditionalFormatting sqref="E237:R291">
    <cfRule type="dataBar" priority="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{0DD3AE27-5099-4B2C-BE9F-5C2249858D39}</x14:id>
        </ext>
      </extLst>
    </cfRule>
  </conditionalFormatting>
  <conditionalFormatting sqref="E285:R291">
    <cfRule type="dataBar" priority="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{C87E3D37-9393-4522-B06E-9F3B58573CCF}</x14:id>
        </ext>
      </extLst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1984DF3-3EC1-4143-A7BD-6B2B202BFF0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B96:B100</xm:sqref>
        </x14:conditionalFormatting>
        <x14:conditionalFormatting xmlns:xm="http://schemas.microsoft.com/office/excel/2006/main">
          <x14:cfRule type="dataBar" id="{2C73C042-7635-4516-89D6-7EB02CEFD09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C99</xm:sqref>
        </x14:conditionalFormatting>
        <x14:conditionalFormatting xmlns:xm="http://schemas.microsoft.com/office/excel/2006/main">
          <x14:cfRule type="dataBar" id="{306D5C32-56AC-4A9C-B7AC-D9F36928B38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C96:R98 E99 E89:R95</xm:sqref>
        </x14:conditionalFormatting>
        <x14:conditionalFormatting xmlns:xm="http://schemas.microsoft.com/office/excel/2006/main">
          <x14:cfRule type="dataBar" id="{1004A978-95DF-4E79-AF0C-5749A3E5C12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E198</xm:sqref>
        </x14:conditionalFormatting>
        <x14:conditionalFormatting xmlns:xm="http://schemas.microsoft.com/office/excel/2006/main">
          <x14:cfRule type="dataBar" id="{3FC33402-EDF6-420C-878A-1F44F3654818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E41:R95</xm:sqref>
        </x14:conditionalFormatting>
        <x14:conditionalFormatting xmlns:xm="http://schemas.microsoft.com/office/excel/2006/main">
          <x14:cfRule type="dataBar" id="{0C247CB9-3A6B-43F8-9158-2274FD57EA3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E139:R193</xm:sqref>
        </x14:conditionalFormatting>
        <x14:conditionalFormatting xmlns:xm="http://schemas.microsoft.com/office/excel/2006/main">
          <x14:cfRule type="dataBar" id="{D41D4504-5AFA-4421-8676-D86074C5A91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E187:R193</xm:sqref>
        </x14:conditionalFormatting>
        <x14:conditionalFormatting xmlns:xm="http://schemas.microsoft.com/office/excel/2006/main">
          <x14:cfRule type="dataBar" id="{0DD3AE27-5099-4B2C-BE9F-5C2249858D3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E237:R291</xm:sqref>
        </x14:conditionalFormatting>
        <x14:conditionalFormatting xmlns:xm="http://schemas.microsoft.com/office/excel/2006/main">
          <x14:cfRule type="dataBar" id="{C87E3D37-9393-4522-B06E-9F3B58573CCF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E285:R291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17">
    <tabColor rgb="FF616365"/>
  </sheetPr>
  <dimension ref="B1:V65"/>
  <sheetViews>
    <sheetView showGridLines="0" topLeftCell="B1" zoomScale="55" zoomScaleNormal="55" workbookViewId="0">
      <selection activeCell="M39" sqref="M39"/>
    </sheetView>
  </sheetViews>
  <sheetFormatPr defaultColWidth="9.28515625" defaultRowHeight="15" x14ac:dyDescent="0.25"/>
  <cols>
    <col min="1" max="1" width="3.7109375" style="3" customWidth="1"/>
    <col min="2" max="2" width="34.42578125" style="3" bestFit="1" customWidth="1"/>
    <col min="3" max="3" width="31.5703125" style="3" customWidth="1"/>
    <col min="4" max="4" width="24.85546875" style="3" customWidth="1"/>
    <col min="5" max="5" width="21.85546875" style="3" customWidth="1"/>
    <col min="6" max="6" width="22.140625" style="227" customWidth="1"/>
    <col min="7" max="7" width="16.5703125" style="3" bestFit="1" customWidth="1"/>
    <col min="8" max="8" width="14.28515625" style="3" customWidth="1"/>
    <col min="9" max="9" width="18.42578125" style="167" customWidth="1"/>
    <col min="10" max="10" width="17.85546875" style="166" customWidth="1"/>
    <col min="11" max="11" width="17.140625" style="227" bestFit="1" customWidth="1"/>
    <col min="12" max="12" width="3.7109375" style="3" customWidth="1"/>
    <col min="13" max="13" width="34.42578125" style="3" bestFit="1" customWidth="1"/>
    <col min="14" max="14" width="24.28515625" style="3" bestFit="1" customWidth="1"/>
    <col min="15" max="15" width="13.28515625" style="3" bestFit="1" customWidth="1"/>
    <col min="16" max="16" width="11.5703125" style="3" bestFit="1" customWidth="1"/>
    <col min="17" max="17" width="9.5703125" style="227" bestFit="1" customWidth="1"/>
    <col min="18" max="18" width="16" style="3" bestFit="1" customWidth="1"/>
    <col min="19" max="19" width="14" style="3" bestFit="1" customWidth="1"/>
    <col min="20" max="20" width="9.5703125" style="227" bestFit="1" customWidth="1"/>
    <col min="21" max="21" width="14.7109375" style="166" customWidth="1"/>
    <col min="22" max="22" width="14.7109375" style="227" customWidth="1"/>
    <col min="23" max="16384" width="9.28515625" style="3"/>
  </cols>
  <sheetData>
    <row r="1" spans="2:22" x14ac:dyDescent="0.25">
      <c r="F1" s="362"/>
      <c r="I1" s="165"/>
      <c r="K1" s="362"/>
    </row>
    <row r="2" spans="2:22" ht="23.25" x14ac:dyDescent="0.35">
      <c r="B2" s="540" t="s">
        <v>111</v>
      </c>
      <c r="C2" s="540"/>
      <c r="D2" s="540"/>
      <c r="E2" s="540"/>
      <c r="F2" s="541"/>
      <c r="G2" s="540"/>
      <c r="H2" s="540"/>
      <c r="I2" s="540"/>
      <c r="J2" s="542"/>
      <c r="K2" s="541"/>
      <c r="M2" s="540" t="s">
        <v>111</v>
      </c>
      <c r="N2" s="540"/>
      <c r="O2" s="540"/>
      <c r="P2" s="540"/>
      <c r="Q2" s="541"/>
      <c r="R2" s="540"/>
      <c r="S2" s="540"/>
      <c r="T2" s="541"/>
      <c r="U2" s="542"/>
      <c r="V2" s="541"/>
    </row>
    <row r="3" spans="2:22" ht="15.75" thickBot="1" x14ac:dyDescent="0.3">
      <c r="B3" s="543" t="s">
        <v>124</v>
      </c>
      <c r="C3" s="543"/>
      <c r="D3" s="543"/>
      <c r="E3" s="543"/>
      <c r="F3" s="544"/>
      <c r="G3" s="543"/>
      <c r="H3" s="543"/>
      <c r="I3" s="543"/>
      <c r="J3" s="545"/>
      <c r="K3" s="544"/>
      <c r="M3" s="543" t="s">
        <v>125</v>
      </c>
      <c r="N3" s="543"/>
      <c r="O3" s="543"/>
      <c r="P3" s="543"/>
      <c r="Q3" s="544"/>
      <c r="R3" s="543"/>
      <c r="S3" s="543"/>
      <c r="T3" s="544"/>
      <c r="U3" s="545"/>
      <c r="V3" s="544"/>
    </row>
    <row r="4" spans="2:22" ht="15.75" thickBot="1" x14ac:dyDescent="0.3">
      <c r="C4" s="530"/>
      <c r="D4" s="548" t="s">
        <v>48</v>
      </c>
      <c r="E4" s="549"/>
      <c r="F4" s="539"/>
      <c r="G4" s="548" t="s">
        <v>19</v>
      </c>
      <c r="H4" s="549"/>
      <c r="I4" s="550"/>
      <c r="J4" s="538" t="s">
        <v>24</v>
      </c>
      <c r="K4" s="539"/>
      <c r="N4" s="530"/>
      <c r="O4" s="531" t="s">
        <v>48</v>
      </c>
      <c r="P4" s="532"/>
      <c r="Q4" s="533"/>
      <c r="R4" s="531" t="s">
        <v>19</v>
      </c>
      <c r="S4" s="532"/>
      <c r="T4" s="533"/>
      <c r="U4" s="534" t="s">
        <v>24</v>
      </c>
      <c r="V4" s="533"/>
    </row>
    <row r="5" spans="2:22" ht="30.75" thickBot="1" x14ac:dyDescent="0.3">
      <c r="C5" s="530"/>
      <c r="D5" s="168" t="s">
        <v>16</v>
      </c>
      <c r="E5" s="169" t="s">
        <v>22</v>
      </c>
      <c r="F5" s="363" t="s">
        <v>23</v>
      </c>
      <c r="G5" s="168" t="s">
        <v>16</v>
      </c>
      <c r="H5" s="169" t="s">
        <v>22</v>
      </c>
      <c r="I5" s="170" t="s">
        <v>23</v>
      </c>
      <c r="J5" s="171" t="s">
        <v>16</v>
      </c>
      <c r="K5" s="363" t="s">
        <v>21</v>
      </c>
      <c r="N5" s="530"/>
      <c r="O5" s="172" t="s">
        <v>16</v>
      </c>
      <c r="P5" s="173" t="s">
        <v>22</v>
      </c>
      <c r="Q5" s="378" t="s">
        <v>23</v>
      </c>
      <c r="R5" s="172" t="s">
        <v>16</v>
      </c>
      <c r="S5" s="173" t="s">
        <v>22</v>
      </c>
      <c r="T5" s="378" t="s">
        <v>23</v>
      </c>
      <c r="U5" s="175" t="s">
        <v>16</v>
      </c>
      <c r="V5" s="378" t="s">
        <v>21</v>
      </c>
    </row>
    <row r="6" spans="2:22" x14ac:dyDescent="0.25">
      <c r="B6" s="535" t="str">
        <f>'HOME PAGE'!H5</f>
        <v>4 WEEKS ENDING 12-28-2025</v>
      </c>
      <c r="C6" s="176" t="s">
        <v>49</v>
      </c>
      <c r="D6" s="177">
        <f>'Regions By Outlet Data'!C4</f>
        <v>63462330.464718468</v>
      </c>
      <c r="E6" s="178">
        <f>'Regions By Outlet Data'!D4</f>
        <v>543245.58933275193</v>
      </c>
      <c r="F6" s="364">
        <f>'Regions By Outlet Data'!E4</f>
        <v>8.6340351327212732E-3</v>
      </c>
      <c r="G6" s="180">
        <f>'Regions By Outlet Data'!F4</f>
        <v>348811889.49951059</v>
      </c>
      <c r="H6" s="181">
        <f>'Regions By Outlet Data'!G4</f>
        <v>-5740441.136711061</v>
      </c>
      <c r="I6" s="179">
        <f>'Regions By Outlet Data'!H4</f>
        <v>-1.6190673817910613E-2</v>
      </c>
      <c r="J6" s="182">
        <f>'Regions By Outlet Data'!I4</f>
        <v>107.60717865266922</v>
      </c>
      <c r="K6" s="364">
        <f>'Regions By Outlet Data'!J4</f>
        <v>0.225547532789804</v>
      </c>
      <c r="M6" s="535" t="str">
        <f>'HOME PAGE'!H5</f>
        <v>4 WEEKS ENDING 12-28-2025</v>
      </c>
      <c r="N6" s="183" t="s">
        <v>25</v>
      </c>
      <c r="O6" s="177">
        <f>'Regions By Outlet Data'!C12</f>
        <v>63376183.701555461</v>
      </c>
      <c r="P6" s="178">
        <f>'Regions By Outlet Data'!D12</f>
        <v>565768.19434203207</v>
      </c>
      <c r="Q6" s="364">
        <f>'Regions By Outlet Data'!E12</f>
        <v>9.0075537595680558E-3</v>
      </c>
      <c r="R6" s="180">
        <f>'Regions By Outlet Data'!F12</f>
        <v>347598784.16705406</v>
      </c>
      <c r="S6" s="181">
        <f>'Regions By Outlet Data'!G12</f>
        <v>-5542554.1623663902</v>
      </c>
      <c r="T6" s="364">
        <f>'Regions By Outlet Data'!H12</f>
        <v>-1.5695002427600632E-2</v>
      </c>
      <c r="U6" s="182">
        <f>'Regions By Outlet Data'!I12</f>
        <v>107.68768054404114</v>
      </c>
      <c r="V6" s="364">
        <f>'Regions By Outlet Data'!J12</f>
        <v>0.2405865656770203</v>
      </c>
    </row>
    <row r="7" spans="2:22" x14ac:dyDescent="0.25">
      <c r="B7" s="536"/>
      <c r="C7" s="184" t="s">
        <v>50</v>
      </c>
      <c r="D7" s="185">
        <f>'Regions By Outlet Data'!C5</f>
        <v>83091841.612619728</v>
      </c>
      <c r="E7" s="186">
        <f>'Regions By Outlet Data'!D5</f>
        <v>162383.45593187213</v>
      </c>
      <c r="F7" s="365">
        <f>'Regions By Outlet Data'!E5</f>
        <v>1.9580913651342444E-3</v>
      </c>
      <c r="G7" s="188">
        <f>'Regions By Outlet Data'!F5</f>
        <v>506710272.13171607</v>
      </c>
      <c r="H7" s="189">
        <f>'Regions By Outlet Data'!G5</f>
        <v>-140005.29797369242</v>
      </c>
      <c r="I7" s="187">
        <f>'Regions By Outlet Data'!H5</f>
        <v>-2.7622614450105323E-4</v>
      </c>
      <c r="J7" s="190">
        <f>'Regions By Outlet Data'!I5</f>
        <v>99.165476804415249</v>
      </c>
      <c r="K7" s="365">
        <f>'Regions By Outlet Data'!J5</f>
        <v>-0.90451808336038653</v>
      </c>
      <c r="M7" s="536"/>
      <c r="N7" s="191" t="s">
        <v>26</v>
      </c>
      <c r="O7" s="185">
        <f>'Regions By Outlet Data'!C13</f>
        <v>113056707.32061321</v>
      </c>
      <c r="P7" s="186">
        <f>'Regions By Outlet Data'!D13</f>
        <v>1984939.5855044723</v>
      </c>
      <c r="Q7" s="365">
        <f>'Regions By Outlet Data'!E13</f>
        <v>1.7870784142359982E-2</v>
      </c>
      <c r="R7" s="188">
        <f>'Regions By Outlet Data'!F13</f>
        <v>590543939.62298036</v>
      </c>
      <c r="S7" s="189">
        <f>'Regions By Outlet Data'!G13</f>
        <v>-6844682.2720538378</v>
      </c>
      <c r="T7" s="365">
        <f>'Regions By Outlet Data'!H13</f>
        <v>-1.1457670971939773E-2</v>
      </c>
      <c r="U7" s="190">
        <f>'Regions By Outlet Data'!I13</f>
        <v>112.59032330843584</v>
      </c>
      <c r="V7" s="365">
        <f>'Regions By Outlet Data'!J13</f>
        <v>0.73327672860429516</v>
      </c>
    </row>
    <row r="8" spans="2:22" x14ac:dyDescent="0.25">
      <c r="B8" s="536"/>
      <c r="C8" s="184" t="s">
        <v>51</v>
      </c>
      <c r="D8" s="185">
        <f>'Regions By Outlet Data'!C6</f>
        <v>38657305.238483071</v>
      </c>
      <c r="E8" s="186">
        <f>'Regions By Outlet Data'!D6</f>
        <v>657870.77578032017</v>
      </c>
      <c r="F8" s="365">
        <f>'Regions By Outlet Data'!E6</f>
        <v>1.7312646492832262E-2</v>
      </c>
      <c r="G8" s="188">
        <f>'Regions By Outlet Data'!F6</f>
        <v>198455171.8875941</v>
      </c>
      <c r="H8" s="189">
        <f>'Regions By Outlet Data'!G6</f>
        <v>-2452330.5950762331</v>
      </c>
      <c r="I8" s="187">
        <f>'Regions By Outlet Data'!H6</f>
        <v>-1.2206266887856832E-2</v>
      </c>
      <c r="J8" s="190">
        <f>'Regions By Outlet Data'!I6</f>
        <v>122.14745160153298</v>
      </c>
      <c r="K8" s="365">
        <f>'Regions By Outlet Data'!J6</f>
        <v>0.89748406273248804</v>
      </c>
      <c r="M8" s="536"/>
      <c r="N8" s="191" t="s">
        <v>27</v>
      </c>
      <c r="O8" s="185">
        <f>'Regions By Outlet Data'!C14</f>
        <v>82804463.663356721</v>
      </c>
      <c r="P8" s="186">
        <f>'Regions By Outlet Data'!D14</f>
        <v>200382.8489613086</v>
      </c>
      <c r="Q8" s="365">
        <f>'Regions By Outlet Data'!E14</f>
        <v>2.425822634738257E-3</v>
      </c>
      <c r="R8" s="188">
        <f>'Regions By Outlet Data'!F14</f>
        <v>503118288.24114746</v>
      </c>
      <c r="S8" s="189">
        <f>'Regions By Outlet Data'!G14</f>
        <v>152000.79327988625</v>
      </c>
      <c r="T8" s="365">
        <f>'Regions By Outlet Data'!H14</f>
        <v>3.0220871074910984E-4</v>
      </c>
      <c r="U8" s="190">
        <f>'Regions By Outlet Data'!I14</f>
        <v>99.030866429567581</v>
      </c>
      <c r="V8" s="365">
        <f>'Regions By Outlet Data'!J14</f>
        <v>-0.87982423385209074</v>
      </c>
    </row>
    <row r="9" spans="2:22" x14ac:dyDescent="0.25">
      <c r="B9" s="536"/>
      <c r="C9" s="184" t="s">
        <v>52</v>
      </c>
      <c r="D9" s="185">
        <f>'Regions By Outlet Data'!C7</f>
        <v>49241361.613057882</v>
      </c>
      <c r="E9" s="186">
        <f>'Regions By Outlet Data'!D7</f>
        <v>71039.584678307176</v>
      </c>
      <c r="F9" s="365">
        <f>'Regions By Outlet Data'!E7</f>
        <v>1.4447654956846803E-3</v>
      </c>
      <c r="G9" s="188">
        <f>'Regions By Outlet Data'!F7</f>
        <v>245494829.56672817</v>
      </c>
      <c r="H9" s="189">
        <f>'Regions By Outlet Data'!G7</f>
        <v>-7613934.807007134</v>
      </c>
      <c r="I9" s="187">
        <f>'Regions By Outlet Data'!H7</f>
        <v>-3.0081671908304807E-2</v>
      </c>
      <c r="J9" s="190">
        <f>'Regions By Outlet Data'!I7</f>
        <v>81.638602200956072</v>
      </c>
      <c r="K9" s="365">
        <f>'Regions By Outlet Data'!J7</f>
        <v>-0.10669335027422733</v>
      </c>
      <c r="M9" s="536"/>
      <c r="N9" s="191" t="s">
        <v>28</v>
      </c>
      <c r="O9" s="185">
        <f>'Regions By Outlet Data'!C15</f>
        <v>82804463.663356721</v>
      </c>
      <c r="P9" s="186">
        <f>'Regions By Outlet Data'!D15</f>
        <v>200382.8489613086</v>
      </c>
      <c r="Q9" s="365">
        <f>'Regions By Outlet Data'!E15</f>
        <v>2.425822634738257E-3</v>
      </c>
      <c r="R9" s="188">
        <f>'Regions By Outlet Data'!F15</f>
        <v>503118288.24114746</v>
      </c>
      <c r="S9" s="189">
        <f>'Regions By Outlet Data'!G15</f>
        <v>152000.79327988625</v>
      </c>
      <c r="T9" s="365">
        <f>'Regions By Outlet Data'!H15</f>
        <v>3.0220871074910984E-4</v>
      </c>
      <c r="U9" s="190">
        <f>'Regions By Outlet Data'!I15</f>
        <v>99.030866429567581</v>
      </c>
      <c r="V9" s="365">
        <f>'Regions By Outlet Data'!J15</f>
        <v>-0.87982423385209074</v>
      </c>
    </row>
    <row r="10" spans="2:22" x14ac:dyDescent="0.25">
      <c r="B10" s="536"/>
      <c r="C10" s="184" t="s">
        <v>53</v>
      </c>
      <c r="D10" s="185">
        <f>'Regions By Outlet Data'!C8</f>
        <v>70890048.469841525</v>
      </c>
      <c r="E10" s="186">
        <f>'Regions By Outlet Data'!D8</f>
        <v>-27378.569768518209</v>
      </c>
      <c r="F10" s="365">
        <f>'Regions By Outlet Data'!E8</f>
        <v>-3.8606264935734698E-4</v>
      </c>
      <c r="G10" s="188">
        <f>'Regions By Outlet Data'!F8</f>
        <v>411507313.08886802</v>
      </c>
      <c r="H10" s="189">
        <f>'Regions By Outlet Data'!G8</f>
        <v>-7056379.1173530817</v>
      </c>
      <c r="I10" s="187">
        <f>'Regions By Outlet Data'!H8</f>
        <v>-1.685855521810643E-2</v>
      </c>
      <c r="J10" s="190">
        <f>'Regions By Outlet Data'!I8</f>
        <v>105.74130869453565</v>
      </c>
      <c r="K10" s="365">
        <f>'Regions By Outlet Data'!J8</f>
        <v>-0.21638704006987552</v>
      </c>
      <c r="M10" s="536"/>
      <c r="N10" s="191" t="s">
        <v>29</v>
      </c>
      <c r="O10" s="185">
        <f>'Regions By Outlet Data'!C16</f>
        <v>38559474.055547416</v>
      </c>
      <c r="P10" s="186">
        <f>'Regions By Outlet Data'!D16</f>
        <v>674529.12001405656</v>
      </c>
      <c r="Q10" s="365">
        <f>'Regions By Outlet Data'!E16</f>
        <v>1.7804674684412609E-2</v>
      </c>
      <c r="R10" s="188">
        <f>'Regions By Outlet Data'!F16</f>
        <v>197162228.36621693</v>
      </c>
      <c r="S10" s="189">
        <f>'Regions By Outlet Data'!G16</f>
        <v>-2329262.9760359526</v>
      </c>
      <c r="T10" s="365">
        <f>'Regions By Outlet Data'!H16</f>
        <v>-1.1676001619737291E-2</v>
      </c>
      <c r="U10" s="190">
        <f>'Regions By Outlet Data'!I16</f>
        <v>122.09521559347482</v>
      </c>
      <c r="V10" s="365">
        <f>'Regions By Outlet Data'!J16</f>
        <v>0.92759860384816761</v>
      </c>
    </row>
    <row r="11" spans="2:22" x14ac:dyDescent="0.25">
      <c r="B11" s="536"/>
      <c r="C11" s="184" t="s">
        <v>54</v>
      </c>
      <c r="D11" s="185">
        <f>'Regions By Outlet Data'!C9</f>
        <v>59335321.901720189</v>
      </c>
      <c r="E11" s="186">
        <f>'Regions By Outlet Data'!D9</f>
        <v>868625.80122246593</v>
      </c>
      <c r="F11" s="365">
        <f>'Regions By Outlet Data'!E9</f>
        <v>1.4856762210907131E-2</v>
      </c>
      <c r="G11" s="188">
        <f>'Regions By Outlet Data'!F9</f>
        <v>332420418.31164598</v>
      </c>
      <c r="H11" s="189">
        <f>'Regions By Outlet Data'!G9</f>
        <v>-3427856.7109549046</v>
      </c>
      <c r="I11" s="187">
        <f>'Regions By Outlet Data'!H9</f>
        <v>-1.0206563397487234E-2</v>
      </c>
      <c r="J11" s="190">
        <f>'Regions By Outlet Data'!I9</f>
        <v>108.91983017329254</v>
      </c>
      <c r="K11" s="365">
        <f>'Regions By Outlet Data'!J9</f>
        <v>0.95342758964598318</v>
      </c>
      <c r="M11" s="536"/>
      <c r="N11" s="191" t="s">
        <v>30</v>
      </c>
      <c r="O11" s="185">
        <f>'Regions By Outlet Data'!C17</f>
        <v>49177146.007673435</v>
      </c>
      <c r="P11" s="186">
        <f>'Regions By Outlet Data'!D17</f>
        <v>75485.287554234266</v>
      </c>
      <c r="Q11" s="365">
        <f>'Regions By Outlet Data'!E17</f>
        <v>1.5373265679240963E-3</v>
      </c>
      <c r="R11" s="188">
        <f>'Regions By Outlet Data'!F17</f>
        <v>244557952.42022511</v>
      </c>
      <c r="S11" s="189">
        <f>'Regions By Outlet Data'!G17</f>
        <v>-7613816.4270981252</v>
      </c>
      <c r="T11" s="365">
        <f>'Regions By Outlet Data'!H17</f>
        <v>-3.0192977040613501E-2</v>
      </c>
      <c r="U11" s="190">
        <f>'Regions By Outlet Data'!I17</f>
        <v>81.704041232448247</v>
      </c>
      <c r="V11" s="365">
        <f>'Regions By Outlet Data'!J17</f>
        <v>-0.11818757695080251</v>
      </c>
    </row>
    <row r="12" spans="2:22" x14ac:dyDescent="0.25">
      <c r="B12" s="536"/>
      <c r="C12" s="184" t="s">
        <v>55</v>
      </c>
      <c r="D12" s="185">
        <f>'Regions By Outlet Data'!C10</f>
        <v>43261834.214618802</v>
      </c>
      <c r="E12" s="186">
        <f>'Regions By Outlet Data'!D10</f>
        <v>105659.6324621588</v>
      </c>
      <c r="F12" s="365">
        <f>'Regions By Outlet Data'!E10</f>
        <v>2.4483085789036743E-3</v>
      </c>
      <c r="G12" s="188">
        <f>'Regions By Outlet Data'!F10</f>
        <v>251605491.846486</v>
      </c>
      <c r="H12" s="189">
        <f>'Regions By Outlet Data'!G10</f>
        <v>-6977565.5231350362</v>
      </c>
      <c r="I12" s="187">
        <f>'Regions By Outlet Data'!H10</f>
        <v>-2.6983846482877796E-2</v>
      </c>
      <c r="J12" s="190">
        <f>'Regions By Outlet Data'!I10</f>
        <v>75.491777473350837</v>
      </c>
      <c r="K12" s="365">
        <f>'Regions By Outlet Data'!J10</f>
        <v>-0.72968952049323832</v>
      </c>
      <c r="M12" s="536"/>
      <c r="N12" s="191" t="s">
        <v>31</v>
      </c>
      <c r="O12" s="185">
        <f>'Regions By Outlet Data'!C18</f>
        <v>70724365.384067595</v>
      </c>
      <c r="P12" s="186">
        <f>'Regions By Outlet Data'!D18</f>
        <v>-34783.65540677309</v>
      </c>
      <c r="Q12" s="365">
        <f>'Regions By Outlet Data'!E18</f>
        <v>-4.915782040760319E-4</v>
      </c>
      <c r="R12" s="188">
        <f>'Regions By Outlet Data'!F18</f>
        <v>409678928.21421981</v>
      </c>
      <c r="S12" s="189">
        <f>'Regions By Outlet Data'!G18</f>
        <v>-7051245.8632288575</v>
      </c>
      <c r="T12" s="365">
        <f>'Regions By Outlet Data'!H18</f>
        <v>-1.6920411100153247E-2</v>
      </c>
      <c r="U12" s="190">
        <f>'Regions By Outlet Data'!I18</f>
        <v>105.71659763374915</v>
      </c>
      <c r="V12" s="365">
        <f>'Regions By Outlet Data'!J18</f>
        <v>-0.25208720829033382</v>
      </c>
    </row>
    <row r="13" spans="2:22" ht="15.75" thickBot="1" x14ac:dyDescent="0.3">
      <c r="B13" s="546"/>
      <c r="C13" s="192" t="s">
        <v>56</v>
      </c>
      <c r="D13" s="193">
        <f>'Regions By Outlet Data'!C11</f>
        <v>74497233.265065759</v>
      </c>
      <c r="E13" s="194">
        <f>'Regions By Outlet Data'!D11</f>
        <v>1310410.4660397917</v>
      </c>
      <c r="F13" s="366">
        <f>'Regions By Outlet Data'!E11</f>
        <v>1.7905005517704093E-2</v>
      </c>
      <c r="G13" s="196">
        <f>'Regions By Outlet Data'!F11</f>
        <v>393381711.25676346</v>
      </c>
      <c r="H13" s="197">
        <f>'Regions By Outlet Data'!G11</f>
        <v>-4515419.2951205969</v>
      </c>
      <c r="I13" s="195">
        <f>'Regions By Outlet Data'!H11</f>
        <v>-1.1348207736149547E-2</v>
      </c>
      <c r="J13" s="198">
        <f>'Regions By Outlet Data'!I11</f>
        <v>108.22933906569887</v>
      </c>
      <c r="K13" s="366">
        <f>'Regions By Outlet Data'!J11</f>
        <v>0.65133850226281709</v>
      </c>
      <c r="M13" s="546"/>
      <c r="N13" s="199" t="s">
        <v>32</v>
      </c>
      <c r="O13" s="193">
        <f>'Regions By Outlet Data'!C19</f>
        <v>183277695.0940707</v>
      </c>
      <c r="P13" s="194">
        <f>'Regions By Outlet Data'!D19</f>
        <v>606469.82912138104</v>
      </c>
      <c r="Q13" s="366">
        <f>'Regions By Outlet Data'!E19</f>
        <v>3.3200074518674044E-3</v>
      </c>
      <c r="R13" s="196">
        <f>'Regions By Outlet Data'!F19</f>
        <v>1001835664.8057004</v>
      </c>
      <c r="S13" s="197">
        <f>'Regions By Outlet Data'!G19</f>
        <v>-20207616.436388969</v>
      </c>
      <c r="T13" s="366">
        <f>'Regions By Outlet Data'!H19</f>
        <v>-1.9771781496210856E-2</v>
      </c>
      <c r="U13" s="198">
        <f>'Regions By Outlet Data'!I19</f>
        <v>98.567569228267118</v>
      </c>
      <c r="V13" s="366">
        <f>'Regions By Outlet Data'!J19</f>
        <v>-4.5236266833484251E-2</v>
      </c>
    </row>
    <row r="14" spans="2:22" x14ac:dyDescent="0.25">
      <c r="B14" s="535" t="str">
        <f>'HOME PAGE'!H6</f>
        <v>LATEST 52 WEEKS ENDING 12-28-2025</v>
      </c>
      <c r="C14" s="176" t="s">
        <v>49</v>
      </c>
      <c r="D14" s="177">
        <f>'Regions By Outlet Data'!C36</f>
        <v>35010675.74329441</v>
      </c>
      <c r="E14" s="178">
        <f>'Regions By Outlet Data'!D36</f>
        <v>951091.46026106179</v>
      </c>
      <c r="F14" s="361">
        <f>'Regions By Outlet Data'!E36</f>
        <v>2.7924341423475458E-2</v>
      </c>
      <c r="G14" s="177">
        <f>'Regions By Outlet Data'!F36</f>
        <v>164008179.47098699</v>
      </c>
      <c r="H14" s="178">
        <f>'Regions By Outlet Data'!G36</f>
        <v>-1674420.7662212551</v>
      </c>
      <c r="I14" s="200">
        <f>'Regions By Outlet Data'!H36</f>
        <v>-1.0106195604269744E-2</v>
      </c>
      <c r="J14" s="201">
        <f>'Regions By Outlet Data'!I36</f>
        <v>0</v>
      </c>
      <c r="K14" s="361">
        <f>'Regions By Outlet Data'!J36</f>
        <v>0</v>
      </c>
      <c r="M14" s="535" t="str">
        <f>'HOME PAGE'!H6</f>
        <v>LATEST 52 WEEKS ENDING 12-28-2025</v>
      </c>
      <c r="N14" s="183" t="s">
        <v>25</v>
      </c>
      <c r="O14" s="177">
        <f>'Regions By Outlet Data'!C44</f>
        <v>806064143.26366115</v>
      </c>
      <c r="P14" s="178">
        <f>'Regions By Outlet Data'!D44</f>
        <v>4386071.3719176054</v>
      </c>
      <c r="Q14" s="361">
        <f>'Regions By Outlet Data'!E44</f>
        <v>5.471113063586313E-3</v>
      </c>
      <c r="R14" s="177">
        <f>'Regions By Outlet Data'!F44</f>
        <v>4708123536.3604412</v>
      </c>
      <c r="S14" s="178">
        <f>'Regions By Outlet Data'!G44</f>
        <v>33545673.2648592</v>
      </c>
      <c r="T14" s="361">
        <f>'Regions By Outlet Data'!H44</f>
        <v>7.1761930696870894E-3</v>
      </c>
      <c r="U14" s="201">
        <f>'Regions By Outlet Data'!I44</f>
        <v>104.96370287867146</v>
      </c>
      <c r="V14" s="361">
        <f>'Regions By Outlet Data'!J44</f>
        <v>0.16819913495180572</v>
      </c>
    </row>
    <row r="15" spans="2:22" x14ac:dyDescent="0.25">
      <c r="B15" s="536"/>
      <c r="C15" s="184" t="s">
        <v>50</v>
      </c>
      <c r="D15" s="185">
        <f>'Regions By Outlet Data'!C37</f>
        <v>30468675.337560993</v>
      </c>
      <c r="E15" s="186">
        <f>'Regions By Outlet Data'!D37</f>
        <v>1108177.0514996611</v>
      </c>
      <c r="F15" s="367">
        <f>'Regions By Outlet Data'!E37</f>
        <v>3.7743809410270106E-2</v>
      </c>
      <c r="G15" s="185">
        <f>'Regions By Outlet Data'!F37</f>
        <v>140145644.85426667</v>
      </c>
      <c r="H15" s="186">
        <f>'Regions By Outlet Data'!G37</f>
        <v>949246.13400515914</v>
      </c>
      <c r="I15" s="202">
        <f>'Regions By Outlet Data'!H37</f>
        <v>6.8194733680777787E-3</v>
      </c>
      <c r="J15" s="203">
        <f>'Regions By Outlet Data'!I37</f>
        <v>0</v>
      </c>
      <c r="K15" s="367">
        <f>'Regions By Outlet Data'!J37</f>
        <v>0</v>
      </c>
      <c r="M15" s="536"/>
      <c r="N15" s="191" t="s">
        <v>26</v>
      </c>
      <c r="O15" s="185">
        <f>'Regions By Outlet Data'!C45</f>
        <v>712017383.37154329</v>
      </c>
      <c r="P15" s="186">
        <f>'Regions By Outlet Data'!D45</f>
        <v>11442087.717931747</v>
      </c>
      <c r="Q15" s="367">
        <f>'Regions By Outlet Data'!E45</f>
        <v>1.633241678506047E-2</v>
      </c>
      <c r="R15" s="185">
        <f>'Regions By Outlet Data'!F45</f>
        <v>3921470300.0962768</v>
      </c>
      <c r="S15" s="186">
        <f>'Regions By Outlet Data'!G45</f>
        <v>46607430.635498047</v>
      </c>
      <c r="T15" s="367">
        <f>'Regions By Outlet Data'!H45</f>
        <v>1.2028149693458412E-2</v>
      </c>
      <c r="U15" s="203">
        <f>'Regions By Outlet Data'!I45</f>
        <v>114.10229568752092</v>
      </c>
      <c r="V15" s="367">
        <f>'Regions By Outlet Data'!J45</f>
        <v>0.91491567578751187</v>
      </c>
    </row>
    <row r="16" spans="2:22" x14ac:dyDescent="0.25">
      <c r="B16" s="536"/>
      <c r="C16" s="184" t="s">
        <v>51</v>
      </c>
      <c r="D16" s="185">
        <f>'Regions By Outlet Data'!C38</f>
        <v>524239813.29757524</v>
      </c>
      <c r="E16" s="186">
        <f>'Regions By Outlet Data'!D38</f>
        <v>4424847.1575089693</v>
      </c>
      <c r="F16" s="367">
        <f>'Regions By Outlet Data'!E38</f>
        <v>8.5123504434011926E-3</v>
      </c>
      <c r="G16" s="185">
        <f>'Regions By Outlet Data'!F38</f>
        <v>3026535908.9862342</v>
      </c>
      <c r="H16" s="186">
        <f>'Regions By Outlet Data'!G38</f>
        <v>-4117247.2320866585</v>
      </c>
      <c r="I16" s="202">
        <f>'Regions By Outlet Data'!H38</f>
        <v>-1.3585346193901648E-3</v>
      </c>
      <c r="J16" s="203">
        <f>'Regions By Outlet Data'!I38</f>
        <v>79.692994340952978</v>
      </c>
      <c r="K16" s="367">
        <f>'Regions By Outlet Data'!J38</f>
        <v>-0.44359285730887166</v>
      </c>
      <c r="M16" s="536"/>
      <c r="N16" s="191" t="s">
        <v>27</v>
      </c>
      <c r="O16" s="185">
        <f>'Regions By Outlet Data'!C46</f>
        <v>523397283.01276934</v>
      </c>
      <c r="P16" s="186">
        <f>'Regions By Outlet Data'!D46</f>
        <v>4292632.4377657771</v>
      </c>
      <c r="Q16" s="367">
        <f>'Regions By Outlet Data'!E46</f>
        <v>8.2693006757132686E-3</v>
      </c>
      <c r="R16" s="185">
        <f>'Regions By Outlet Data'!F46</f>
        <v>3012608299.4669328</v>
      </c>
      <c r="S16" s="186">
        <f>'Regions By Outlet Data'!G46</f>
        <v>-5726543.0543274879</v>
      </c>
      <c r="T16" s="367">
        <f>'Regions By Outlet Data'!H46</f>
        <v>-1.8972524100553472E-3</v>
      </c>
      <c r="U16" s="203">
        <f>'Regions By Outlet Data'!I46</f>
        <v>79.765507800054763</v>
      </c>
      <c r="V16" s="367">
        <f>'Regions By Outlet Data'!J46</f>
        <v>-0.49233378455924992</v>
      </c>
    </row>
    <row r="17" spans="2:22" x14ac:dyDescent="0.25">
      <c r="B17" s="536"/>
      <c r="C17" s="184" t="s">
        <v>52</v>
      </c>
      <c r="D17" s="185">
        <f>'Regions By Outlet Data'!C39</f>
        <v>831982434.60171688</v>
      </c>
      <c r="E17" s="186">
        <f>'Regions By Outlet Data'!D39</f>
        <v>9878105.5418711901</v>
      </c>
      <c r="F17" s="367">
        <f>'Regions By Outlet Data'!E39</f>
        <v>1.2015634990230183E-2</v>
      </c>
      <c r="G17" s="185">
        <f>'Regions By Outlet Data'!F39</f>
        <v>4475544627.5144377</v>
      </c>
      <c r="H17" s="186">
        <f>'Regions By Outlet Data'!G39</f>
        <v>44769672.002455711</v>
      </c>
      <c r="I17" s="202">
        <f>'Regions By Outlet Data'!H39</f>
        <v>1.0104253195428318E-2</v>
      </c>
      <c r="J17" s="203">
        <f>'Regions By Outlet Data'!I39</f>
        <v>105.29662277960486</v>
      </c>
      <c r="K17" s="367">
        <f>'Regions By Outlet Data'!J39</f>
        <v>-0.18218478730378251</v>
      </c>
      <c r="M17" s="536"/>
      <c r="N17" s="191" t="s">
        <v>28</v>
      </c>
      <c r="O17" s="185">
        <f>'Regions By Outlet Data'!C47</f>
        <v>829619135.36639786</v>
      </c>
      <c r="P17" s="186">
        <f>'Regions By Outlet Data'!D47</f>
        <v>10605716.760344982</v>
      </c>
      <c r="Q17" s="367">
        <f>'Regions By Outlet Data'!E47</f>
        <v>1.294938094957679E-2</v>
      </c>
      <c r="R17" s="185">
        <f>'Regions By Outlet Data'!F47</f>
        <v>4445550038.9370289</v>
      </c>
      <c r="S17" s="186">
        <f>'Regions By Outlet Data'!G47</f>
        <v>51000702.312051773</v>
      </c>
      <c r="T17" s="367">
        <f>'Regions By Outlet Data'!H47</f>
        <v>1.1605445383671677E-2</v>
      </c>
      <c r="U17" s="203">
        <f>'Regions By Outlet Data'!I47</f>
        <v>105.26223114867916</v>
      </c>
      <c r="V17" s="367">
        <f>'Regions By Outlet Data'!J47</f>
        <v>-0.12300813187499671</v>
      </c>
    </row>
    <row r="18" spans="2:22" x14ac:dyDescent="0.25">
      <c r="B18" s="536"/>
      <c r="C18" s="184" t="s">
        <v>53</v>
      </c>
      <c r="D18" s="185">
        <f>'Regions By Outlet Data'!C40</f>
        <v>712738034.50734925</v>
      </c>
      <c r="E18" s="186">
        <f>'Regions By Outlet Data'!D40</f>
        <v>6879935.3303408623</v>
      </c>
      <c r="F18" s="367">
        <f>'Regions By Outlet Data'!E40</f>
        <v>9.7469099502612323E-3</v>
      </c>
      <c r="G18" s="185">
        <f>'Regions By Outlet Data'!F40</f>
        <v>3980082738.5929723</v>
      </c>
      <c r="H18" s="186">
        <f>'Regions By Outlet Data'!G40</f>
        <v>42433467.544865131</v>
      </c>
      <c r="I18" s="202">
        <f>'Regions By Outlet Data'!H40</f>
        <v>1.0776345129786119E-2</v>
      </c>
      <c r="J18" s="203">
        <f>'Regions By Outlet Data'!I40</f>
        <v>105.50311841718678</v>
      </c>
      <c r="K18" s="367">
        <f>'Regions By Outlet Data'!J40</f>
        <v>0.10615178444513163</v>
      </c>
      <c r="M18" s="536"/>
      <c r="N18" s="191" t="s">
        <v>29</v>
      </c>
      <c r="O18" s="185">
        <f>'Regions By Outlet Data'!C48</f>
        <v>711530438.10709143</v>
      </c>
      <c r="P18" s="186">
        <f>'Regions By Outlet Data'!D48</f>
        <v>7271452.7718305588</v>
      </c>
      <c r="Q18" s="367">
        <f>'Regions By Outlet Data'!E48</f>
        <v>1.032496982394765E-2</v>
      </c>
      <c r="R18" s="185">
        <f>'Regions By Outlet Data'!F48</f>
        <v>3962715015.8236151</v>
      </c>
      <c r="S18" s="186">
        <f>'Regions By Outlet Data'!G48</f>
        <v>45488250.619958401</v>
      </c>
      <c r="T18" s="367">
        <f>'Regions By Outlet Data'!H48</f>
        <v>1.1612360822208736E-2</v>
      </c>
      <c r="U18" s="203">
        <f>'Regions By Outlet Data'!I48</f>
        <v>105.58989799652154</v>
      </c>
      <c r="V18" s="367">
        <f>'Regions By Outlet Data'!J48</f>
        <v>0.12848188375399161</v>
      </c>
    </row>
    <row r="19" spans="2:22" ht="15.75" thickBot="1" x14ac:dyDescent="0.3">
      <c r="B19" s="536"/>
      <c r="C19" s="184" t="s">
        <v>54</v>
      </c>
      <c r="D19" s="185">
        <f>'Regions By Outlet Data'!C41</f>
        <v>928728901.38888979</v>
      </c>
      <c r="E19" s="186">
        <f>'Regions By Outlet Data'!D41</f>
        <v>2579535.0225577354</v>
      </c>
      <c r="F19" s="367">
        <f>'Regions By Outlet Data'!E41</f>
        <v>2.7852257057393677E-3</v>
      </c>
      <c r="G19" s="193">
        <f>'Regions By Outlet Data'!F41</f>
        <v>5747197451.335413</v>
      </c>
      <c r="H19" s="186">
        <f>'Regions By Outlet Data'!G41</f>
        <v>40823820.719665527</v>
      </c>
      <c r="I19" s="202">
        <f>'Regions By Outlet Data'!H41</f>
        <v>7.1540742619162186E-3</v>
      </c>
      <c r="J19" s="203">
        <f>'Regions By Outlet Data'!I41</f>
        <v>96.761192793059223</v>
      </c>
      <c r="K19" s="367">
        <f>'Regions By Outlet Data'!J41</f>
        <v>-1.0163669276364828</v>
      </c>
      <c r="M19" s="536"/>
      <c r="N19" s="191" t="s">
        <v>30</v>
      </c>
      <c r="O19" s="185">
        <f>'Regions By Outlet Data'!C49</f>
        <v>1262436488.4551673</v>
      </c>
      <c r="P19" s="194">
        <f>'Regions By Outlet Data'!D49</f>
        <v>19015789.072644234</v>
      </c>
      <c r="Q19" s="367">
        <f>'Regions By Outlet Data'!E49</f>
        <v>1.5293125715284767E-2</v>
      </c>
      <c r="R19" s="185">
        <f>'Regions By Outlet Data'!F49</f>
        <v>6671229698.855978</v>
      </c>
      <c r="S19" s="186">
        <f>'Regions By Outlet Data'!G49</f>
        <v>95020955.515084267</v>
      </c>
      <c r="T19" s="367">
        <f>'Regions By Outlet Data'!H49</f>
        <v>1.4449200021410973E-2</v>
      </c>
      <c r="U19" s="203">
        <f>'Regions By Outlet Data'!I49</f>
        <v>109.80022246362415</v>
      </c>
      <c r="V19" s="367">
        <f>'Regions By Outlet Data'!J49</f>
        <v>0.18371730434867573</v>
      </c>
    </row>
    <row r="20" spans="2:22" ht="15.75" thickBot="1" x14ac:dyDescent="0.3">
      <c r="B20" s="536"/>
      <c r="C20" s="184" t="s">
        <v>55</v>
      </c>
      <c r="D20" s="185">
        <f>'Regions By Outlet Data'!C42</f>
        <v>434266825.85425782</v>
      </c>
      <c r="E20" s="186">
        <f>'Regions By Outlet Data'!D42</f>
        <v>8214849.7561685443</v>
      </c>
      <c r="F20" s="367">
        <f>'Regions By Outlet Data'!E42</f>
        <v>1.928133236560145E-2</v>
      </c>
      <c r="G20" s="204">
        <f>'Regions By Outlet Data'!F42</f>
        <v>2244921199.0989528</v>
      </c>
      <c r="H20" s="205">
        <f>'Regions By Outlet Data'!G42</f>
        <v>42584106.606145859</v>
      </c>
      <c r="I20" s="202">
        <f>'Regions By Outlet Data'!H42</f>
        <v>1.9335871312027565E-2</v>
      </c>
      <c r="J20" s="203">
        <f>'Regions By Outlet Data'!I42</f>
        <v>119.78973972841949</v>
      </c>
      <c r="K20" s="367">
        <f>'Regions By Outlet Data'!J42</f>
        <v>0.84912129984699902</v>
      </c>
      <c r="M20" s="536"/>
      <c r="N20" s="191" t="s">
        <v>31</v>
      </c>
      <c r="O20" s="206">
        <f>'Regions By Outlet Data'!C50</f>
        <v>924716101.12312043</v>
      </c>
      <c r="P20" s="204">
        <f>'Regions By Outlet Data'!D50</f>
        <v>3106281.5732046366</v>
      </c>
      <c r="Q20" s="379">
        <f>'Regions By Outlet Data'!E50</f>
        <v>3.370495308656372E-3</v>
      </c>
      <c r="R20" s="185">
        <f>'Regions By Outlet Data'!F50</f>
        <v>5697206732.9234123</v>
      </c>
      <c r="S20" s="186">
        <f>'Regions By Outlet Data'!G50</f>
        <v>44726018.972351074</v>
      </c>
      <c r="T20" s="367">
        <f>'Regions By Outlet Data'!H50</f>
        <v>7.9126353959884221E-3</v>
      </c>
      <c r="U20" s="203">
        <f>'Regions By Outlet Data'!I50</f>
        <v>96.586003850843966</v>
      </c>
      <c r="V20" s="367">
        <f>'Regions By Outlet Data'!J50</f>
        <v>-0.99285750070004042</v>
      </c>
    </row>
    <row r="21" spans="2:22" ht="15.75" thickBot="1" x14ac:dyDescent="0.3">
      <c r="B21" s="537"/>
      <c r="C21" s="207" t="s">
        <v>56</v>
      </c>
      <c r="D21" s="208">
        <f>'Regions By Outlet Data'!C43</f>
        <v>578696296.84692097</v>
      </c>
      <c r="E21" s="209">
        <f>'Regions By Outlet Data'!D43</f>
        <v>6290007.4773373604</v>
      </c>
      <c r="F21" s="368">
        <f>'Regions By Outlet Data'!E43</f>
        <v>1.0988711329962542E-2</v>
      </c>
      <c r="G21" s="211">
        <f>'Regions By Outlet Data'!F43</f>
        <v>2909382027.7261639</v>
      </c>
      <c r="H21" s="209">
        <f>'Regions By Outlet Data'!G43</f>
        <v>26605212.961157322</v>
      </c>
      <c r="I21" s="210">
        <f>'Regions By Outlet Data'!H43</f>
        <v>9.2290228036005905E-3</v>
      </c>
      <c r="J21" s="212">
        <f>'Regions By Outlet Data'!I43</f>
        <v>83.758008545815557</v>
      </c>
      <c r="K21" s="368">
        <f>'Regions By Outlet Data'!J43</f>
        <v>0.49976910073407055</v>
      </c>
      <c r="M21" s="537"/>
      <c r="N21" s="213" t="s">
        <v>32</v>
      </c>
      <c r="O21" s="208">
        <f>'Regions By Outlet Data'!C51</f>
        <v>924716101.12312043</v>
      </c>
      <c r="P21" s="214">
        <f>'Regions By Outlet Data'!D51</f>
        <v>3106281.5732046366</v>
      </c>
      <c r="Q21" s="368">
        <f>'Regions By Outlet Data'!E51</f>
        <v>3.370495308656372E-3</v>
      </c>
      <c r="R21" s="208">
        <f>'Regions By Outlet Data'!F51</f>
        <v>5697206732.9234123</v>
      </c>
      <c r="S21" s="209">
        <f>'Regions By Outlet Data'!G51</f>
        <v>44726018.972351074</v>
      </c>
      <c r="T21" s="368">
        <f>'Regions By Outlet Data'!H51</f>
        <v>7.9126353959884221E-3</v>
      </c>
      <c r="U21" s="212">
        <f>'Regions By Outlet Data'!I51</f>
        <v>96.586003850843966</v>
      </c>
      <c r="V21" s="368">
        <f>'Regions By Outlet Data'!J51</f>
        <v>-0.99285750070004042</v>
      </c>
    </row>
    <row r="22" spans="2:22" x14ac:dyDescent="0.25">
      <c r="B22" s="547" t="str">
        <f>'HOME PAGE'!H7</f>
        <v>YTD ENDING 12-28-2025</v>
      </c>
      <c r="C22" s="215" t="s">
        <v>49</v>
      </c>
      <c r="D22" s="216">
        <f>'Regions By Outlet Data'!C68</f>
        <v>303483709.48039961</v>
      </c>
      <c r="E22" s="217">
        <f>'Regions By Outlet Data'!D68</f>
        <v>7852904.6665071249</v>
      </c>
      <c r="F22" s="369">
        <f>'Regions By Outlet Data'!E68</f>
        <v>2.65632151272285E-2</v>
      </c>
      <c r="G22" s="216">
        <f>'Regions By Outlet Data'!F68</f>
        <v>1414176678.6461959</v>
      </c>
      <c r="H22" s="217">
        <f>'Regions By Outlet Data'!G68</f>
        <v>43232395.774632454</v>
      </c>
      <c r="I22" s="218">
        <f>'Regions By Outlet Data'!H68</f>
        <v>3.1534757695679941E-2</v>
      </c>
      <c r="J22" s="219">
        <f>'Regions By Outlet Data'!I68</f>
        <v>0</v>
      </c>
      <c r="K22" s="369">
        <f>'Regions By Outlet Data'!J68</f>
        <v>0</v>
      </c>
      <c r="M22" s="547" t="str">
        <f>'HOME PAGE'!H7</f>
        <v>YTD ENDING 12-28-2025</v>
      </c>
      <c r="N22" s="220" t="s">
        <v>25</v>
      </c>
      <c r="O22" s="216">
        <f>'Regions By Outlet Data'!C76</f>
        <v>712738034.50734901</v>
      </c>
      <c r="P22" s="217">
        <f>'Regions By Outlet Data'!D76</f>
        <v>6879935.3303407431</v>
      </c>
      <c r="Q22" s="369">
        <f>'Regions By Outlet Data'!E76</f>
        <v>9.7469099502610641E-3</v>
      </c>
      <c r="R22" s="216">
        <f>'Regions By Outlet Data'!F76</f>
        <v>3980082738.5929732</v>
      </c>
      <c r="S22" s="217">
        <f>'Regions By Outlet Data'!G76</f>
        <v>42433467.544866085</v>
      </c>
      <c r="T22" s="369">
        <f>'Regions By Outlet Data'!H76</f>
        <v>1.0776345129786362E-2</v>
      </c>
      <c r="U22" s="219">
        <f>'Regions By Outlet Data'!I76</f>
        <v>105.50311841718671</v>
      </c>
      <c r="V22" s="369">
        <f>'Regions By Outlet Data'!J76</f>
        <v>0.10615178444513163</v>
      </c>
    </row>
    <row r="23" spans="2:22" x14ac:dyDescent="0.25">
      <c r="B23" s="536"/>
      <c r="C23" s="184" t="s">
        <v>50</v>
      </c>
      <c r="D23" s="185">
        <f>'Regions By Outlet Data'!C69</f>
        <v>288386667.93935382</v>
      </c>
      <c r="E23" s="186">
        <f>'Regions By Outlet Data'!D69</f>
        <v>8073231.9899383783</v>
      </c>
      <c r="F23" s="367">
        <f>'Regions By Outlet Data'!E69</f>
        <v>2.8800731447618695E-2</v>
      </c>
      <c r="G23" s="185">
        <f>'Regions By Outlet Data'!F69</f>
        <v>1436711885.8211193</v>
      </c>
      <c r="H23" s="186">
        <f>'Regions By Outlet Data'!G69</f>
        <v>55306459.135103226</v>
      </c>
      <c r="I23" s="202">
        <f>'Regions By Outlet Data'!H69</f>
        <v>4.0036370255025794E-2</v>
      </c>
      <c r="J23" s="203">
        <f>'Regions By Outlet Data'!I69</f>
        <v>0</v>
      </c>
      <c r="K23" s="367">
        <f>'Regions By Outlet Data'!J69</f>
        <v>0</v>
      </c>
      <c r="M23" s="536"/>
      <c r="N23" s="191" t="s">
        <v>26</v>
      </c>
      <c r="O23" s="185">
        <f>'Regions By Outlet Data'!C77</f>
        <v>928728901.38888943</v>
      </c>
      <c r="P23" s="186">
        <f>'Regions By Outlet Data'!D77</f>
        <v>2579535.022557497</v>
      </c>
      <c r="Q23" s="367">
        <f>'Regions By Outlet Data'!E77</f>
        <v>2.7852257057391105E-3</v>
      </c>
      <c r="R23" s="185">
        <f>'Regions By Outlet Data'!F77</f>
        <v>5747197451.335413</v>
      </c>
      <c r="S23" s="186">
        <f>'Regions By Outlet Data'!G77</f>
        <v>40823820.719667435</v>
      </c>
      <c r="T23" s="367">
        <f>'Regions By Outlet Data'!H77</f>
        <v>7.1540742619165551E-3</v>
      </c>
      <c r="U23" s="203">
        <f>'Regions By Outlet Data'!I77</f>
        <v>96.76119279305918</v>
      </c>
      <c r="V23" s="367">
        <f>'Regions By Outlet Data'!J77</f>
        <v>-1.0163669276364544</v>
      </c>
    </row>
    <row r="24" spans="2:22" x14ac:dyDescent="0.25">
      <c r="B24" s="536"/>
      <c r="C24" s="184" t="s">
        <v>51</v>
      </c>
      <c r="D24" s="185">
        <f>'Regions By Outlet Data'!C70</f>
        <v>233116074.38633263</v>
      </c>
      <c r="E24" s="186">
        <f>'Regions By Outlet Data'!D70</f>
        <v>8595350.9249332845</v>
      </c>
      <c r="F24" s="367">
        <f>'Regions By Outlet Data'!E70</f>
        <v>3.8283107200173604E-2</v>
      </c>
      <c r="G24" s="185">
        <f>'Regions By Outlet Data'!F70</f>
        <v>1060995515.6636057</v>
      </c>
      <c r="H24" s="186">
        <f>'Regions By Outlet Data'!G70</f>
        <v>45038261.719252586</v>
      </c>
      <c r="I24" s="202">
        <f>'Regions By Outlet Data'!H70</f>
        <v>4.4330862882661658E-2</v>
      </c>
      <c r="J24" s="203">
        <f>'Regions By Outlet Data'!I70</f>
        <v>0</v>
      </c>
      <c r="K24" s="367">
        <f>'Regions By Outlet Data'!J70</f>
        <v>0</v>
      </c>
      <c r="M24" s="536"/>
      <c r="N24" s="191" t="s">
        <v>27</v>
      </c>
      <c r="O24" s="185">
        <f>'Regions By Outlet Data'!C78</f>
        <v>434266825.85425776</v>
      </c>
      <c r="P24" s="186">
        <f>'Regions By Outlet Data'!D78</f>
        <v>8214849.7561683059</v>
      </c>
      <c r="Q24" s="367">
        <f>'Regions By Outlet Data'!E78</f>
        <v>1.9281332365600881E-2</v>
      </c>
      <c r="R24" s="185">
        <f>'Regions By Outlet Data'!F78</f>
        <v>2244921199.0989518</v>
      </c>
      <c r="S24" s="186">
        <f>'Regions By Outlet Data'!G78</f>
        <v>42584106.606144428</v>
      </c>
      <c r="T24" s="367">
        <f>'Regions By Outlet Data'!H78</f>
        <v>1.9335871312026909E-2</v>
      </c>
      <c r="U24" s="203">
        <f>'Regions By Outlet Data'!I78</f>
        <v>119.78973972841942</v>
      </c>
      <c r="V24" s="367">
        <f>'Regions By Outlet Data'!J78</f>
        <v>0.84912129984698481</v>
      </c>
    </row>
    <row r="25" spans="2:22" x14ac:dyDescent="0.25">
      <c r="B25" s="536"/>
      <c r="C25" s="184" t="s">
        <v>52</v>
      </c>
      <c r="D25" s="185">
        <f>'Regions By Outlet Data'!C71</f>
        <v>358810203.26680058</v>
      </c>
      <c r="E25" s="186">
        <f>'Regions By Outlet Data'!D71</f>
        <v>6650010.3808489442</v>
      </c>
      <c r="F25" s="367">
        <f>'Regions By Outlet Data'!E71</f>
        <v>1.8883481197440662E-2</v>
      </c>
      <c r="G25" s="185">
        <f>'Regions By Outlet Data'!F71</f>
        <v>1615261940.3745372</v>
      </c>
      <c r="H25" s="186">
        <f>'Regions By Outlet Data'!G71</f>
        <v>37080374.975387335</v>
      </c>
      <c r="I25" s="202">
        <f>'Regions By Outlet Data'!H71</f>
        <v>2.3495633068055168E-2</v>
      </c>
      <c r="J25" s="203">
        <f>'Regions By Outlet Data'!I71</f>
        <v>0</v>
      </c>
      <c r="K25" s="367">
        <f>'Regions By Outlet Data'!J71</f>
        <v>0</v>
      </c>
      <c r="M25" s="536"/>
      <c r="N25" s="191" t="s">
        <v>28</v>
      </c>
      <c r="O25" s="185">
        <f>'Regions By Outlet Data'!C79</f>
        <v>578696296.84692085</v>
      </c>
      <c r="P25" s="186">
        <f>'Regions By Outlet Data'!D79</f>
        <v>6290007.4773370028</v>
      </c>
      <c r="Q25" s="367">
        <f>'Regions By Outlet Data'!E79</f>
        <v>1.0988711329961912E-2</v>
      </c>
      <c r="R25" s="185">
        <f>'Regions By Outlet Data'!F79</f>
        <v>2909382027.7261634</v>
      </c>
      <c r="S25" s="186">
        <f>'Regions By Outlet Data'!G79</f>
        <v>26605212.961155891</v>
      </c>
      <c r="T25" s="367">
        <f>'Regions By Outlet Data'!H79</f>
        <v>9.2290228036000909E-3</v>
      </c>
      <c r="U25" s="203">
        <f>'Regions By Outlet Data'!I79</f>
        <v>83.758008545815528</v>
      </c>
      <c r="V25" s="367">
        <f>'Regions By Outlet Data'!J79</f>
        <v>0.49976910073407055</v>
      </c>
    </row>
    <row r="26" spans="2:22" x14ac:dyDescent="0.25">
      <c r="B26" s="536"/>
      <c r="C26" s="184" t="s">
        <v>53</v>
      </c>
      <c r="D26" s="185">
        <f>'Regions By Outlet Data'!C72</f>
        <v>397511455.75610179</v>
      </c>
      <c r="E26" s="186">
        <f>'Regions By Outlet Data'!D72</f>
        <v>7484297.4459195733</v>
      </c>
      <c r="F26" s="367">
        <f>'Regions By Outlet Data'!E72</f>
        <v>1.9189170001252667E-2</v>
      </c>
      <c r="G26" s="185">
        <f>'Regions By Outlet Data'!F72</f>
        <v>1883452312.4126329</v>
      </c>
      <c r="H26" s="186">
        <f>'Regions By Outlet Data'!G72</f>
        <v>49211616.63399744</v>
      </c>
      <c r="I26" s="202">
        <f>'Regions By Outlet Data'!H72</f>
        <v>2.6829421431578859E-2</v>
      </c>
      <c r="J26" s="203">
        <f>'Regions By Outlet Data'!I72</f>
        <v>0</v>
      </c>
      <c r="K26" s="367">
        <f>'Regions By Outlet Data'!J72</f>
        <v>0</v>
      </c>
      <c r="M26" s="536"/>
      <c r="N26" s="191" t="s">
        <v>29</v>
      </c>
      <c r="O26" s="185">
        <f>'Regions By Outlet Data'!C80</f>
        <v>806064143.26366127</v>
      </c>
      <c r="P26" s="186">
        <f>'Regions By Outlet Data'!D80</f>
        <v>4386071.3719176054</v>
      </c>
      <c r="Q26" s="367">
        <f>'Regions By Outlet Data'!E80</f>
        <v>5.4711130635863121E-3</v>
      </c>
      <c r="R26" s="185">
        <f>'Regions By Outlet Data'!F80</f>
        <v>4708123536.3604403</v>
      </c>
      <c r="S26" s="186">
        <f>'Regions By Outlet Data'!G80</f>
        <v>33545673.2648592</v>
      </c>
      <c r="T26" s="367">
        <f>'Regions By Outlet Data'!H80</f>
        <v>7.1761930696870911E-3</v>
      </c>
      <c r="U26" s="203">
        <f>'Regions By Outlet Data'!I80</f>
        <v>104.96370287867146</v>
      </c>
      <c r="V26" s="367">
        <f>'Regions By Outlet Data'!J80</f>
        <v>0.16819913495187677</v>
      </c>
    </row>
    <row r="27" spans="2:22" x14ac:dyDescent="0.25">
      <c r="B27" s="536"/>
      <c r="C27" s="184" t="s">
        <v>54</v>
      </c>
      <c r="D27" s="185">
        <f>'Regions By Outlet Data'!C73</f>
        <v>375094334.61720347</v>
      </c>
      <c r="E27" s="186">
        <f>'Regions By Outlet Data'!D73</f>
        <v>14111918.004233003</v>
      </c>
      <c r="F27" s="367">
        <f>'Regions By Outlet Data'!E73</f>
        <v>3.9093089731744975E-2</v>
      </c>
      <c r="G27" s="185">
        <f>'Regions By Outlet Data'!F73</f>
        <v>1683487087.2935286</v>
      </c>
      <c r="H27" s="186">
        <f>'Regions By Outlet Data'!G73</f>
        <v>58903276.224587917</v>
      </c>
      <c r="I27" s="202">
        <f>'Regions By Outlet Data'!H73</f>
        <v>3.6257456108608428E-2</v>
      </c>
      <c r="J27" s="203">
        <f>'Regions By Outlet Data'!I73</f>
        <v>0</v>
      </c>
      <c r="K27" s="367">
        <f>'Regions By Outlet Data'!J73</f>
        <v>0</v>
      </c>
      <c r="M27" s="536"/>
      <c r="N27" s="191" t="s">
        <v>30</v>
      </c>
      <c r="O27" s="185">
        <f>'Regions By Outlet Data'!C81</f>
        <v>712017383.37154341</v>
      </c>
      <c r="P27" s="186">
        <f>'Regions By Outlet Data'!D81</f>
        <v>11442087.717931628</v>
      </c>
      <c r="Q27" s="367">
        <f>'Regions By Outlet Data'!E81</f>
        <v>1.6332416785060297E-2</v>
      </c>
      <c r="R27" s="185">
        <f>'Regions By Outlet Data'!F81</f>
        <v>3921470300.0962772</v>
      </c>
      <c r="S27" s="186">
        <f>'Regions By Outlet Data'!G81</f>
        <v>46607430.635499477</v>
      </c>
      <c r="T27" s="367">
        <f>'Regions By Outlet Data'!H81</f>
        <v>1.2028149693458784E-2</v>
      </c>
      <c r="U27" s="203">
        <f>'Regions By Outlet Data'!I81</f>
        <v>114.10229568752092</v>
      </c>
      <c r="V27" s="367">
        <f>'Regions By Outlet Data'!J81</f>
        <v>0.91491567578758293</v>
      </c>
    </row>
    <row r="28" spans="2:22" x14ac:dyDescent="0.25">
      <c r="B28" s="536"/>
      <c r="C28" s="184" t="s">
        <v>55</v>
      </c>
      <c r="D28" s="185">
        <f>'Regions By Outlet Data'!C74</f>
        <v>524239813.29757535</v>
      </c>
      <c r="E28" s="186">
        <f>'Regions By Outlet Data'!D74</f>
        <v>4424847.1575089097</v>
      </c>
      <c r="F28" s="367">
        <f>'Regions By Outlet Data'!E74</f>
        <v>8.5123504434010764E-3</v>
      </c>
      <c r="G28" s="185">
        <f>'Regions By Outlet Data'!F74</f>
        <v>3026535908.9862347</v>
      </c>
      <c r="H28" s="186">
        <f>'Regions By Outlet Data'!G74</f>
        <v>-4117247.2320857048</v>
      </c>
      <c r="I28" s="202">
        <f>'Regions By Outlet Data'!H74</f>
        <v>-1.3585346193898504E-3</v>
      </c>
      <c r="J28" s="203">
        <f>'Regions By Outlet Data'!I74</f>
        <v>79.692994340952978</v>
      </c>
      <c r="K28" s="367">
        <f>'Regions By Outlet Data'!J74</f>
        <v>-0.44359285730884324</v>
      </c>
      <c r="M28" s="536"/>
      <c r="N28" s="191" t="s">
        <v>31</v>
      </c>
      <c r="O28" s="185">
        <f>'Regions By Outlet Data'!C82</f>
        <v>523397283.01276958</v>
      </c>
      <c r="P28" s="186">
        <f>'Regions By Outlet Data'!D82</f>
        <v>4292632.4377658963</v>
      </c>
      <c r="Q28" s="367">
        <f>'Regions By Outlet Data'!E82</f>
        <v>8.2693006757134958E-3</v>
      </c>
      <c r="R28" s="185">
        <f>'Regions By Outlet Data'!F82</f>
        <v>3012608299.4669337</v>
      </c>
      <c r="S28" s="186">
        <f>'Regions By Outlet Data'!G82</f>
        <v>-5726543.0543274879</v>
      </c>
      <c r="T28" s="367">
        <f>'Regions By Outlet Data'!H82</f>
        <v>-1.8972524100553465E-3</v>
      </c>
      <c r="U28" s="203">
        <f>'Regions By Outlet Data'!I82</f>
        <v>79.765507800054763</v>
      </c>
      <c r="V28" s="367">
        <f>'Regions By Outlet Data'!J82</f>
        <v>-0.49233378455930676</v>
      </c>
    </row>
    <row r="29" spans="2:22" ht="15.75" thickBot="1" x14ac:dyDescent="0.3">
      <c r="B29" s="537"/>
      <c r="C29" s="207" t="s">
        <v>56</v>
      </c>
      <c r="D29" s="208">
        <f>'Regions By Outlet Data'!C75</f>
        <v>831982434.60171735</v>
      </c>
      <c r="E29" s="209">
        <f>'Regions By Outlet Data'!D75</f>
        <v>9878105.5418716669</v>
      </c>
      <c r="F29" s="368">
        <f>'Regions By Outlet Data'!E75</f>
        <v>1.2015634990230763E-2</v>
      </c>
      <c r="G29" s="208">
        <f>'Regions By Outlet Data'!F75</f>
        <v>4475544627.5144386</v>
      </c>
      <c r="H29" s="209">
        <f>'Regions By Outlet Data'!G75</f>
        <v>44769672.002457619</v>
      </c>
      <c r="I29" s="210">
        <f>'Regions By Outlet Data'!H75</f>
        <v>1.0104253195428752E-2</v>
      </c>
      <c r="J29" s="212">
        <f>'Regions By Outlet Data'!I75</f>
        <v>105.2966227796049</v>
      </c>
      <c r="K29" s="368">
        <f>'Regions By Outlet Data'!J75</f>
        <v>-0.18218478730366883</v>
      </c>
      <c r="M29" s="537"/>
      <c r="N29" s="213" t="s">
        <v>32</v>
      </c>
      <c r="O29" s="208">
        <f>'Regions By Outlet Data'!C83</f>
        <v>829619135.3663975</v>
      </c>
      <c r="P29" s="209">
        <f>'Regions By Outlet Data'!D83</f>
        <v>10605716.760344625</v>
      </c>
      <c r="Q29" s="368">
        <f>'Regions By Outlet Data'!E83</f>
        <v>1.2949380949576353E-2</v>
      </c>
      <c r="R29" s="208">
        <f>'Regions By Outlet Data'!F83</f>
        <v>4445550038.9370289</v>
      </c>
      <c r="S29" s="209">
        <f>'Regions By Outlet Data'!G83</f>
        <v>51000702.312049866</v>
      </c>
      <c r="T29" s="368">
        <f>'Regions By Outlet Data'!H83</f>
        <v>1.1605445383671238E-2</v>
      </c>
      <c r="U29" s="212">
        <f>'Regions By Outlet Data'!I83</f>
        <v>105.26223114867908</v>
      </c>
      <c r="V29" s="368">
        <f>'Regions By Outlet Data'!J83</f>
        <v>-0.12300813187515303</v>
      </c>
    </row>
    <row r="31" spans="2:22" ht="23.25" x14ac:dyDescent="0.35">
      <c r="B31" s="540" t="s">
        <v>111</v>
      </c>
      <c r="C31" s="540"/>
      <c r="D31" s="540"/>
      <c r="E31" s="540"/>
      <c r="F31" s="541"/>
      <c r="G31" s="540"/>
      <c r="H31" s="540"/>
      <c r="I31" s="540"/>
      <c r="J31" s="542"/>
      <c r="K31" s="541"/>
    </row>
    <row r="32" spans="2:22" ht="15.75" thickBot="1" x14ac:dyDescent="0.3">
      <c r="B32" s="543" t="s">
        <v>126</v>
      </c>
      <c r="C32" s="543"/>
      <c r="D32" s="543"/>
      <c r="E32" s="543"/>
      <c r="F32" s="544"/>
      <c r="G32" s="543"/>
      <c r="H32" s="543"/>
      <c r="I32" s="543"/>
      <c r="J32" s="545"/>
      <c r="K32" s="544"/>
    </row>
    <row r="33" spans="2:11" ht="21" customHeight="1" x14ac:dyDescent="0.25">
      <c r="C33" s="530"/>
      <c r="D33" s="531" t="s">
        <v>48</v>
      </c>
      <c r="E33" s="532"/>
      <c r="F33" s="551"/>
      <c r="G33" s="531" t="s">
        <v>19</v>
      </c>
      <c r="H33" s="532"/>
      <c r="I33" s="552"/>
      <c r="J33" s="528" t="s">
        <v>24</v>
      </c>
      <c r="K33" s="529"/>
    </row>
    <row r="34" spans="2:11" ht="15.75" thickBot="1" x14ac:dyDescent="0.3">
      <c r="C34" s="530"/>
      <c r="D34" s="172" t="s">
        <v>16</v>
      </c>
      <c r="E34" s="173" t="s">
        <v>22</v>
      </c>
      <c r="F34" s="370" t="s">
        <v>23</v>
      </c>
      <c r="G34" s="172" t="s">
        <v>16</v>
      </c>
      <c r="H34" s="173" t="s">
        <v>22</v>
      </c>
      <c r="I34" s="174" t="s">
        <v>23</v>
      </c>
      <c r="J34" s="175" t="s">
        <v>16</v>
      </c>
      <c r="K34" s="378" t="s">
        <v>21</v>
      </c>
    </row>
    <row r="35" spans="2:11" x14ac:dyDescent="0.25">
      <c r="B35" s="535" t="str">
        <f>'HOME PAGE'!H5</f>
        <v>4 WEEKS ENDING 12-28-2025</v>
      </c>
      <c r="C35" s="176" t="s">
        <v>33</v>
      </c>
      <c r="D35" s="177">
        <f>'Regions By Outlet Data'!C20</f>
        <v>59237716.646869577</v>
      </c>
      <c r="E35" s="178">
        <f>'Regions By Outlet Data'!D20</f>
        <v>878546.17144493014</v>
      </c>
      <c r="F35" s="371">
        <f>'Regions By Outlet Data'!E20</f>
        <v>1.5054123701345113E-2</v>
      </c>
      <c r="G35" s="180">
        <f>'Regions By Outlet Data'!F20</f>
        <v>330867761.80251032</v>
      </c>
      <c r="H35" s="181">
        <f>'Regions By Outlet Data'!G20</f>
        <v>-3367127.5056929588</v>
      </c>
      <c r="I35" s="179">
        <f>'Regions By Outlet Data'!H20</f>
        <v>-1.0074135326393402E-2</v>
      </c>
      <c r="J35" s="182">
        <f>'Regions By Outlet Data'!I20</f>
        <v>108.96993031617836</v>
      </c>
      <c r="K35" s="364">
        <f>'Regions By Outlet Data'!J20</f>
        <v>0.94982491834048233</v>
      </c>
    </row>
    <row r="36" spans="2:11" x14ac:dyDescent="0.25">
      <c r="B36" s="536"/>
      <c r="C36" s="184" t="s">
        <v>34</v>
      </c>
      <c r="D36" s="185">
        <f>'Regions By Outlet Data'!C21</f>
        <v>102499550.86208241</v>
      </c>
      <c r="E36" s="186">
        <f>'Regions By Outlet Data'!D21</f>
        <v>984205.80422344804</v>
      </c>
      <c r="F36" s="372">
        <f>'Regions By Outlet Data'!E21</f>
        <v>9.6951431693651554E-3</v>
      </c>
      <c r="G36" s="188">
        <f>'Regions By Outlet Data'!F21</f>
        <v>582473253.65377247</v>
      </c>
      <c r="H36" s="189">
        <f>'Regions By Outlet Data'!G21</f>
        <v>-10344693.026135087</v>
      </c>
      <c r="I36" s="187">
        <f>'Regions By Outlet Data'!H21</f>
        <v>-1.7450033495225323E-2</v>
      </c>
      <c r="J36" s="190">
        <f>'Regions By Outlet Data'!I21</f>
        <v>91.789374380014976</v>
      </c>
      <c r="K36" s="365">
        <f>'Regions By Outlet Data'!J21</f>
        <v>4.1225588166554417E-2</v>
      </c>
    </row>
    <row r="37" spans="2:11" x14ac:dyDescent="0.25">
      <c r="B37" s="536"/>
      <c r="C37" s="184" t="s">
        <v>35</v>
      </c>
      <c r="D37" s="185">
        <f>'Regions By Outlet Data'!C22</f>
        <v>21317474.766192082</v>
      </c>
      <c r="E37" s="186">
        <f>'Regions By Outlet Data'!D22</f>
        <v>-772431.50561795756</v>
      </c>
      <c r="F37" s="372">
        <f>'Regions By Outlet Data'!E22</f>
        <v>-3.4967622592572675E-2</v>
      </c>
      <c r="G37" s="188">
        <f>'Regions By Outlet Data'!F22</f>
        <v>154855089.2901246</v>
      </c>
      <c r="H37" s="189">
        <f>'Regions By Outlet Data'!G22</f>
        <v>-6946280.1802585423</v>
      </c>
      <c r="I37" s="187">
        <f>'Regions By Outlet Data'!H22</f>
        <v>-4.2930910924891902E-2</v>
      </c>
      <c r="J37" s="190">
        <f>'Regions By Outlet Data'!I22</f>
        <v>68.77753656109978</v>
      </c>
      <c r="K37" s="365">
        <f>'Regions By Outlet Data'!J22</f>
        <v>-1.388238887953861</v>
      </c>
    </row>
    <row r="38" spans="2:11" x14ac:dyDescent="0.25">
      <c r="B38" s="536"/>
      <c r="C38" s="184" t="s">
        <v>36</v>
      </c>
      <c r="D38" s="185">
        <f>'Regions By Outlet Data'!C23</f>
        <v>45129840.085945092</v>
      </c>
      <c r="E38" s="186">
        <f>'Regions By Outlet Data'!D23</f>
        <v>-603826.85453689843</v>
      </c>
      <c r="F38" s="372">
        <f>'Regions By Outlet Data'!E23</f>
        <v>-1.3203114793369216E-2</v>
      </c>
      <c r="G38" s="188">
        <f>'Regions By Outlet Data'!F23</f>
        <v>259293754.46883833</v>
      </c>
      <c r="H38" s="189">
        <f>'Regions By Outlet Data'!G23</f>
        <v>-7542766.757297039</v>
      </c>
      <c r="I38" s="187">
        <f>'Regions By Outlet Data'!H23</f>
        <v>-2.8267370308372394E-2</v>
      </c>
      <c r="J38" s="190">
        <f>'Regions By Outlet Data'!I23</f>
        <v>121.2229346594</v>
      </c>
      <c r="K38" s="365">
        <f>'Regions By Outlet Data'!J23</f>
        <v>0.32366056306607049</v>
      </c>
    </row>
    <row r="39" spans="2:11" x14ac:dyDescent="0.25">
      <c r="B39" s="536"/>
      <c r="C39" s="184" t="s">
        <v>37</v>
      </c>
      <c r="D39" s="185">
        <f>'Regions By Outlet Data'!C24</f>
        <v>36312065.213002548</v>
      </c>
      <c r="E39" s="186">
        <f>'Regions By Outlet Data'!D24</f>
        <v>-425365.55385408551</v>
      </c>
      <c r="F39" s="372">
        <f>'Regions By Outlet Data'!E24</f>
        <v>-1.1578532983254699E-2</v>
      </c>
      <c r="G39" s="188">
        <f>'Regions By Outlet Data'!F24</f>
        <v>223222145.49094379</v>
      </c>
      <c r="H39" s="189">
        <f>'Regions By Outlet Data'!G24</f>
        <v>-4994034.6645668149</v>
      </c>
      <c r="I39" s="187">
        <f>'Regions By Outlet Data'!H24</f>
        <v>-2.1882912338484457E-2</v>
      </c>
      <c r="J39" s="190">
        <f>'Regions By Outlet Data'!I24</f>
        <v>114.07934663360902</v>
      </c>
      <c r="K39" s="365">
        <f>'Regions By Outlet Data'!J24</f>
        <v>1.0558126547043827</v>
      </c>
    </row>
    <row r="40" spans="2:11" x14ac:dyDescent="0.25">
      <c r="B40" s="536"/>
      <c r="C40" s="184" t="s">
        <v>38</v>
      </c>
      <c r="D40" s="185">
        <f>'Regions By Outlet Data'!C25</f>
        <v>56882841.61345505</v>
      </c>
      <c r="E40" s="186">
        <f>'Regions By Outlet Data'!D25</f>
        <v>-1024319.077666007</v>
      </c>
      <c r="F40" s="372">
        <f>'Regions By Outlet Data'!E25</f>
        <v>-1.7688988122380286E-2</v>
      </c>
      <c r="G40" s="188">
        <f>'Regions By Outlet Data'!F25</f>
        <v>376046710.72628367</v>
      </c>
      <c r="H40" s="189">
        <f>'Regions By Outlet Data'!G25</f>
        <v>-2433431.8039061427</v>
      </c>
      <c r="I40" s="187">
        <f>'Regions By Outlet Data'!H25</f>
        <v>-6.4294834271577082E-3</v>
      </c>
      <c r="J40" s="190">
        <f>'Regions By Outlet Data'!I25</f>
        <v>125.7807703887092</v>
      </c>
      <c r="K40" s="365">
        <f>'Regions By Outlet Data'!J25</f>
        <v>-0.18130964918826464</v>
      </c>
    </row>
    <row r="41" spans="2:11" x14ac:dyDescent="0.25">
      <c r="B41" s="536"/>
      <c r="C41" s="184" t="s">
        <v>39</v>
      </c>
      <c r="D41" s="185">
        <f>'Regions By Outlet Data'!C26</f>
        <v>17907525.299470566</v>
      </c>
      <c r="E41" s="186">
        <f>'Regions By Outlet Data'!D26</f>
        <v>-282111.14670302346</v>
      </c>
      <c r="F41" s="372">
        <f>'Regions By Outlet Data'!E26</f>
        <v>-1.5509443937367366E-2</v>
      </c>
      <c r="G41" s="188">
        <f>'Regions By Outlet Data'!F26</f>
        <v>104256865.50728483</v>
      </c>
      <c r="H41" s="189">
        <f>'Regions By Outlet Data'!G26</f>
        <v>-2552609.1251527965</v>
      </c>
      <c r="I41" s="187">
        <f>'Regions By Outlet Data'!H26</f>
        <v>-2.3898714359723839E-2</v>
      </c>
      <c r="J41" s="190">
        <f>'Regions By Outlet Data'!I26</f>
        <v>104.83812723901042</v>
      </c>
      <c r="K41" s="365">
        <f>'Regions By Outlet Data'!J26</f>
        <v>0.21179054142858433</v>
      </c>
    </row>
    <row r="42" spans="2:11" ht="15.75" thickBot="1" x14ac:dyDescent="0.3">
      <c r="B42" s="546"/>
      <c r="C42" s="192" t="s">
        <v>40</v>
      </c>
      <c r="D42" s="193">
        <f>'Regions By Outlet Data'!C27</f>
        <v>18465876.253254864</v>
      </c>
      <c r="E42" s="194">
        <f>'Regions By Outlet Data'!D27</f>
        <v>-886790.73855637014</v>
      </c>
      <c r="F42" s="373">
        <f>'Regions By Outlet Data'!E27</f>
        <v>-4.582266304337284E-2</v>
      </c>
      <c r="G42" s="196">
        <f>'Regions By Outlet Data'!F27</f>
        <v>108253250.06962273</v>
      </c>
      <c r="H42" s="197">
        <f>'Regions By Outlet Data'!G27</f>
        <v>-5512508.559365496</v>
      </c>
      <c r="I42" s="195">
        <f>'Regions By Outlet Data'!H27</f>
        <v>-4.845490089283222E-2</v>
      </c>
      <c r="J42" s="198">
        <f>'Regions By Outlet Data'!I27</f>
        <v>56.723925053328472</v>
      </c>
      <c r="K42" s="366">
        <f>'Regions By Outlet Data'!J27</f>
        <v>-1.2740782168147433</v>
      </c>
    </row>
    <row r="43" spans="2:11" x14ac:dyDescent="0.25">
      <c r="B43" s="535" t="str">
        <f>'HOME PAGE'!H6</f>
        <v>LATEST 52 WEEKS ENDING 12-28-2025</v>
      </c>
      <c r="C43" s="176" t="s">
        <v>33</v>
      </c>
      <c r="D43" s="177">
        <f>'Regions By Outlet Data'!C52</f>
        <v>432817353.08479333</v>
      </c>
      <c r="E43" s="178">
        <f>'Regions By Outlet Data'!D52</f>
        <v>8410072.3136875033</v>
      </c>
      <c r="F43" s="374">
        <f>'Regions By Outlet Data'!E52</f>
        <v>1.9816041558964867E-2</v>
      </c>
      <c r="G43" s="177">
        <f>'Regions By Outlet Data'!F52</f>
        <v>2225679659.9112611</v>
      </c>
      <c r="H43" s="178">
        <f>'Regions By Outlet Data'!G52</f>
        <v>44020253.205226898</v>
      </c>
      <c r="I43" s="200">
        <f>'Regions By Outlet Data'!H52</f>
        <v>2.017741773528739E-2</v>
      </c>
      <c r="J43" s="201">
        <f>'Regions By Outlet Data'!I52</f>
        <v>119.69090682141241</v>
      </c>
      <c r="K43" s="361">
        <f>'Regions By Outlet Data'!J52</f>
        <v>0.86779375550081284</v>
      </c>
    </row>
    <row r="44" spans="2:11" x14ac:dyDescent="0.25">
      <c r="B44" s="536"/>
      <c r="C44" s="184" t="s">
        <v>34</v>
      </c>
      <c r="D44" s="185">
        <f>'Regions By Outlet Data'!C53</f>
        <v>577811027.8217659</v>
      </c>
      <c r="E44" s="186">
        <f>'Regions By Outlet Data'!D53</f>
        <v>6370371.2724946737</v>
      </c>
      <c r="F44" s="375">
        <f>'Regions By Outlet Data'!E53</f>
        <v>1.1147913960065602E-2</v>
      </c>
      <c r="G44" s="185">
        <f>'Regions By Outlet Data'!F53</f>
        <v>2896750040.9508576</v>
      </c>
      <c r="H44" s="186">
        <f>'Regions By Outlet Data'!G53</f>
        <v>26812917.489990711</v>
      </c>
      <c r="I44" s="202">
        <f>'Regions By Outlet Data'!H53</f>
        <v>9.3426846430896444E-3</v>
      </c>
      <c r="J44" s="203">
        <f>'Regions By Outlet Data'!I53</f>
        <v>83.84071852515477</v>
      </c>
      <c r="K44" s="367">
        <f>'Regions By Outlet Data'!J53</f>
        <v>0.48326198405962373</v>
      </c>
    </row>
    <row r="45" spans="2:11" x14ac:dyDescent="0.25">
      <c r="B45" s="536"/>
      <c r="C45" s="184" t="s">
        <v>35</v>
      </c>
      <c r="D45" s="185">
        <f>'Regions By Outlet Data'!C54</f>
        <v>804331837.59322798</v>
      </c>
      <c r="E45" s="186">
        <f>'Regions By Outlet Data'!D54</f>
        <v>4328485.3682549</v>
      </c>
      <c r="F45" s="375">
        <f>'Regions By Outlet Data'!E54</f>
        <v>5.4105840384499589E-3</v>
      </c>
      <c r="G45" s="185">
        <f>'Regions By Outlet Data'!F54</f>
        <v>4686187099.6864023</v>
      </c>
      <c r="H45" s="186">
        <f>'Regions By Outlet Data'!G54</f>
        <v>33006012.982289314</v>
      </c>
      <c r="I45" s="202">
        <f>'Regions By Outlet Data'!H54</f>
        <v>7.0932148066620267E-3</v>
      </c>
      <c r="J45" s="203">
        <f>'Regions By Outlet Data'!I54</f>
        <v>105.00218245564228</v>
      </c>
      <c r="K45" s="367">
        <f>'Regions By Outlet Data'!J54</f>
        <v>0.12405028306019972</v>
      </c>
    </row>
    <row r="46" spans="2:11" x14ac:dyDescent="0.25">
      <c r="B46" s="536"/>
      <c r="C46" s="184" t="s">
        <v>36</v>
      </c>
      <c r="D46" s="185">
        <f>'Regions By Outlet Data'!C55</f>
        <v>2093673303.5168426</v>
      </c>
      <c r="E46" s="186">
        <f>'Regions By Outlet Data'!D55</f>
        <v>17970309.427046061</v>
      </c>
      <c r="F46" s="375">
        <f>'Regions By Outlet Data'!E55</f>
        <v>8.6574570052716567E-3</v>
      </c>
      <c r="G46" s="185">
        <f>'Regions By Outlet Data'!F55</f>
        <v>11545652156.424212</v>
      </c>
      <c r="H46" s="186">
        <f>'Regions By Outlet Data'!G55</f>
        <v>105307181.1721344</v>
      </c>
      <c r="I46" s="202">
        <f>'Regions By Outlet Data'!H55</f>
        <v>9.2048956041042851E-3</v>
      </c>
      <c r="J46" s="203">
        <f>'Regions By Outlet Data'!I55</f>
        <v>98.338209263605364</v>
      </c>
      <c r="K46" s="367">
        <f>'Regions By Outlet Data'!J55</f>
        <v>0.24779272070057345</v>
      </c>
    </row>
    <row r="47" spans="2:11" x14ac:dyDescent="0.25">
      <c r="B47" s="536"/>
      <c r="C47" s="184" t="s">
        <v>37</v>
      </c>
      <c r="D47" s="185">
        <f>'Regions By Outlet Data'!C56</f>
        <v>710607366.60582685</v>
      </c>
      <c r="E47" s="186">
        <f>'Regions By Outlet Data'!D56</f>
        <v>11551260.638617396</v>
      </c>
      <c r="F47" s="375">
        <f>'Regions By Outlet Data'!E56</f>
        <v>1.6524082316161374E-2</v>
      </c>
      <c r="G47" s="185">
        <f>'Regions By Outlet Data'!F56</f>
        <v>3899126943.045495</v>
      </c>
      <c r="H47" s="186">
        <f>'Regions By Outlet Data'!G56</f>
        <v>46830823.028178215</v>
      </c>
      <c r="I47" s="202">
        <f>'Regions By Outlet Data'!H56</f>
        <v>1.2156600004043226E-2</v>
      </c>
      <c r="J47" s="203">
        <f>'Regions By Outlet Data'!I56</f>
        <v>114.16343212120927</v>
      </c>
      <c r="K47" s="367">
        <f>'Regions By Outlet Data'!J56</f>
        <v>0.89582797845925199</v>
      </c>
    </row>
    <row r="48" spans="2:11" x14ac:dyDescent="0.25">
      <c r="B48" s="536"/>
      <c r="C48" s="184" t="s">
        <v>38</v>
      </c>
      <c r="D48" s="185">
        <f>'Regions By Outlet Data'!C57</f>
        <v>1234004649.6238587</v>
      </c>
      <c r="E48" s="186">
        <f>'Regions By Outlet Data'!D57</f>
        <v>15843893.078873873</v>
      </c>
      <c r="F48" s="375">
        <f>'Regions By Outlet Data'!E57</f>
        <v>1.3006405758638295E-2</v>
      </c>
      <c r="G48" s="185">
        <f>'Regions By Outlet Data'!F57</f>
        <v>6911735242.5557737</v>
      </c>
      <c r="H48" s="186">
        <f>'Regions By Outlet Data'!G57</f>
        <v>41104279.996348381</v>
      </c>
      <c r="I48" s="202">
        <f>'Regions By Outlet Data'!H57</f>
        <v>5.9826062875943413E-3</v>
      </c>
      <c r="J48" s="203">
        <f>'Regions By Outlet Data'!I57</f>
        <v>96.510861333731</v>
      </c>
      <c r="K48" s="367">
        <f>'Regions By Outlet Data'!J57</f>
        <v>0.13496862519932051</v>
      </c>
    </row>
    <row r="49" spans="2:17" x14ac:dyDescent="0.25">
      <c r="B49" s="536"/>
      <c r="C49" s="184" t="s">
        <v>39</v>
      </c>
      <c r="D49" s="185">
        <f>'Regions By Outlet Data'!C58</f>
        <v>252810552.95221198</v>
      </c>
      <c r="E49" s="186">
        <f>'Regions By Outlet Data'!D58</f>
        <v>-7192880.80036062</v>
      </c>
      <c r="F49" s="375">
        <f>'Regions By Outlet Data'!E58</f>
        <v>-2.7664560796553134E-2</v>
      </c>
      <c r="G49" s="185">
        <f>'Regions By Outlet Data'!F58</f>
        <v>1841071057.6453118</v>
      </c>
      <c r="H49" s="186">
        <f>'Regions By Outlet Data'!G58</f>
        <v>-48559456.483625889</v>
      </c>
      <c r="I49" s="202">
        <f>'Regions By Outlet Data'!H58</f>
        <v>-2.5697857925421109E-2</v>
      </c>
      <c r="J49" s="203">
        <f>'Regions By Outlet Data'!I58</f>
        <v>71.723736569511402</v>
      </c>
      <c r="K49" s="367">
        <f>'Regions By Outlet Data'!J58</f>
        <v>-1.8377086018492719</v>
      </c>
    </row>
    <row r="50" spans="2:17" ht="15.75" thickBot="1" x14ac:dyDescent="0.3">
      <c r="B50" s="537"/>
      <c r="C50" s="207" t="s">
        <v>40</v>
      </c>
      <c r="D50" s="208">
        <f>'Regions By Outlet Data'!C59</f>
        <v>504208022.62955689</v>
      </c>
      <c r="E50" s="209">
        <f>'Regions By Outlet Data'!D59</f>
        <v>-1735107.6467025876</v>
      </c>
      <c r="F50" s="376">
        <f>'Regions By Outlet Data'!E59</f>
        <v>-3.4294519341633691E-3</v>
      </c>
      <c r="G50" s="208">
        <f>'Regions By Outlet Data'!F59</f>
        <v>2941084303.4332218</v>
      </c>
      <c r="H50" s="209">
        <f>'Regions By Outlet Data'!G59</f>
        <v>-8377004.6812019348</v>
      </c>
      <c r="I50" s="210">
        <f>'Regions By Outlet Data'!H59</f>
        <v>-2.840181241962897E-3</v>
      </c>
      <c r="J50" s="212">
        <f>'Regions By Outlet Data'!I59</f>
        <v>119.09337416546646</v>
      </c>
      <c r="K50" s="368">
        <f>'Regions By Outlet Data'!J59</f>
        <v>-3.8804757602406426E-2</v>
      </c>
    </row>
    <row r="51" spans="2:17" x14ac:dyDescent="0.25">
      <c r="B51" s="547" t="str">
        <f>'HOME PAGE'!H7</f>
        <v>YTD ENDING 12-28-2025</v>
      </c>
      <c r="C51" s="215" t="s">
        <v>33</v>
      </c>
      <c r="D51" s="216">
        <f>'Regions By Outlet Data'!C84</f>
        <v>711530438.10709155</v>
      </c>
      <c r="E51" s="217">
        <f>'Regions By Outlet Data'!D84</f>
        <v>7271452.7718305588</v>
      </c>
      <c r="F51" s="377">
        <f>'Regions By Outlet Data'!E84</f>
        <v>1.0324969823947648E-2</v>
      </c>
      <c r="G51" s="216">
        <f>'Regions By Outlet Data'!F84</f>
        <v>3962715015.8236156</v>
      </c>
      <c r="H51" s="217">
        <f>'Regions By Outlet Data'!G84</f>
        <v>45488250.61995697</v>
      </c>
      <c r="I51" s="218">
        <f>'Regions By Outlet Data'!H84</f>
        <v>1.1612360822208364E-2</v>
      </c>
      <c r="J51" s="219">
        <f>'Regions By Outlet Data'!I84</f>
        <v>105.5898979965215</v>
      </c>
      <c r="K51" s="369">
        <f>'Regions By Outlet Data'!J84</f>
        <v>0.1284818837538495</v>
      </c>
    </row>
    <row r="52" spans="2:17" x14ac:dyDescent="0.25">
      <c r="B52" s="536"/>
      <c r="C52" s="184" t="s">
        <v>34</v>
      </c>
      <c r="D52" s="185">
        <f>'Regions By Outlet Data'!C85</f>
        <v>1262436488.4551673</v>
      </c>
      <c r="E52" s="186">
        <f>'Regions By Outlet Data'!D85</f>
        <v>19015789.072643518</v>
      </c>
      <c r="F52" s="375">
        <f>'Regions By Outlet Data'!E85</f>
        <v>1.5293125715284184E-2</v>
      </c>
      <c r="G52" s="185">
        <f>'Regions By Outlet Data'!F85</f>
        <v>6671229698.855979</v>
      </c>
      <c r="H52" s="186">
        <f>'Regions By Outlet Data'!G85</f>
        <v>95020955.51508522</v>
      </c>
      <c r="I52" s="202">
        <f>'Regions By Outlet Data'!H85</f>
        <v>1.4449200021411118E-2</v>
      </c>
      <c r="J52" s="203">
        <f>'Regions By Outlet Data'!I85</f>
        <v>109.80022246362411</v>
      </c>
      <c r="K52" s="367">
        <f>'Regions By Outlet Data'!J85</f>
        <v>0.18371730434849098</v>
      </c>
    </row>
    <row r="53" spans="2:17" x14ac:dyDescent="0.25">
      <c r="B53" s="536"/>
      <c r="C53" s="184" t="s">
        <v>35</v>
      </c>
      <c r="D53" s="185">
        <f>'Regions By Outlet Data'!C86</f>
        <v>924716101.12312031</v>
      </c>
      <c r="E53" s="186">
        <f>'Regions By Outlet Data'!D86</f>
        <v>3106281.5732045174</v>
      </c>
      <c r="F53" s="375">
        <f>'Regions By Outlet Data'!E86</f>
        <v>3.3704953086562423E-3</v>
      </c>
      <c r="G53" s="185">
        <f>'Regions By Outlet Data'!F86</f>
        <v>5697206732.9234133</v>
      </c>
      <c r="H53" s="186">
        <f>'Regions By Outlet Data'!G86</f>
        <v>44726018.972353935</v>
      </c>
      <c r="I53" s="202">
        <f>'Regions By Outlet Data'!H86</f>
        <v>7.9126353959889303E-3</v>
      </c>
      <c r="J53" s="203">
        <f>'Regions By Outlet Data'!I86</f>
        <v>96.586003850843909</v>
      </c>
      <c r="K53" s="367">
        <f>'Regions By Outlet Data'!J86</f>
        <v>-0.99285750070016832</v>
      </c>
    </row>
    <row r="54" spans="2:17" x14ac:dyDescent="0.25">
      <c r="B54" s="536"/>
      <c r="C54" s="184" t="s">
        <v>36</v>
      </c>
      <c r="D54" s="185">
        <f>'Regions By Outlet Data'!C87</f>
        <v>924716101.12312031</v>
      </c>
      <c r="E54" s="186">
        <f>'Regions By Outlet Data'!D87</f>
        <v>3106281.5732045174</v>
      </c>
      <c r="F54" s="375">
        <f>'Regions By Outlet Data'!E87</f>
        <v>3.3704953086562423E-3</v>
      </c>
      <c r="G54" s="185">
        <f>'Regions By Outlet Data'!F87</f>
        <v>5697206732.9234133</v>
      </c>
      <c r="H54" s="186">
        <f>'Regions By Outlet Data'!G87</f>
        <v>44726018.972353935</v>
      </c>
      <c r="I54" s="202">
        <f>'Regions By Outlet Data'!H87</f>
        <v>7.9126353959889303E-3</v>
      </c>
      <c r="J54" s="203">
        <f>'Regions By Outlet Data'!I87</f>
        <v>96.586003850843909</v>
      </c>
      <c r="K54" s="367">
        <f>'Regions By Outlet Data'!J87</f>
        <v>-0.99285750070016832</v>
      </c>
    </row>
    <row r="55" spans="2:17" x14ac:dyDescent="0.25">
      <c r="B55" s="536"/>
      <c r="C55" s="184" t="s">
        <v>37</v>
      </c>
      <c r="D55" s="185">
        <f>'Regions By Outlet Data'!C88</f>
        <v>432817353.08479351</v>
      </c>
      <c r="E55" s="186">
        <f>'Regions By Outlet Data'!D88</f>
        <v>8410072.3136877418</v>
      </c>
      <c r="F55" s="375">
        <f>'Regions By Outlet Data'!E88</f>
        <v>1.9816041558965429E-2</v>
      </c>
      <c r="G55" s="185">
        <f>'Regions By Outlet Data'!F88</f>
        <v>2225679659.9112616</v>
      </c>
      <c r="H55" s="186">
        <f>'Regions By Outlet Data'!G88</f>
        <v>44020253.205228329</v>
      </c>
      <c r="I55" s="202">
        <f>'Regions By Outlet Data'!H88</f>
        <v>2.0177417735288056E-2</v>
      </c>
      <c r="J55" s="203">
        <f>'Regions By Outlet Data'!I88</f>
        <v>119.69090682141241</v>
      </c>
      <c r="K55" s="367">
        <f>'Regions By Outlet Data'!J88</f>
        <v>0.86779375550074178</v>
      </c>
    </row>
    <row r="56" spans="2:17" x14ac:dyDescent="0.25">
      <c r="B56" s="536"/>
      <c r="C56" s="184" t="s">
        <v>38</v>
      </c>
      <c r="D56" s="185">
        <f>'Regions By Outlet Data'!C89</f>
        <v>577811027.82176578</v>
      </c>
      <c r="E56" s="186">
        <f>'Regions By Outlet Data'!D89</f>
        <v>6370371.2724943161</v>
      </c>
      <c r="F56" s="375">
        <f>'Regions By Outlet Data'!E89</f>
        <v>1.1147913960064971E-2</v>
      </c>
      <c r="G56" s="185">
        <f>'Regions By Outlet Data'!F89</f>
        <v>2896750040.9508562</v>
      </c>
      <c r="H56" s="186">
        <f>'Regions By Outlet Data'!G89</f>
        <v>26812917.489989281</v>
      </c>
      <c r="I56" s="202">
        <f>'Regions By Outlet Data'!H89</f>
        <v>9.3426846430891466E-3</v>
      </c>
      <c r="J56" s="203">
        <f>'Regions By Outlet Data'!I89</f>
        <v>83.840718525154728</v>
      </c>
      <c r="K56" s="367">
        <f>'Regions By Outlet Data'!J89</f>
        <v>0.48326198405949583</v>
      </c>
    </row>
    <row r="57" spans="2:17" x14ac:dyDescent="0.25">
      <c r="B57" s="536"/>
      <c r="C57" s="184" t="s">
        <v>39</v>
      </c>
      <c r="D57" s="185">
        <f>'Regions By Outlet Data'!C90</f>
        <v>804331837.59322834</v>
      </c>
      <c r="E57" s="186">
        <f>'Regions By Outlet Data'!D90</f>
        <v>4328485.3682549</v>
      </c>
      <c r="F57" s="375">
        <f>'Regions By Outlet Data'!E90</f>
        <v>5.4105840384499572E-3</v>
      </c>
      <c r="G57" s="185">
        <f>'Regions By Outlet Data'!F90</f>
        <v>4686187099.6864023</v>
      </c>
      <c r="H57" s="186">
        <f>'Regions By Outlet Data'!G90</f>
        <v>33006012.982291222</v>
      </c>
      <c r="I57" s="202">
        <f>'Regions By Outlet Data'!H90</f>
        <v>7.0932148066624396E-3</v>
      </c>
      <c r="J57" s="203">
        <f>'Regions By Outlet Data'!I90</f>
        <v>105.00218245564226</v>
      </c>
      <c r="K57" s="367">
        <f>'Regions By Outlet Data'!J90</f>
        <v>0.12405028306005761</v>
      </c>
    </row>
    <row r="58" spans="2:17" ht="15.75" thickBot="1" x14ac:dyDescent="0.3">
      <c r="B58" s="537"/>
      <c r="C58" s="207" t="s">
        <v>40</v>
      </c>
      <c r="D58" s="208">
        <f>'Regions By Outlet Data'!C91</f>
        <v>2093673303.5168424</v>
      </c>
      <c r="E58" s="209">
        <f>'Regions By Outlet Data'!D91</f>
        <v>17970309.427046061</v>
      </c>
      <c r="F58" s="376">
        <f>'Regions By Outlet Data'!E91</f>
        <v>8.6574570052716567E-3</v>
      </c>
      <c r="G58" s="208">
        <f>'Regions By Outlet Data'!F91</f>
        <v>11545652156.424213</v>
      </c>
      <c r="H58" s="209">
        <f>'Regions By Outlet Data'!G91</f>
        <v>105307181.17213631</v>
      </c>
      <c r="I58" s="210">
        <f>'Regions By Outlet Data'!H91</f>
        <v>9.2048956041044534E-3</v>
      </c>
      <c r="J58" s="212">
        <f>'Regions By Outlet Data'!I91</f>
        <v>98.338209263605322</v>
      </c>
      <c r="K58" s="368">
        <f>'Regions By Outlet Data'!J91</f>
        <v>0.24779272070047398</v>
      </c>
    </row>
    <row r="59" spans="2:17" x14ac:dyDescent="0.25">
      <c r="Q59" s="380"/>
    </row>
    <row r="65" ht="33" customHeight="1" x14ac:dyDescent="0.25"/>
  </sheetData>
  <mergeCells count="27">
    <mergeCell ref="B43:B50"/>
    <mergeCell ref="B51:B58"/>
    <mergeCell ref="C33:C34"/>
    <mergeCell ref="D33:F33"/>
    <mergeCell ref="G33:I33"/>
    <mergeCell ref="B35:B42"/>
    <mergeCell ref="M2:V2"/>
    <mergeCell ref="M3:V3"/>
    <mergeCell ref="B31:K31"/>
    <mergeCell ref="B32:K32"/>
    <mergeCell ref="B2:K2"/>
    <mergeCell ref="M6:M13"/>
    <mergeCell ref="M22:M29"/>
    <mergeCell ref="B6:B13"/>
    <mergeCell ref="B14:B21"/>
    <mergeCell ref="B22:B29"/>
    <mergeCell ref="B3:K3"/>
    <mergeCell ref="C4:C5"/>
    <mergeCell ref="D4:F4"/>
    <mergeCell ref="G4:I4"/>
    <mergeCell ref="J33:K33"/>
    <mergeCell ref="N4:N5"/>
    <mergeCell ref="O4:Q4"/>
    <mergeCell ref="R4:T4"/>
    <mergeCell ref="U4:V4"/>
    <mergeCell ref="M14:M21"/>
    <mergeCell ref="J4:K4"/>
  </mergeCells>
  <conditionalFormatting sqref="A31:B32">
    <cfRule type="cellIs" dxfId="85" priority="13" operator="lessThan">
      <formula>0</formula>
    </cfRule>
  </conditionalFormatting>
  <conditionalFormatting sqref="A33:L59">
    <cfRule type="cellIs" dxfId="84" priority="3" operator="lessThan">
      <formula>0</formula>
    </cfRule>
  </conditionalFormatting>
  <conditionalFormatting sqref="A1:XFD1 A2:A29 W2:XFD29 A30:XFD30 X31:XFD51 W52:XFD1048576 M59:V61 A60:A100 L60:L100 M90:V1048576 A101:L1048576">
    <cfRule type="cellIs" dxfId="83" priority="37" operator="lessThan">
      <formula>0</formula>
    </cfRule>
  </conditionalFormatting>
  <conditionalFormatting sqref="B2:B3">
    <cfRule type="cellIs" dxfId="82" priority="30" operator="lessThan">
      <formula>0</formula>
    </cfRule>
  </conditionalFormatting>
  <conditionalFormatting sqref="B62:B63">
    <cfRule type="cellIs" dxfId="81" priority="8" operator="lessThan">
      <formula>0</formula>
    </cfRule>
  </conditionalFormatting>
  <conditionalFormatting sqref="B64:K89">
    <cfRule type="cellIs" dxfId="80" priority="2" operator="lessThan">
      <formula>0</formula>
    </cfRule>
  </conditionalFormatting>
  <conditionalFormatting sqref="B4:V29">
    <cfRule type="cellIs" dxfId="79" priority="4" operator="lessThan">
      <formula>0</formula>
    </cfRule>
  </conditionalFormatting>
  <conditionalFormatting sqref="L31:L32">
    <cfRule type="cellIs" dxfId="78" priority="7" operator="lessThan">
      <formula>0</formula>
    </cfRule>
  </conditionalFormatting>
  <conditionalFormatting sqref="L2:M3">
    <cfRule type="cellIs" dxfId="77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19">
    <tabColor rgb="FF616365"/>
  </sheetPr>
  <dimension ref="B2:P55"/>
  <sheetViews>
    <sheetView showGridLines="0" zoomScale="70" zoomScaleNormal="70" workbookViewId="0">
      <selection activeCell="K50" sqref="K50"/>
    </sheetView>
  </sheetViews>
  <sheetFormatPr defaultColWidth="9.28515625" defaultRowHeight="15" x14ac:dyDescent="0.25"/>
  <cols>
    <col min="1" max="1" width="3.7109375" customWidth="1"/>
    <col min="2" max="2" width="43.28515625" bestFit="1" customWidth="1"/>
    <col min="3" max="3" width="11.7109375" bestFit="1" customWidth="1"/>
    <col min="4" max="4" width="9.85546875" bestFit="1" customWidth="1"/>
    <col min="5" max="5" width="11.7109375" style="227" bestFit="1" customWidth="1"/>
    <col min="6" max="6" width="12.85546875" bestFit="1" customWidth="1"/>
    <col min="7" max="7" width="10.85546875" bestFit="1" customWidth="1"/>
    <col min="8" max="8" width="11.7109375" style="227" bestFit="1" customWidth="1"/>
    <col min="9" max="9" width="3.7109375" customWidth="1"/>
    <col min="10" max="10" width="41" bestFit="1" customWidth="1"/>
    <col min="11" max="11" width="10.28515625" bestFit="1" customWidth="1"/>
    <col min="12" max="12" width="9.85546875" bestFit="1" customWidth="1"/>
    <col min="13" max="13" width="11.7109375" style="231" bestFit="1" customWidth="1"/>
    <col min="14" max="14" width="12.28515625" bestFit="1" customWidth="1"/>
    <col min="15" max="15" width="10.28515625" bestFit="1" customWidth="1"/>
    <col min="16" max="16" width="11.7109375" style="231" bestFit="1" customWidth="1"/>
  </cols>
  <sheetData>
    <row r="2" spans="2:16" ht="23.25" x14ac:dyDescent="0.35">
      <c r="B2" s="558" t="s">
        <v>111</v>
      </c>
      <c r="C2" s="558"/>
      <c r="D2" s="558"/>
      <c r="E2" s="559"/>
      <c r="F2" s="558"/>
      <c r="G2" s="558"/>
      <c r="H2" s="559"/>
      <c r="I2" s="558"/>
      <c r="J2" s="558"/>
      <c r="K2" s="558"/>
      <c r="L2" s="558"/>
      <c r="M2" s="558"/>
      <c r="N2" s="558"/>
      <c r="O2" s="558"/>
      <c r="P2" s="558"/>
    </row>
    <row r="3" spans="2:16" ht="15.75" thickBot="1" x14ac:dyDescent="0.3">
      <c r="B3" s="560" t="str">
        <f>'HOME PAGE'!H5</f>
        <v>4 WEEKS ENDING 12-28-2025</v>
      </c>
      <c r="C3" s="560"/>
      <c r="D3" s="560"/>
      <c r="E3" s="561"/>
      <c r="F3" s="560"/>
      <c r="G3" s="560"/>
      <c r="H3" s="561"/>
      <c r="I3" s="560"/>
      <c r="J3" s="560"/>
      <c r="K3" s="560"/>
      <c r="L3" s="560"/>
      <c r="M3" s="560"/>
      <c r="N3" s="560"/>
      <c r="O3" s="560"/>
      <c r="P3" s="560"/>
    </row>
    <row r="4" spans="2:16" ht="15.75" thickBot="1" x14ac:dyDescent="0.3">
      <c r="B4" s="553" t="s">
        <v>257</v>
      </c>
      <c r="C4" s="563" t="s">
        <v>48</v>
      </c>
      <c r="D4" s="564"/>
      <c r="E4" s="565"/>
      <c r="F4" s="555" t="s">
        <v>19</v>
      </c>
      <c r="G4" s="556"/>
      <c r="H4" s="557"/>
      <c r="I4" s="4"/>
      <c r="J4" s="562" t="s">
        <v>258</v>
      </c>
      <c r="K4" s="563" t="s">
        <v>48</v>
      </c>
      <c r="L4" s="564"/>
      <c r="M4" s="566"/>
      <c r="N4" s="555" t="s">
        <v>19</v>
      </c>
      <c r="O4" s="556"/>
      <c r="P4" s="567"/>
    </row>
    <row r="5" spans="2:16" ht="30.75" thickBot="1" x14ac:dyDescent="0.3">
      <c r="B5" s="554"/>
      <c r="C5" s="5" t="s">
        <v>16</v>
      </c>
      <c r="D5" s="5" t="s">
        <v>22</v>
      </c>
      <c r="E5" s="221" t="s">
        <v>23</v>
      </c>
      <c r="F5" s="5" t="s">
        <v>16</v>
      </c>
      <c r="G5" s="5" t="s">
        <v>22</v>
      </c>
      <c r="H5" s="221" t="s">
        <v>23</v>
      </c>
      <c r="I5" s="6"/>
      <c r="J5" s="562"/>
      <c r="K5" s="7" t="s">
        <v>16</v>
      </c>
      <c r="L5" s="7" t="s">
        <v>22</v>
      </c>
      <c r="M5" s="225" t="s">
        <v>23</v>
      </c>
      <c r="N5" s="7" t="s">
        <v>16</v>
      </c>
      <c r="O5" s="7" t="s">
        <v>22</v>
      </c>
      <c r="P5" s="225" t="s">
        <v>23</v>
      </c>
    </row>
    <row r="6" spans="2:16" ht="15.75" thickBot="1" x14ac:dyDescent="0.3">
      <c r="B6" s="54" t="s">
        <v>259</v>
      </c>
      <c r="C6" s="55">
        <f>'Region and Market Data'!C4</f>
        <v>74497233.265065759</v>
      </c>
      <c r="D6" s="55">
        <f>'Region and Market Data'!D4</f>
        <v>1310410.4660398215</v>
      </c>
      <c r="E6" s="56">
        <f>'Region and Market Data'!E4</f>
        <v>1.7905005517704509E-2</v>
      </c>
      <c r="F6" s="55">
        <f>'Region and Market Data'!F4</f>
        <v>393381711.25676352</v>
      </c>
      <c r="G6" s="55">
        <f>'Region and Market Data'!G4</f>
        <v>-4515419.2951204777</v>
      </c>
      <c r="H6" s="56">
        <f>'Region and Market Data'!H4</f>
        <v>-1.1348207736149248E-2</v>
      </c>
      <c r="I6" s="6"/>
      <c r="J6" s="54" t="s">
        <v>260</v>
      </c>
      <c r="K6" s="55">
        <f>'Region and Market Data'!C33</f>
        <v>82804463.663356736</v>
      </c>
      <c r="L6" s="55">
        <f>'Region and Market Data'!D33</f>
        <v>200382.8489612639</v>
      </c>
      <c r="M6" s="228">
        <f>'Region and Market Data'!E33</f>
        <v>2.4258226347377144E-3</v>
      </c>
      <c r="N6" s="55">
        <f>'Region and Market Data'!F33</f>
        <v>503118288.24114722</v>
      </c>
      <c r="O6" s="55">
        <f>'Region and Market Data'!G33</f>
        <v>152000.79327946901</v>
      </c>
      <c r="P6" s="228">
        <f>'Region and Market Data'!H33</f>
        <v>3.0220871074828021E-4</v>
      </c>
    </row>
    <row r="7" spans="2:16" x14ac:dyDescent="0.25">
      <c r="B7" s="77" t="s">
        <v>160</v>
      </c>
      <c r="C7" s="20">
        <f>'Region and Market Data'!C5</f>
        <v>11049048.296554953</v>
      </c>
      <c r="D7" s="18">
        <f>'Region and Market Data'!D5</f>
        <v>113867.11674575508</v>
      </c>
      <c r="E7" s="232">
        <f>'Region and Market Data'!E5</f>
        <v>1.0412915421648449E-2</v>
      </c>
      <c r="F7" s="21">
        <f>'Region and Market Data'!F5</f>
        <v>63513757.135056883</v>
      </c>
      <c r="G7" s="21">
        <f>'Region and Market Data'!G5</f>
        <v>-1208040.7539046109</v>
      </c>
      <c r="H7" s="222">
        <f>'Region and Market Data'!H5</f>
        <v>-1.8665129729201264E-2</v>
      </c>
      <c r="I7" s="4"/>
      <c r="J7" s="77" t="s">
        <v>186</v>
      </c>
      <c r="K7" s="20">
        <f>'Region and Market Data'!C34</f>
        <v>2080996.2826095312</v>
      </c>
      <c r="L7" s="20">
        <f>'Region and Market Data'!D34</f>
        <v>7392.7338109789416</v>
      </c>
      <c r="M7" s="229">
        <f>'Region and Market Data'!E34</f>
        <v>3.5651625959370577E-3</v>
      </c>
      <c r="N7" s="20">
        <f>'Region and Market Data'!F34</f>
        <v>12362134.342582515</v>
      </c>
      <c r="O7" s="20">
        <f>'Region and Market Data'!G34</f>
        <v>85039.435187051073</v>
      </c>
      <c r="P7" s="229">
        <f>'Region and Market Data'!H34</f>
        <v>6.9266740893096056E-3</v>
      </c>
    </row>
    <row r="8" spans="2:16" x14ac:dyDescent="0.25">
      <c r="B8" s="77" t="s">
        <v>161</v>
      </c>
      <c r="C8" s="20">
        <f>'Region and Market Data'!C6</f>
        <v>5675149.0967285987</v>
      </c>
      <c r="D8" s="18">
        <f>'Region and Market Data'!D6</f>
        <v>140565.53793970402</v>
      </c>
      <c r="E8" s="232">
        <f>'Region and Market Data'!E6</f>
        <v>2.5397672010297245E-2</v>
      </c>
      <c r="F8" s="21">
        <f>'Region and Market Data'!F6</f>
        <v>30426652.404505797</v>
      </c>
      <c r="G8" s="21">
        <f>'Region and Market Data'!G6</f>
        <v>1244.0676279515028</v>
      </c>
      <c r="H8" s="222">
        <f>'Region and Market Data'!H6</f>
        <v>4.0889102101009465E-5</v>
      </c>
      <c r="I8" s="4"/>
      <c r="J8" s="77" t="s">
        <v>187</v>
      </c>
      <c r="K8" s="20">
        <f>'Region and Market Data'!C35</f>
        <v>8080548.1037808713</v>
      </c>
      <c r="L8" s="20">
        <f>'Region and Market Data'!D35</f>
        <v>-58404.192971189506</v>
      </c>
      <c r="M8" s="229">
        <f>'Region and Market Data'!E35</f>
        <v>-7.1758858931384017E-3</v>
      </c>
      <c r="N8" s="20">
        <f>'Region and Market Data'!F35</f>
        <v>52151045.906000212</v>
      </c>
      <c r="O8" s="20">
        <f>'Region and Market Data'!G35</f>
        <v>713215.33904688805</v>
      </c>
      <c r="P8" s="229">
        <f>'Region and Market Data'!H35</f>
        <v>1.3865579694667359E-2</v>
      </c>
    </row>
    <row r="9" spans="2:16" x14ac:dyDescent="0.25">
      <c r="B9" s="77" t="s">
        <v>162</v>
      </c>
      <c r="C9" s="20">
        <f>'Region and Market Data'!C7</f>
        <v>3689274.097034547</v>
      </c>
      <c r="D9" s="18">
        <f>'Region and Market Data'!D7</f>
        <v>101184.54358912818</v>
      </c>
      <c r="E9" s="232">
        <f>'Region and Market Data'!E7</f>
        <v>2.8200116547249209E-2</v>
      </c>
      <c r="F9" s="21">
        <f>'Region and Market Data'!F7</f>
        <v>19687903.70236434</v>
      </c>
      <c r="G9" s="21">
        <f>'Region and Market Data'!G7</f>
        <v>-22271.625280275941</v>
      </c>
      <c r="H9" s="222">
        <f>'Region and Market Data'!H7</f>
        <v>-1.1299557162760875E-3</v>
      </c>
      <c r="I9" s="4"/>
      <c r="J9" s="77" t="s">
        <v>188</v>
      </c>
      <c r="K9" s="20">
        <f>'Region and Market Data'!C36</f>
        <v>4515840.0789337931</v>
      </c>
      <c r="L9" s="20">
        <f>'Region and Market Data'!D36</f>
        <v>-3959.6794867515564</v>
      </c>
      <c r="M9" s="229">
        <f>'Region and Market Data'!E36</f>
        <v>-8.760740958434133E-4</v>
      </c>
      <c r="N9" s="20">
        <f>'Region and Market Data'!F36</f>
        <v>25729004.836352836</v>
      </c>
      <c r="O9" s="20">
        <f>'Region and Market Data'!G36</f>
        <v>-416548.10572661832</v>
      </c>
      <c r="P9" s="229">
        <f>'Region and Market Data'!H36</f>
        <v>-1.5931891234023703E-2</v>
      </c>
    </row>
    <row r="10" spans="2:16" x14ac:dyDescent="0.25">
      <c r="B10" s="77" t="s">
        <v>163</v>
      </c>
      <c r="C10" s="20">
        <f>'Region and Market Data'!C8</f>
        <v>7144283.1481695212</v>
      </c>
      <c r="D10" s="18">
        <f>'Region and Market Data'!D8</f>
        <v>-22995.721814760007</v>
      </c>
      <c r="E10" s="232">
        <f>'Region and Market Data'!E8</f>
        <v>-3.2084312933690047E-3</v>
      </c>
      <c r="F10" s="21">
        <f>'Region and Market Data'!F8</f>
        <v>39639217.073593065</v>
      </c>
      <c r="G10" s="21">
        <f>'Region and Market Data'!G8</f>
        <v>-972903.66386187077</v>
      </c>
      <c r="H10" s="222">
        <f>'Region and Market Data'!H8</f>
        <v>-2.3955992600125424E-2</v>
      </c>
      <c r="I10" s="4"/>
      <c r="J10" s="77" t="s">
        <v>189</v>
      </c>
      <c r="K10" s="20">
        <f>'Region and Market Data'!C37</f>
        <v>7805343.010864892</v>
      </c>
      <c r="L10" s="20">
        <f>'Region and Market Data'!D37</f>
        <v>196253.60400392301</v>
      </c>
      <c r="M10" s="229">
        <f>'Region and Market Data'!E37</f>
        <v>2.5791996060259843E-2</v>
      </c>
      <c r="N10" s="20">
        <f>'Region and Market Data'!F37</f>
        <v>44362612.172250822</v>
      </c>
      <c r="O10" s="20">
        <f>'Region and Market Data'!G37</f>
        <v>777248.88846278936</v>
      </c>
      <c r="P10" s="229">
        <f>'Region and Market Data'!H37</f>
        <v>1.7832795918254835E-2</v>
      </c>
    </row>
    <row r="11" spans="2:16" x14ac:dyDescent="0.25">
      <c r="B11" s="77" t="s">
        <v>164</v>
      </c>
      <c r="C11" s="20">
        <f>'Region and Market Data'!C9</f>
        <v>3445465.9049658552</v>
      </c>
      <c r="D11" s="18">
        <f>'Region and Market Data'!D9</f>
        <v>55970.9964086283</v>
      </c>
      <c r="E11" s="232">
        <f>'Region and Market Data'!E9</f>
        <v>1.6513078767966913E-2</v>
      </c>
      <c r="F11" s="21">
        <f>'Region and Market Data'!F9</f>
        <v>17757498.95108496</v>
      </c>
      <c r="G11" s="21">
        <f>'Region and Market Data'!G9</f>
        <v>-191247.12926572934</v>
      </c>
      <c r="H11" s="222">
        <f>'Region and Market Data'!H9</f>
        <v>-1.0655180501722974E-2</v>
      </c>
      <c r="I11" s="4"/>
      <c r="J11" s="77" t="s">
        <v>190</v>
      </c>
      <c r="K11" s="20">
        <f>'Region and Market Data'!C38</f>
        <v>5443727.7592726173</v>
      </c>
      <c r="L11" s="20">
        <f>'Region and Market Data'!D38</f>
        <v>-18630.88376412075</v>
      </c>
      <c r="M11" s="229">
        <f>'Region and Market Data'!E38</f>
        <v>-3.4107763663359745E-3</v>
      </c>
      <c r="N11" s="20">
        <f>'Region and Market Data'!F38</f>
        <v>34171963.308695257</v>
      </c>
      <c r="O11" s="20">
        <f>'Region and Market Data'!G38</f>
        <v>352903.08248890191</v>
      </c>
      <c r="P11" s="229">
        <f>'Region and Market Data'!H38</f>
        <v>1.0435035158529855E-2</v>
      </c>
    </row>
    <row r="12" spans="2:16" x14ac:dyDescent="0.25">
      <c r="B12" s="77" t="s">
        <v>165</v>
      </c>
      <c r="C12" s="20">
        <f>'Region and Market Data'!C10</f>
        <v>4210809.3880708925</v>
      </c>
      <c r="D12" s="18">
        <f>'Region and Market Data'!D10</f>
        <v>79711.994926196523</v>
      </c>
      <c r="E12" s="232">
        <f>'Region and Market Data'!E10</f>
        <v>1.9295598079695171E-2</v>
      </c>
      <c r="F12" s="21">
        <f>'Region and Market Data'!F10</f>
        <v>21771067.431389321</v>
      </c>
      <c r="G12" s="21">
        <f>'Region and Market Data'!G10</f>
        <v>-218765.34091056883</v>
      </c>
      <c r="H12" s="222">
        <f>'Region and Market Data'!H10</f>
        <v>-9.9484767881519651E-3</v>
      </c>
      <c r="I12" s="4"/>
      <c r="J12" s="77" t="s">
        <v>191</v>
      </c>
      <c r="K12" s="20">
        <f>'Region and Market Data'!C39</f>
        <v>6864660.8150895797</v>
      </c>
      <c r="L12" s="20">
        <f>'Region and Market Data'!D39</f>
        <v>4656.0729303723201</v>
      </c>
      <c r="M12" s="229">
        <f>'Region and Market Data'!E39</f>
        <v>6.7872736322727482E-4</v>
      </c>
      <c r="N12" s="20">
        <f>'Region and Market Data'!F39</f>
        <v>42075322.365036681</v>
      </c>
      <c r="O12" s="20">
        <f>'Region and Market Data'!G39</f>
        <v>543868.55690607429</v>
      </c>
      <c r="P12" s="229">
        <f>'Region and Market Data'!H39</f>
        <v>1.3095341170060395E-2</v>
      </c>
    </row>
    <row r="13" spans="2:16" x14ac:dyDescent="0.25">
      <c r="B13" s="77" t="s">
        <v>166</v>
      </c>
      <c r="C13" s="20">
        <f>'Region and Market Data'!C11</f>
        <v>4350236.5137029123</v>
      </c>
      <c r="D13" s="18">
        <f>'Region and Market Data'!D11</f>
        <v>157686.67787588853</v>
      </c>
      <c r="E13" s="232">
        <f>'Region and Market Data'!E11</f>
        <v>3.7611163623719503E-2</v>
      </c>
      <c r="F13" s="21">
        <f>'Region and Market Data'!F11</f>
        <v>23573395.42569245</v>
      </c>
      <c r="G13" s="21">
        <f>'Region and Market Data'!G11</f>
        <v>196916.06560541317</v>
      </c>
      <c r="H13" s="222">
        <f>'Region and Market Data'!H11</f>
        <v>8.423683591192407E-3</v>
      </c>
      <c r="I13" s="4"/>
      <c r="J13" s="77" t="s">
        <v>192</v>
      </c>
      <c r="K13" s="20">
        <f>'Region and Market Data'!C40</f>
        <v>22242160.054944184</v>
      </c>
      <c r="L13" s="20">
        <f>'Region and Market Data'!D40</f>
        <v>-76647.385391596705</v>
      </c>
      <c r="M13" s="229">
        <f>'Region and Market Data'!E40</f>
        <v>-3.4342061329439726E-3</v>
      </c>
      <c r="N13" s="20">
        <f>'Region and Market Data'!F40</f>
        <v>140405220.7517983</v>
      </c>
      <c r="O13" s="20">
        <f>'Region and Market Data'!G40</f>
        <v>-1587212.9709599018</v>
      </c>
      <c r="P13" s="229">
        <f>'Region and Market Data'!H40</f>
        <v>-1.1178151746162424E-2</v>
      </c>
    </row>
    <row r="14" spans="2:16" x14ac:dyDescent="0.25">
      <c r="B14" s="77" t="s">
        <v>167</v>
      </c>
      <c r="C14" s="20">
        <f>'Region and Market Data'!C12</f>
        <v>3176848.7624546578</v>
      </c>
      <c r="D14" s="18">
        <f>'Region and Market Data'!D12</f>
        <v>21550.647518993355</v>
      </c>
      <c r="E14" s="232">
        <f>'Region and Market Data'!E12</f>
        <v>6.8299877647005685E-3</v>
      </c>
      <c r="F14" s="21">
        <f>'Region and Market Data'!F12</f>
        <v>15936169.244797554</v>
      </c>
      <c r="G14" s="21">
        <f>'Region and Market Data'!G12</f>
        <v>-308883.19090952724</v>
      </c>
      <c r="H14" s="222">
        <f>'Region and Market Data'!H12</f>
        <v>-1.9013985466159119E-2</v>
      </c>
      <c r="I14" s="4"/>
      <c r="J14" s="77" t="s">
        <v>193</v>
      </c>
      <c r="K14" s="20">
        <f>'Region and Market Data'!C41</f>
        <v>10062502.190646388</v>
      </c>
      <c r="L14" s="20">
        <f>'Region and Market Data'!D41</f>
        <v>68331.129268866032</v>
      </c>
      <c r="M14" s="229">
        <f>'Region and Market Data'!E41</f>
        <v>6.8370982294801525E-3</v>
      </c>
      <c r="N14" s="20">
        <f>'Region and Market Data'!F41</f>
        <v>62112256.380075045</v>
      </c>
      <c r="O14" s="20">
        <f>'Region and Market Data'!G41</f>
        <v>-393770.39542623609</v>
      </c>
      <c r="P14" s="229">
        <f>'Region and Market Data'!H41</f>
        <v>-6.2997188549596171E-3</v>
      </c>
    </row>
    <row r="15" spans="2:16" x14ac:dyDescent="0.25">
      <c r="B15" s="77" t="s">
        <v>168</v>
      </c>
      <c r="C15" s="20">
        <f>'Region and Market Data'!C13</f>
        <v>3474837.582358385</v>
      </c>
      <c r="D15" s="18">
        <f>'Region and Market Data'!D13</f>
        <v>52647.097723795101</v>
      </c>
      <c r="E15" s="232">
        <f>'Region and Market Data'!E13</f>
        <v>1.5384034863102188E-2</v>
      </c>
      <c r="F15" s="21">
        <f>'Region and Market Data'!F13</f>
        <v>17102807.896258183</v>
      </c>
      <c r="G15" s="21">
        <f>'Region and Market Data'!G13</f>
        <v>-300977.17881155014</v>
      </c>
      <c r="H15" s="222">
        <f>'Region and Market Data'!H13</f>
        <v>-1.7293777044091897E-2</v>
      </c>
      <c r="I15" s="4"/>
      <c r="J15" s="77" t="s">
        <v>194</v>
      </c>
      <c r="K15" s="20">
        <f>'Region and Market Data'!C42</f>
        <v>4373007.8206553692</v>
      </c>
      <c r="L15" s="20">
        <f>'Region and Market Data'!D42</f>
        <v>31611.455655672587</v>
      </c>
      <c r="M15" s="229">
        <f>'Region and Market Data'!E42</f>
        <v>7.2814028017630216E-3</v>
      </c>
      <c r="N15" s="20">
        <f>'Region and Market Data'!F42</f>
        <v>24738538.407450274</v>
      </c>
      <c r="O15" s="20">
        <f>'Region and Market Data'!G42</f>
        <v>2721.6098529137671</v>
      </c>
      <c r="P15" s="229">
        <f>'Region and Market Data'!H42</f>
        <v>1.1002708643840387E-4</v>
      </c>
    </row>
    <row r="16" spans="2:16" x14ac:dyDescent="0.25">
      <c r="E16" s="231"/>
      <c r="H16" s="231"/>
      <c r="I16" s="4"/>
      <c r="J16" s="77" t="s">
        <v>195</v>
      </c>
      <c r="K16" s="20">
        <f>'Region and Market Data'!C43</f>
        <v>1291714.7530595115</v>
      </c>
      <c r="L16" s="20">
        <f>'Region and Market Data'!D43</f>
        <v>-279.0111927788239</v>
      </c>
      <c r="M16" s="229">
        <f>'Region and Market Data'!E43</f>
        <v>-2.1595397787410744E-4</v>
      </c>
      <c r="N16" s="20">
        <f>'Region and Market Data'!F43</f>
        <v>8226237.5228105104</v>
      </c>
      <c r="O16" s="20">
        <f>'Region and Market Data'!G43</f>
        <v>159979.38610712439</v>
      </c>
      <c r="P16" s="229">
        <f>'Region and Market Data'!H43</f>
        <v>1.9833159737249206E-2</v>
      </c>
    </row>
    <row r="17" spans="2:16" x14ac:dyDescent="0.25">
      <c r="E17" s="231"/>
      <c r="H17" s="231"/>
      <c r="I17" s="4"/>
      <c r="J17" s="77" t="s">
        <v>196</v>
      </c>
      <c r="K17" s="20">
        <f>'Region and Market Data'!C44</f>
        <v>2221411.0772521379</v>
      </c>
      <c r="L17" s="20">
        <f>'Region and Market Data'!D44</f>
        <v>17853.545416569337</v>
      </c>
      <c r="M17" s="229">
        <f>'Region and Market Data'!E44</f>
        <v>8.1021462605958341E-3</v>
      </c>
      <c r="N17" s="20">
        <f>'Region and Market Data'!F44</f>
        <v>12180515.497426009</v>
      </c>
      <c r="O17" s="20">
        <f>'Region and Market Data'!G44</f>
        <v>41435.886624574661</v>
      </c>
      <c r="P17" s="229">
        <f>'Region and Market Data'!H44</f>
        <v>3.4134290204098118E-3</v>
      </c>
    </row>
    <row r="18" spans="2:16" x14ac:dyDescent="0.25">
      <c r="B18" s="4"/>
      <c r="C18" s="4"/>
      <c r="D18" s="8"/>
      <c r="E18" s="223"/>
      <c r="F18" s="4"/>
      <c r="G18" s="8"/>
      <c r="H18" s="223"/>
      <c r="I18" s="4"/>
      <c r="J18" s="4"/>
      <c r="K18" s="4"/>
      <c r="L18" s="8"/>
      <c r="M18" s="230"/>
      <c r="N18" s="4"/>
      <c r="O18" s="8"/>
      <c r="P18" s="230"/>
    </row>
    <row r="19" spans="2:16" ht="15.75" thickBot="1" x14ac:dyDescent="0.3">
      <c r="B19" s="9"/>
      <c r="C19" s="10"/>
      <c r="D19" s="11"/>
      <c r="E19" s="224"/>
      <c r="F19" s="12"/>
      <c r="G19" s="13"/>
      <c r="H19" s="224"/>
      <c r="I19" s="4"/>
      <c r="J19" s="4"/>
      <c r="K19" s="4"/>
      <c r="L19" s="8"/>
      <c r="M19" s="230"/>
      <c r="N19" s="4"/>
      <c r="O19" s="8"/>
      <c r="P19" s="230"/>
    </row>
    <row r="20" spans="2:16" ht="15.75" thickBot="1" x14ac:dyDescent="0.3">
      <c r="B20" s="562" t="s">
        <v>261</v>
      </c>
      <c r="C20" s="563" t="s">
        <v>48</v>
      </c>
      <c r="D20" s="564"/>
      <c r="E20" s="565"/>
      <c r="F20" s="555" t="s">
        <v>19</v>
      </c>
      <c r="G20" s="556"/>
      <c r="H20" s="557"/>
      <c r="I20" s="4"/>
      <c r="J20" s="553" t="s">
        <v>262</v>
      </c>
      <c r="K20" s="563" t="s">
        <v>48</v>
      </c>
      <c r="L20" s="564"/>
      <c r="M20" s="566"/>
      <c r="N20" s="555" t="s">
        <v>19</v>
      </c>
      <c r="O20" s="556"/>
      <c r="P20" s="567"/>
    </row>
    <row r="21" spans="2:16" ht="30.75" thickBot="1" x14ac:dyDescent="0.3">
      <c r="B21" s="562"/>
      <c r="C21" s="14" t="s">
        <v>16</v>
      </c>
      <c r="D21" s="7" t="s">
        <v>22</v>
      </c>
      <c r="E21" s="225" t="s">
        <v>23</v>
      </c>
      <c r="F21" s="7" t="s">
        <v>16</v>
      </c>
      <c r="G21" s="7" t="s">
        <v>22</v>
      </c>
      <c r="H21" s="225" t="s">
        <v>23</v>
      </c>
      <c r="I21" s="6"/>
      <c r="J21" s="554"/>
      <c r="K21" s="7" t="s">
        <v>16</v>
      </c>
      <c r="L21" s="7" t="s">
        <v>22</v>
      </c>
      <c r="M21" s="225" t="s">
        <v>23</v>
      </c>
      <c r="N21" s="7" t="s">
        <v>16</v>
      </c>
      <c r="O21" s="7" t="s">
        <v>22</v>
      </c>
      <c r="P21" s="225" t="s">
        <v>23</v>
      </c>
    </row>
    <row r="22" spans="2:16" ht="15.75" thickBot="1" x14ac:dyDescent="0.3">
      <c r="B22" s="54" t="s">
        <v>263</v>
      </c>
      <c r="C22" s="55">
        <f>'Region and Market Data'!C14</f>
        <v>49177146.007673435</v>
      </c>
      <c r="D22" s="55">
        <f>'Region and Market Data'!D14</f>
        <v>75485.287554249167</v>
      </c>
      <c r="E22" s="228">
        <f>'Region and Market Data'!E14</f>
        <v>1.5373265679244003E-3</v>
      </c>
      <c r="F22" s="55">
        <f>'Region and Market Data'!F14</f>
        <v>244557952.42022505</v>
      </c>
      <c r="G22" s="55">
        <f>'Region and Market Data'!G14</f>
        <v>-7613816.4270982742</v>
      </c>
      <c r="H22" s="228">
        <f>'Region and Market Data'!H14</f>
        <v>-3.0192977040614081E-2</v>
      </c>
      <c r="I22" s="6"/>
      <c r="J22" s="54" t="s">
        <v>264</v>
      </c>
      <c r="K22" s="55">
        <f>'Region and Market Data'!C45</f>
        <v>70724365.38406761</v>
      </c>
      <c r="L22" s="55">
        <f>'Region and Market Data'!D45</f>
        <v>-34783.655406743288</v>
      </c>
      <c r="M22" s="228">
        <f>'Region and Market Data'!E45</f>
        <v>-4.915782040756109E-4</v>
      </c>
      <c r="N22" s="55">
        <f>'Region and Market Data'!F45</f>
        <v>409678928.21421987</v>
      </c>
      <c r="O22" s="55">
        <f>'Region and Market Data'!G45</f>
        <v>-7051245.8632287979</v>
      </c>
      <c r="P22" s="228">
        <f>'Region and Market Data'!H45</f>
        <v>-1.6920411100153104E-2</v>
      </c>
    </row>
    <row r="23" spans="2:16" x14ac:dyDescent="0.25">
      <c r="B23" s="163" t="s">
        <v>170</v>
      </c>
      <c r="C23" s="20">
        <f>'Region and Market Data'!C15</f>
        <v>10186902.513594525</v>
      </c>
      <c r="D23" s="20">
        <f>'Region and Market Data'!D15</f>
        <v>-153342.28639384173</v>
      </c>
      <c r="E23" s="229">
        <f>'Region and Market Data'!E15</f>
        <v>-1.4829657262467736E-2</v>
      </c>
      <c r="F23" s="20">
        <f>'Region and Market Data'!F15</f>
        <v>52858474.190355495</v>
      </c>
      <c r="G23" s="20">
        <f>'Region and Market Data'!G15</f>
        <v>-2536107.5638946593</v>
      </c>
      <c r="H23" s="229">
        <f>'Region and Market Data'!H15</f>
        <v>-4.5782592513212289E-2</v>
      </c>
      <c r="I23" s="4"/>
      <c r="J23" s="77" t="s">
        <v>198</v>
      </c>
      <c r="K23" s="20">
        <f>'Region and Market Data'!C46</f>
        <v>7706647.9026471609</v>
      </c>
      <c r="L23" s="20">
        <f>'Region and Market Data'!D46</f>
        <v>-120260.05081171356</v>
      </c>
      <c r="M23" s="229">
        <f>'Region and Market Data'!E46</f>
        <v>-1.5364950185541421E-2</v>
      </c>
      <c r="N23" s="20">
        <f>'Region and Market Data'!F46</f>
        <v>44528473.081389219</v>
      </c>
      <c r="O23" s="20">
        <f>'Region and Market Data'!G46</f>
        <v>-1245469.025669992</v>
      </c>
      <c r="P23" s="229">
        <f>'Region and Market Data'!H46</f>
        <v>-2.720912747163013E-2</v>
      </c>
    </row>
    <row r="24" spans="2:16" x14ac:dyDescent="0.25">
      <c r="B24" s="77" t="s">
        <v>171</v>
      </c>
      <c r="C24" s="20">
        <f>'Region and Market Data'!C16</f>
        <v>6725707.9660091661</v>
      </c>
      <c r="D24" s="20">
        <f>'Region and Market Data'!D16</f>
        <v>45197.426923815161</v>
      </c>
      <c r="E24" s="229">
        <f>'Region and Market Data'!E16</f>
        <v>6.7655647961904538E-3</v>
      </c>
      <c r="F24" s="20">
        <f>'Region and Market Data'!F16</f>
        <v>34505720.26970832</v>
      </c>
      <c r="G24" s="20">
        <f>'Region and Market Data'!G16</f>
        <v>-623383.51675198972</v>
      </c>
      <c r="H24" s="229">
        <f>'Region and Market Data'!H16</f>
        <v>-1.7745500156831736E-2</v>
      </c>
      <c r="I24" s="4"/>
      <c r="J24" s="77" t="s">
        <v>199</v>
      </c>
      <c r="K24" s="20">
        <f>'Region and Market Data'!C47</f>
        <v>6452032.006634417</v>
      </c>
      <c r="L24" s="20">
        <f>'Region and Market Data'!D47</f>
        <v>69192.869709027931</v>
      </c>
      <c r="M24" s="229">
        <f>'Region and Market Data'!E47</f>
        <v>1.0840453319391988E-2</v>
      </c>
      <c r="N24" s="20">
        <f>'Region and Market Data'!F47</f>
        <v>33868732.366447657</v>
      </c>
      <c r="O24" s="20">
        <f>'Region and Market Data'!G47</f>
        <v>-609489.11074063927</v>
      </c>
      <c r="P24" s="229">
        <f>'Region and Market Data'!H47</f>
        <v>-1.7677510168089539E-2</v>
      </c>
    </row>
    <row r="25" spans="2:16" x14ac:dyDescent="0.25">
      <c r="B25" s="163" t="s">
        <v>172</v>
      </c>
      <c r="C25" s="20">
        <f>'Region and Market Data'!C17</f>
        <v>4075586.4034861056</v>
      </c>
      <c r="D25" s="20">
        <f>'Region and Market Data'!D17</f>
        <v>-24970.46400152985</v>
      </c>
      <c r="E25" s="229">
        <f>'Region and Market Data'!E17</f>
        <v>-6.0895299854307272E-3</v>
      </c>
      <c r="F25" s="20">
        <f>'Region and Market Data'!F17</f>
        <v>21497217.113762688</v>
      </c>
      <c r="G25" s="20">
        <f>'Region and Market Data'!G17</f>
        <v>-703851.50617859513</v>
      </c>
      <c r="H25" s="229">
        <f>'Region and Market Data'!H17</f>
        <v>-3.1703496720260876E-2</v>
      </c>
      <c r="I25" s="4"/>
      <c r="J25" s="77" t="s">
        <v>200</v>
      </c>
      <c r="K25" s="20">
        <f>'Region and Market Data'!C48</f>
        <v>3078569.20536179</v>
      </c>
      <c r="L25" s="20">
        <f>'Region and Market Data'!D48</f>
        <v>13843.958522410132</v>
      </c>
      <c r="M25" s="229">
        <f>'Region and Market Data'!E48</f>
        <v>4.5171940083983926E-3</v>
      </c>
      <c r="N25" s="20">
        <f>'Region and Market Data'!F48</f>
        <v>18601117.099321559</v>
      </c>
      <c r="O25" s="20">
        <f>'Region and Market Data'!G48</f>
        <v>-198219.28094339743</v>
      </c>
      <c r="P25" s="229">
        <f>'Region and Market Data'!H48</f>
        <v>-1.0543950963688419E-2</v>
      </c>
    </row>
    <row r="26" spans="2:16" x14ac:dyDescent="0.25">
      <c r="B26" s="4"/>
      <c r="C26" s="4"/>
      <c r="D26" s="8"/>
      <c r="E26" s="226"/>
      <c r="F26" s="4"/>
      <c r="G26" s="8"/>
      <c r="H26" s="226"/>
      <c r="I26" s="4"/>
      <c r="J26" s="77" t="s">
        <v>201</v>
      </c>
      <c r="K26" s="20">
        <f>'Region and Market Data'!C49</f>
        <v>8108431.8987706834</v>
      </c>
      <c r="L26" s="20">
        <f>'Region and Market Data'!D49</f>
        <v>-215265.7447738396</v>
      </c>
      <c r="M26" s="229">
        <f>'Region and Market Data'!E49</f>
        <v>-2.5861792918534205E-2</v>
      </c>
      <c r="N26" s="20">
        <f>'Region and Market Data'!F49</f>
        <v>55068682.030259497</v>
      </c>
      <c r="O26" s="20">
        <f>'Region and Market Data'!G49</f>
        <v>-1174546.6845925301</v>
      </c>
      <c r="P26" s="229">
        <f>'Region and Market Data'!H49</f>
        <v>-2.0883343851886123E-2</v>
      </c>
    </row>
    <row r="27" spans="2:16" ht="15.75" thickBot="1" x14ac:dyDescent="0.3">
      <c r="B27" s="4"/>
      <c r="C27" s="4"/>
      <c r="D27" s="8"/>
      <c r="E27" s="226"/>
      <c r="F27" s="4"/>
      <c r="G27" s="8"/>
      <c r="H27" s="226"/>
      <c r="I27" s="4"/>
      <c r="J27" s="77" t="s">
        <v>202</v>
      </c>
      <c r="K27" s="20">
        <f>'Region and Market Data'!C50</f>
        <v>6821827.1893957285</v>
      </c>
      <c r="L27" s="20">
        <f>'Region and Market Data'!D50</f>
        <v>-86745.215746680275</v>
      </c>
      <c r="M27" s="229">
        <f>'Region and Market Data'!E50</f>
        <v>-1.2556170893151718E-2</v>
      </c>
      <c r="N27" s="20">
        <f>'Region and Market Data'!F50</f>
        <v>40743629.949126862</v>
      </c>
      <c r="O27" s="20">
        <f>'Region and Market Data'!G50</f>
        <v>-973948.43989663571</v>
      </c>
      <c r="P27" s="229">
        <f>'Region and Market Data'!H50</f>
        <v>-2.3346236227194235E-2</v>
      </c>
    </row>
    <row r="28" spans="2:16" ht="15.75" thickBot="1" x14ac:dyDescent="0.3">
      <c r="B28" s="553" t="s">
        <v>265</v>
      </c>
      <c r="C28" s="555" t="s">
        <v>48</v>
      </c>
      <c r="D28" s="556"/>
      <c r="E28" s="557"/>
      <c r="F28" s="555" t="s">
        <v>19</v>
      </c>
      <c r="G28" s="556"/>
      <c r="H28" s="557"/>
      <c r="I28" s="4"/>
      <c r="J28" s="77" t="s">
        <v>203</v>
      </c>
      <c r="K28" s="20">
        <f>'Region and Market Data'!C51</f>
        <v>9504225.7690590043</v>
      </c>
      <c r="L28" s="20">
        <f>'Region and Market Data'!D51</f>
        <v>14783.098821954802</v>
      </c>
      <c r="M28" s="229">
        <f>'Region and Market Data'!E51</f>
        <v>1.5578468974074655E-3</v>
      </c>
      <c r="N28" s="20">
        <f>'Region and Market Data'!F51</f>
        <v>52240942.989620544</v>
      </c>
      <c r="O28" s="20">
        <f>'Region and Market Data'!G51</f>
        <v>-1092460.8215704784</v>
      </c>
      <c r="P28" s="229">
        <f>'Region and Market Data'!H51</f>
        <v>-2.0483613336174239E-2</v>
      </c>
    </row>
    <row r="29" spans="2:16" ht="30.75" thickBot="1" x14ac:dyDescent="0.3">
      <c r="B29" s="554"/>
      <c r="C29" s="7" t="s">
        <v>16</v>
      </c>
      <c r="D29" s="7" t="s">
        <v>22</v>
      </c>
      <c r="E29" s="225" t="s">
        <v>23</v>
      </c>
      <c r="F29" s="7" t="s">
        <v>16</v>
      </c>
      <c r="G29" s="7" t="s">
        <v>22</v>
      </c>
      <c r="H29" s="225" t="s">
        <v>23</v>
      </c>
      <c r="I29" s="4"/>
      <c r="J29" s="77" t="s">
        <v>204</v>
      </c>
      <c r="K29" s="20">
        <f>'Region and Market Data'!C52</f>
        <v>6862565.967182151</v>
      </c>
      <c r="L29" s="20">
        <f>'Region and Market Data'!D52</f>
        <v>-32204.88221942354</v>
      </c>
      <c r="M29" s="229">
        <f>'Region and Market Data'!E52</f>
        <v>-4.6709140771833968E-3</v>
      </c>
      <c r="N29" s="20">
        <f>'Region and Market Data'!F52</f>
        <v>42757051.094658688</v>
      </c>
      <c r="O29" s="20">
        <f>'Region and Market Data'!G52</f>
        <v>-628263.14981030673</v>
      </c>
      <c r="P29" s="229">
        <f>'Region and Market Data'!H52</f>
        <v>-1.4481009547842592E-2</v>
      </c>
    </row>
    <row r="30" spans="2:16" ht="21" customHeight="1" thickBot="1" x14ac:dyDescent="0.3">
      <c r="B30" s="54" t="s">
        <v>267</v>
      </c>
      <c r="C30" s="55">
        <f>'Region and Market Data'!C18</f>
        <v>38559474.055547431</v>
      </c>
      <c r="D30" s="55">
        <f>'Region and Market Data'!D18</f>
        <v>674529.12001406401</v>
      </c>
      <c r="E30" s="228">
        <f>'Region and Market Data'!E18</f>
        <v>1.7804674684412804E-2</v>
      </c>
      <c r="F30" s="55">
        <f>'Region and Market Data'!F18</f>
        <v>197162228.3662169</v>
      </c>
      <c r="G30" s="55">
        <f>'Region and Market Data'!G18</f>
        <v>-2329262.9760358632</v>
      </c>
      <c r="H30" s="228">
        <f>'Region and Market Data'!H18</f>
        <v>-1.167600161973685E-2</v>
      </c>
      <c r="I30" s="4"/>
      <c r="L30" s="3"/>
      <c r="O30" s="3"/>
    </row>
    <row r="31" spans="2:16" ht="21" customHeight="1" thickBot="1" x14ac:dyDescent="0.3">
      <c r="B31" s="77" t="s">
        <v>341</v>
      </c>
      <c r="C31" s="20">
        <f>'Region and Market Data'!C19</f>
        <v>3808181.2127559283</v>
      </c>
      <c r="D31" s="20">
        <f>'Region and Market Data'!D19</f>
        <v>-38679.104439154267</v>
      </c>
      <c r="E31" s="229">
        <f>'Region and Market Data'!E19</f>
        <v>-1.0054720278316975E-2</v>
      </c>
      <c r="F31" s="20">
        <f>'Region and Market Data'!F19</f>
        <v>19665945.64617905</v>
      </c>
      <c r="G31" s="20">
        <f>'Region and Market Data'!G19</f>
        <v>-555303.00797872618</v>
      </c>
      <c r="H31" s="229">
        <f>'Region and Market Data'!H19</f>
        <v>-2.7461360941454422E-2</v>
      </c>
      <c r="J31" s="4"/>
      <c r="K31" s="4"/>
      <c r="L31" s="8"/>
      <c r="M31" s="230"/>
      <c r="N31" s="4"/>
      <c r="O31" s="8"/>
      <c r="P31" s="230"/>
    </row>
    <row r="32" spans="2:16" ht="21" customHeight="1" thickBot="1" x14ac:dyDescent="0.3">
      <c r="B32" s="77" t="s">
        <v>342</v>
      </c>
      <c r="C32" s="20">
        <f>'Region and Market Data'!C20</f>
        <v>5542522.3783941967</v>
      </c>
      <c r="D32" s="20">
        <f>'Region and Market Data'!D20</f>
        <v>147682.20276034065</v>
      </c>
      <c r="E32" s="229">
        <f>'Region and Market Data'!E20</f>
        <v>2.73747132356871E-2</v>
      </c>
      <c r="F32" s="20">
        <f>'Region and Market Data'!F20</f>
        <v>30666487.772080526</v>
      </c>
      <c r="G32" s="20">
        <f>'Region and Market Data'!G20</f>
        <v>5099.9877891242504</v>
      </c>
      <c r="H32" s="229">
        <f>'Region and Market Data'!H20</f>
        <v>1.6633258171494449E-4</v>
      </c>
      <c r="I32" s="4"/>
      <c r="J32" s="553" t="s">
        <v>266</v>
      </c>
      <c r="K32" s="563" t="s">
        <v>48</v>
      </c>
      <c r="L32" s="564"/>
      <c r="M32" s="566"/>
      <c r="N32" s="555" t="s">
        <v>19</v>
      </c>
      <c r="O32" s="556"/>
      <c r="P32" s="567"/>
    </row>
    <row r="33" spans="2:16" ht="21" customHeight="1" thickBot="1" x14ac:dyDescent="0.3">
      <c r="B33" s="77" t="s">
        <v>343</v>
      </c>
      <c r="C33" s="20">
        <f>'Region and Market Data'!C21</f>
        <v>2281855.9310345966</v>
      </c>
      <c r="D33" s="20">
        <f>'Region and Market Data'!D21</f>
        <v>35469.919994770084</v>
      </c>
      <c r="E33" s="229">
        <f>'Region and Market Data'!E21</f>
        <v>1.5789770689656077E-2</v>
      </c>
      <c r="F33" s="20">
        <f>'Region and Market Data'!F21</f>
        <v>11772107.102966266</v>
      </c>
      <c r="G33" s="20">
        <f>'Region and Market Data'!G21</f>
        <v>-211215.47979666479</v>
      </c>
      <c r="H33" s="229">
        <f>'Region and Market Data'!H21</f>
        <v>-1.76257860320377E-2</v>
      </c>
      <c r="I33" s="4"/>
      <c r="J33" s="568"/>
      <c r="K33" s="7" t="s">
        <v>16</v>
      </c>
      <c r="L33" s="7" t="s">
        <v>22</v>
      </c>
      <c r="M33" s="225" t="s">
        <v>23</v>
      </c>
      <c r="N33" s="7" t="s">
        <v>16</v>
      </c>
      <c r="O33" s="7" t="s">
        <v>22</v>
      </c>
      <c r="P33" s="225" t="s">
        <v>23</v>
      </c>
    </row>
    <row r="34" spans="2:16" ht="21" customHeight="1" thickBot="1" x14ac:dyDescent="0.3">
      <c r="B34" s="77" t="s">
        <v>174</v>
      </c>
      <c r="C34" s="20">
        <f>'Region and Market Data'!C22</f>
        <v>4577867.2980617154</v>
      </c>
      <c r="D34" s="20">
        <f>'Region and Market Data'!D22</f>
        <v>30242.814520568587</v>
      </c>
      <c r="E34" s="229">
        <f>'Region and Market Data'!E22</f>
        <v>6.6502444584032793E-3</v>
      </c>
      <c r="F34" s="20">
        <f>'Region and Market Data'!F22</f>
        <v>24641109.2706507</v>
      </c>
      <c r="G34" s="20">
        <f>'Region and Market Data'!G22</f>
        <v>-416548.98820177093</v>
      </c>
      <c r="H34" s="229">
        <f>'Region and Market Data'!H22</f>
        <v>-1.6623619968741923E-2</v>
      </c>
      <c r="I34" s="6"/>
      <c r="J34" s="54" t="s">
        <v>268</v>
      </c>
      <c r="K34" s="55">
        <f>'Region and Market Data'!C53</f>
        <v>43261834.214618802</v>
      </c>
      <c r="L34" s="55">
        <f>'Region and Market Data'!D53</f>
        <v>105659.632462129</v>
      </c>
      <c r="M34" s="228">
        <f>'Region and Market Data'!E53</f>
        <v>2.4483085789029821E-3</v>
      </c>
      <c r="N34" s="55">
        <f>'Region and Market Data'!F53</f>
        <v>251605491.84648594</v>
      </c>
      <c r="O34" s="55">
        <f>'Region and Market Data'!G53</f>
        <v>-6977565.5231351554</v>
      </c>
      <c r="P34" s="228">
        <f>'Region and Market Data'!H53</f>
        <v>-2.698384648287825E-2</v>
      </c>
    </row>
    <row r="35" spans="2:16" ht="21" customHeight="1" x14ac:dyDescent="0.25">
      <c r="B35" s="77" t="s">
        <v>175</v>
      </c>
      <c r="C35" s="20">
        <f>'Region and Market Data'!C23</f>
        <v>1602431.1295639006</v>
      </c>
      <c r="D35" s="20">
        <f>'Region and Market Data'!D23</f>
        <v>25246.029821949545</v>
      </c>
      <c r="E35" s="229">
        <f>'Region and Market Data'!E23</f>
        <v>1.6007017709005835E-2</v>
      </c>
      <c r="F35" s="20">
        <f>'Region and Market Data'!F23</f>
        <v>7453670.3032988831</v>
      </c>
      <c r="G35" s="20">
        <f>'Region and Market Data'!G23</f>
        <v>-227685.72734611668</v>
      </c>
      <c r="H35" s="229">
        <f>'Region and Market Data'!H23</f>
        <v>-2.9641345413200175E-2</v>
      </c>
      <c r="I35" s="6"/>
      <c r="J35" s="77" t="s">
        <v>206</v>
      </c>
      <c r="K35" s="20">
        <f>'Region and Market Data'!C54</f>
        <v>18621168.072369367</v>
      </c>
      <c r="L35" s="20">
        <f>'Region and Market Data'!D54</f>
        <v>-49578.04249451682</v>
      </c>
      <c r="M35" s="229">
        <f>'Region and Market Data'!E54</f>
        <v>-2.6553862491358856E-3</v>
      </c>
      <c r="N35" s="20">
        <f>'Region and Market Data'!F54</f>
        <v>104309764.14750203</v>
      </c>
      <c r="O35" s="20">
        <f>'Region and Market Data'!G54</f>
        <v>-3459834.9370324165</v>
      </c>
      <c r="P35" s="229">
        <f>'Region and Market Data'!H54</f>
        <v>-3.2103997476306122E-2</v>
      </c>
    </row>
    <row r="36" spans="2:16" ht="21" customHeight="1" x14ac:dyDescent="0.25">
      <c r="I36" s="4"/>
      <c r="J36" s="77" t="s">
        <v>207</v>
      </c>
      <c r="K36" s="20">
        <f>'Region and Market Data'!C55</f>
        <v>3876589.8636368667</v>
      </c>
      <c r="L36" s="20">
        <f>'Region and Market Data'!D55</f>
        <v>55711.03625191329</v>
      </c>
      <c r="M36" s="229">
        <f>'Region and Market Data'!E55</f>
        <v>1.4580686477839043E-2</v>
      </c>
      <c r="N36" s="20">
        <f>'Region and Market Data'!F55</f>
        <v>22979107.741150595</v>
      </c>
      <c r="O36" s="20">
        <f>'Region and Market Data'!G55</f>
        <v>-537074.80557740852</v>
      </c>
      <c r="P36" s="229">
        <f>'Region and Market Data'!H55</f>
        <v>-2.283852000681701E-2</v>
      </c>
    </row>
    <row r="37" spans="2:16" ht="21" customHeight="1" thickBot="1" x14ac:dyDescent="0.3">
      <c r="I37" s="4"/>
      <c r="J37" s="77" t="s">
        <v>208</v>
      </c>
      <c r="K37" s="20">
        <f>'Region and Market Data'!C56</f>
        <v>4289429.2437057998</v>
      </c>
      <c r="L37" s="20">
        <f>'Region and Market Data'!D56</f>
        <v>29249.703956606798</v>
      </c>
      <c r="M37" s="229">
        <f>'Region and Market Data'!E56</f>
        <v>6.8658383252854166E-3</v>
      </c>
      <c r="N37" s="20">
        <f>'Region and Market Data'!F56</f>
        <v>24539738.558457032</v>
      </c>
      <c r="O37" s="20">
        <f>'Region and Market Data'!G56</f>
        <v>-768669.29338978231</v>
      </c>
      <c r="P37" s="229">
        <f>'Region and Market Data'!H56</f>
        <v>-3.0372092068750609E-2</v>
      </c>
    </row>
    <row r="38" spans="2:16" ht="21" customHeight="1" thickBot="1" x14ac:dyDescent="0.3">
      <c r="B38" s="553" t="s">
        <v>269</v>
      </c>
      <c r="C38" s="555" t="s">
        <v>48</v>
      </c>
      <c r="D38" s="556"/>
      <c r="E38" s="557"/>
      <c r="F38" s="555" t="s">
        <v>19</v>
      </c>
      <c r="G38" s="556"/>
      <c r="H38" s="557"/>
      <c r="I38" s="4"/>
      <c r="J38" s="77" t="s">
        <v>209</v>
      </c>
      <c r="K38" s="20">
        <f>'Region and Market Data'!C57</f>
        <v>5964806.2182433829</v>
      </c>
      <c r="L38" s="20">
        <f>'Region and Market Data'!D57</f>
        <v>-61169.750118664466</v>
      </c>
      <c r="M38" s="229">
        <f>'Region and Market Data'!E57</f>
        <v>-1.0151011295070156E-2</v>
      </c>
      <c r="N38" s="20">
        <f>'Region and Market Data'!F57</f>
        <v>39436626.197547987</v>
      </c>
      <c r="O38" s="20">
        <f>'Region and Market Data'!G57</f>
        <v>-1071518.9978656843</v>
      </c>
      <c r="P38" s="229">
        <f>'Region and Market Data'!H57</f>
        <v>-2.6451939300025065E-2</v>
      </c>
    </row>
    <row r="39" spans="2:16" ht="30.75" thickBot="1" x14ac:dyDescent="0.3">
      <c r="B39" s="554"/>
      <c r="C39" s="7" t="s">
        <v>16</v>
      </c>
      <c r="D39" s="7" t="s">
        <v>22</v>
      </c>
      <c r="E39" s="225" t="s">
        <v>23</v>
      </c>
      <c r="F39" s="7" t="s">
        <v>16</v>
      </c>
      <c r="G39" s="7" t="s">
        <v>22</v>
      </c>
      <c r="H39" s="225" t="s">
        <v>23</v>
      </c>
      <c r="I39" s="4"/>
      <c r="J39" s="4"/>
      <c r="K39" s="4"/>
      <c r="L39" s="8"/>
      <c r="M39" s="230"/>
      <c r="N39" s="4"/>
      <c r="O39" s="8"/>
      <c r="P39" s="230"/>
    </row>
    <row r="40" spans="2:16" ht="15.75" thickBot="1" x14ac:dyDescent="0.3">
      <c r="B40" s="54" t="s">
        <v>271</v>
      </c>
      <c r="C40" s="55">
        <f>'Region and Market Data'!C24</f>
        <v>63376183.701555476</v>
      </c>
      <c r="D40" s="55">
        <f>'Region and Market Data'!D24</f>
        <v>565768.19434200227</v>
      </c>
      <c r="E40" s="228">
        <f>'Region and Market Data'!E24</f>
        <v>9.0075537595675752E-3</v>
      </c>
      <c r="F40" s="55">
        <f>'Region and Market Data'!F24</f>
        <v>347598784.16705406</v>
      </c>
      <c r="G40" s="55">
        <f>'Region and Market Data'!G24</f>
        <v>-5542554.1623663902</v>
      </c>
      <c r="H40" s="228">
        <f>'Region and Market Data'!H24</f>
        <v>-1.5695002427600632E-2</v>
      </c>
      <c r="I40" s="4"/>
      <c r="J40" s="553" t="s">
        <v>270</v>
      </c>
      <c r="K40" s="555" t="s">
        <v>48</v>
      </c>
      <c r="L40" s="556"/>
      <c r="M40" s="567"/>
      <c r="N40" s="555" t="s">
        <v>19</v>
      </c>
      <c r="O40" s="556"/>
      <c r="P40" s="567"/>
    </row>
    <row r="41" spans="2:16" ht="30.75" thickBot="1" x14ac:dyDescent="0.3">
      <c r="B41" s="77" t="s">
        <v>177</v>
      </c>
      <c r="C41" s="20">
        <f>'Region and Market Data'!C25</f>
        <v>11068956.069271913</v>
      </c>
      <c r="D41" s="20">
        <f>'Region and Market Data'!D25</f>
        <v>30889.360251892358</v>
      </c>
      <c r="E41" s="229">
        <f>'Region and Market Data'!E25</f>
        <v>2.7984393523052707E-3</v>
      </c>
      <c r="F41" s="20">
        <f>'Region and Market Data'!F25</f>
        <v>68901574.527655825</v>
      </c>
      <c r="G41" s="20">
        <f>'Region and Market Data'!G25</f>
        <v>-982761.32731932402</v>
      </c>
      <c r="H41" s="229">
        <f>'Region and Market Data'!H25</f>
        <v>-1.406268393762463E-2</v>
      </c>
      <c r="I41" s="4"/>
      <c r="J41" s="554"/>
      <c r="K41" s="7" t="s">
        <v>16</v>
      </c>
      <c r="L41" s="7" t="s">
        <v>22</v>
      </c>
      <c r="M41" s="225" t="s">
        <v>23</v>
      </c>
      <c r="N41" s="7" t="s">
        <v>16</v>
      </c>
      <c r="O41" s="7" t="s">
        <v>22</v>
      </c>
      <c r="P41" s="225" t="s">
        <v>23</v>
      </c>
    </row>
    <row r="42" spans="2:16" ht="15.75" thickBot="1" x14ac:dyDescent="0.3">
      <c r="B42" s="77" t="s">
        <v>178</v>
      </c>
      <c r="C42" s="20">
        <f>'Region and Market Data'!C26</f>
        <v>5153233.6619462445</v>
      </c>
      <c r="D42" s="20">
        <f>'Region and Market Data'!D26</f>
        <v>-100794.56836135127</v>
      </c>
      <c r="E42" s="229">
        <f>'Region and Market Data'!E26</f>
        <v>-1.9184245676474081E-2</v>
      </c>
      <c r="F42" s="20">
        <f>'Region and Market Data'!F26</f>
        <v>28577651.861463923</v>
      </c>
      <c r="G42" s="20">
        <f>'Region and Market Data'!G26</f>
        <v>-1208115.1896883696</v>
      </c>
      <c r="H42" s="229">
        <f>'Region and Market Data'!H26</f>
        <v>-4.0560150343404787E-2</v>
      </c>
      <c r="I42" s="4"/>
      <c r="J42" s="54" t="s">
        <v>272</v>
      </c>
      <c r="K42" s="55">
        <f>'Region and Market Data'!C58</f>
        <v>59237716.646869563</v>
      </c>
      <c r="L42" s="55">
        <f>'Region and Market Data'!D58</f>
        <v>878546.17144491524</v>
      </c>
      <c r="M42" s="228">
        <f>'Region and Market Data'!E58</f>
        <v>1.5054123701344858E-2</v>
      </c>
      <c r="N42" s="55">
        <f>'Region and Market Data'!F58</f>
        <v>330867761.80251032</v>
      </c>
      <c r="O42" s="55">
        <f>'Region and Market Data'!G58</f>
        <v>-3367127.5056930184</v>
      </c>
      <c r="P42" s="228">
        <f>'Region and Market Data'!H58</f>
        <v>-1.0074135326393579E-2</v>
      </c>
    </row>
    <row r="43" spans="2:16" x14ac:dyDescent="0.25">
      <c r="B43" s="77" t="s">
        <v>179</v>
      </c>
      <c r="C43" s="20">
        <f>'Region and Market Data'!C27</f>
        <v>2103396.7323534</v>
      </c>
      <c r="D43" s="20">
        <f>'Region and Market Data'!D27</f>
        <v>37363.692676148145</v>
      </c>
      <c r="E43" s="229">
        <f>'Region and Market Data'!E27</f>
        <v>1.8084750804365144E-2</v>
      </c>
      <c r="F43" s="20">
        <f>'Region and Market Data'!F27</f>
        <v>11250161.899336416</v>
      </c>
      <c r="G43" s="20">
        <f>'Region and Market Data'!G27</f>
        <v>-41125.798032324761</v>
      </c>
      <c r="H43" s="229">
        <f>'Region and Market Data'!H27</f>
        <v>-3.6422593360993264E-3</v>
      </c>
      <c r="I43" s="4"/>
      <c r="J43" s="77" t="s">
        <v>211</v>
      </c>
      <c r="K43" s="20">
        <f>'Region and Market Data'!C59</f>
        <v>1312004.8302705432</v>
      </c>
      <c r="L43" s="20">
        <f>'Region and Market Data'!D59</f>
        <v>54526.85141432099</v>
      </c>
      <c r="M43" s="229">
        <f>'Region and Market Data'!E59</f>
        <v>4.3362072601794241E-2</v>
      </c>
      <c r="N43" s="20">
        <f>'Region and Market Data'!F59</f>
        <v>7444420.1594487214</v>
      </c>
      <c r="O43" s="20">
        <f>'Region and Market Data'!G59</f>
        <v>269153.91116531007</v>
      </c>
      <c r="P43" s="229">
        <f>'Region and Market Data'!H59</f>
        <v>3.7511348269439006E-2</v>
      </c>
    </row>
    <row r="44" spans="2:16" x14ac:dyDescent="0.25">
      <c r="B44" s="77" t="s">
        <v>180</v>
      </c>
      <c r="C44" s="20">
        <f>'Region and Market Data'!C28</f>
        <v>2345959.589016275</v>
      </c>
      <c r="D44" s="20">
        <f>'Region and Market Data'!D28</f>
        <v>52944.940537824761</v>
      </c>
      <c r="E44" s="229">
        <f>'Region and Market Data'!E28</f>
        <v>2.30896652025127E-2</v>
      </c>
      <c r="F44" s="20">
        <f>'Region and Market Data'!F28</f>
        <v>12125064.165187335</v>
      </c>
      <c r="G44" s="20">
        <f>'Region and Market Data'!G28</f>
        <v>-58175.064893390983</v>
      </c>
      <c r="H44" s="229">
        <f>'Region and Market Data'!H28</f>
        <v>-4.7750080085233225E-3</v>
      </c>
      <c r="I44" s="4"/>
      <c r="J44" s="77" t="s">
        <v>212</v>
      </c>
      <c r="K44" s="20">
        <f>'Region and Market Data'!C60</f>
        <v>7467106.9186350256</v>
      </c>
      <c r="L44" s="20">
        <f>'Region and Market Data'!D60</f>
        <v>78086.300430812873</v>
      </c>
      <c r="M44" s="229">
        <f>'Region and Market Data'!E60</f>
        <v>1.0567882330498969E-2</v>
      </c>
      <c r="N44" s="20">
        <f>'Region and Market Data'!F60</f>
        <v>43739416.145130843</v>
      </c>
      <c r="O44" s="20">
        <f>'Region and Market Data'!G60</f>
        <v>-719141.70244888216</v>
      </c>
      <c r="P44" s="229">
        <f>'Region and Market Data'!H60</f>
        <v>-1.6175551733242546E-2</v>
      </c>
    </row>
    <row r="45" spans="2:16" x14ac:dyDescent="0.25">
      <c r="B45" s="77" t="s">
        <v>181</v>
      </c>
      <c r="C45" s="20">
        <f>'Region and Market Data'!C29</f>
        <v>3663462.6888696589</v>
      </c>
      <c r="D45" s="20">
        <f>'Region and Market Data'!D29</f>
        <v>7993.0396602479741</v>
      </c>
      <c r="E45" s="229">
        <f>'Region and Market Data'!E29</f>
        <v>2.1865971892220948E-3</v>
      </c>
      <c r="F45" s="20">
        <f>'Region and Market Data'!F29</f>
        <v>20228934.966294516</v>
      </c>
      <c r="G45" s="20">
        <f>'Region and Market Data'!G29</f>
        <v>-432250.66763076931</v>
      </c>
      <c r="H45" s="229">
        <f>'Region and Market Data'!H29</f>
        <v>-2.092090334453129E-2</v>
      </c>
      <c r="I45" s="6"/>
      <c r="J45" s="77" t="s">
        <v>213</v>
      </c>
      <c r="K45" s="20">
        <f>'Region and Market Data'!C61</f>
        <v>2939823.7720657582</v>
      </c>
      <c r="L45" s="20">
        <f>'Region and Market Data'!D61</f>
        <v>26192.664794579614</v>
      </c>
      <c r="M45" s="229">
        <f>'Region and Market Data'!E61</f>
        <v>8.9896983627110218E-3</v>
      </c>
      <c r="N45" s="20">
        <f>'Region and Market Data'!F61</f>
        <v>15510139.887314642</v>
      </c>
      <c r="O45" s="20">
        <f>'Region and Market Data'!G61</f>
        <v>-517712.35255298764</v>
      </c>
      <c r="P45" s="229">
        <f>'Region and Market Data'!H61</f>
        <v>-3.2300793943260318E-2</v>
      </c>
    </row>
    <row r="46" spans="2:16" x14ac:dyDescent="0.25">
      <c r="B46" s="77" t="s">
        <v>182</v>
      </c>
      <c r="C46" s="20">
        <f>'Region and Market Data'!C30</f>
        <v>6348515.7248724801</v>
      </c>
      <c r="D46" s="229">
        <f>'Region and Market Data'!D30</f>
        <v>25148.637032476254</v>
      </c>
      <c r="E46" s="229">
        <f>'Region and Market Data'!E30</f>
        <v>3.9770958546496097E-3</v>
      </c>
      <c r="F46" s="20">
        <f>'Region and Market Data'!F30</f>
        <v>35090735.756007113</v>
      </c>
      <c r="G46" s="20">
        <f>'Region and Market Data'!G30</f>
        <v>-597563.62414602935</v>
      </c>
      <c r="H46" s="229">
        <f>'Region and Market Data'!H30</f>
        <v>-1.6743964675390063E-2</v>
      </c>
      <c r="I46" s="4"/>
      <c r="J46" s="77" t="s">
        <v>214</v>
      </c>
      <c r="K46" s="20">
        <f>'Region and Market Data'!C62</f>
        <v>9125900.9681391995</v>
      </c>
      <c r="L46" s="20">
        <f>'Region and Market Data'!D62</f>
        <v>155310.70061660931</v>
      </c>
      <c r="M46" s="229">
        <f>'Region and Market Data'!E62</f>
        <v>1.7313320080942843E-2</v>
      </c>
      <c r="N46" s="20">
        <f>'Region and Market Data'!F62</f>
        <v>48265723.943902597</v>
      </c>
      <c r="O46" s="20">
        <f>'Region and Market Data'!G62</f>
        <v>-958574.3239505142</v>
      </c>
      <c r="P46" s="229">
        <f>'Region and Market Data'!H62</f>
        <v>-1.9473600593236488E-2</v>
      </c>
    </row>
    <row r="47" spans="2:16" x14ac:dyDescent="0.25">
      <c r="B47" s="77" t="s">
        <v>183</v>
      </c>
      <c r="C47" s="20">
        <f>'Region and Market Data'!C31</f>
        <v>4874587.6187765384</v>
      </c>
      <c r="D47" s="20">
        <f>'Region and Market Data'!D31</f>
        <v>27830.90097438544</v>
      </c>
      <c r="E47" s="229">
        <f>'Region and Market Data'!E31</f>
        <v>5.7421699901219411E-3</v>
      </c>
      <c r="F47" s="20">
        <f>'Region and Market Data'!F31</f>
        <v>27419223.56467545</v>
      </c>
      <c r="G47" s="20">
        <f>'Region and Market Data'!G31</f>
        <v>-431326.70155520737</v>
      </c>
      <c r="H47" s="229">
        <f>'Region and Market Data'!H31</f>
        <v>-1.5487187773025782E-2</v>
      </c>
      <c r="I47" s="4"/>
      <c r="J47" s="77" t="s">
        <v>215</v>
      </c>
      <c r="K47" s="20">
        <f>'Region and Market Data'!C63</f>
        <v>5287131.1706149708</v>
      </c>
      <c r="L47" s="20">
        <f>'Region and Market Data'!D63</f>
        <v>166875.50019503385</v>
      </c>
      <c r="M47" s="229">
        <f>'Region and Market Data'!E63</f>
        <v>3.259124366759357E-2</v>
      </c>
      <c r="N47" s="20">
        <f>'Region and Market Data'!F63</f>
        <v>31744335.88443663</v>
      </c>
      <c r="O47" s="20">
        <f>'Region and Market Data'!G63</f>
        <v>595225.73920255527</v>
      </c>
      <c r="P47" s="229">
        <f>'Region and Market Data'!H63</f>
        <v>1.9108916319833521E-2</v>
      </c>
    </row>
    <row r="48" spans="2:16" x14ac:dyDescent="0.25">
      <c r="B48" s="77" t="s">
        <v>184</v>
      </c>
      <c r="C48" s="20">
        <f>'Region and Market Data'!C32</f>
        <v>4302698.7958228048</v>
      </c>
      <c r="D48" s="20">
        <f>'Region and Market Data'!D32</f>
        <v>57929.371895666234</v>
      </c>
      <c r="E48" s="229">
        <f>'Region and Market Data'!E32</f>
        <v>1.3647236424463227E-2</v>
      </c>
      <c r="F48" s="20">
        <f>'Region and Market Data'!F32</f>
        <v>21604264.629914779</v>
      </c>
      <c r="G48" s="20">
        <f>'Region and Market Data'!G32</f>
        <v>-393903.22886415944</v>
      </c>
      <c r="H48" s="229">
        <f>'Region and Market Data'!H32</f>
        <v>-1.790618343276993E-2</v>
      </c>
      <c r="I48" s="4"/>
      <c r="J48" s="77" t="s">
        <v>216</v>
      </c>
      <c r="K48" s="20">
        <f>'Region and Market Data'!C64</f>
        <v>5489994.6869232533</v>
      </c>
      <c r="L48" s="20">
        <f>'Region and Market Data'!D64</f>
        <v>38956.798719959334</v>
      </c>
      <c r="M48" s="229">
        <f>'Region and Market Data'!E64</f>
        <v>7.146675462349393E-3</v>
      </c>
      <c r="N48" s="20">
        <f>'Region and Market Data'!F64</f>
        <v>34362967.412071645</v>
      </c>
      <c r="O48" s="20">
        <f>'Region and Market Data'!G64</f>
        <v>-387040.29150421172</v>
      </c>
      <c r="P48" s="229">
        <f>'Region and Market Data'!H64</f>
        <v>-1.1137847646128273E-2</v>
      </c>
    </row>
    <row r="49" spans="5:16" x14ac:dyDescent="0.25">
      <c r="I49" s="4"/>
      <c r="J49" s="77" t="s">
        <v>217</v>
      </c>
      <c r="K49" s="20">
        <f>'Region and Market Data'!C65</f>
        <v>1355080.3482392947</v>
      </c>
      <c r="L49" s="20">
        <f>'Region and Market Data'!D65</f>
        <v>65522.131748386426</v>
      </c>
      <c r="M49" s="229">
        <f>'Region and Market Data'!E65</f>
        <v>5.0809750898011027E-2</v>
      </c>
      <c r="N49" s="20">
        <f>'Region and Market Data'!F65</f>
        <v>7538823.1709010378</v>
      </c>
      <c r="O49" s="20">
        <f>'Region and Market Data'!G65</f>
        <v>281148.37264531851</v>
      </c>
      <c r="P49" s="229">
        <f>'Region and Market Data'!H65</f>
        <v>3.8738078029190368E-2</v>
      </c>
    </row>
    <row r="50" spans="5:16" x14ac:dyDescent="0.25">
      <c r="I50" s="4"/>
      <c r="J50" s="77" t="s">
        <v>218</v>
      </c>
      <c r="K50" s="20">
        <f>'Region and Market Data'!C66</f>
        <v>5798324.6043540379</v>
      </c>
      <c r="L50" s="20">
        <f>'Region and Market Data'!D66</f>
        <v>79275.247708096169</v>
      </c>
      <c r="M50" s="229">
        <f>'Region and Market Data'!E66</f>
        <v>1.3861612789890105E-2</v>
      </c>
      <c r="N50" s="20">
        <f>'Region and Market Data'!F66</f>
        <v>28367562.089647699</v>
      </c>
      <c r="O50" s="20">
        <f>'Region and Market Data'!G66</f>
        <v>-619067.80542174727</v>
      </c>
      <c r="P50" s="229">
        <f>'Region and Market Data'!H66</f>
        <v>-2.1357012100501175E-2</v>
      </c>
    </row>
    <row r="51" spans="5:16" x14ac:dyDescent="0.25">
      <c r="I51" s="4"/>
    </row>
    <row r="52" spans="5:16" x14ac:dyDescent="0.25">
      <c r="E52" s="231"/>
      <c r="H52" s="231"/>
      <c r="I52" s="4"/>
    </row>
    <row r="53" spans="5:16" x14ac:dyDescent="0.25">
      <c r="I53" s="4"/>
    </row>
    <row r="54" spans="5:16" x14ac:dyDescent="0.25">
      <c r="I54" s="4"/>
    </row>
    <row r="55" spans="5:16" x14ac:dyDescent="0.25">
      <c r="I55" s="4"/>
    </row>
  </sheetData>
  <mergeCells count="26">
    <mergeCell ref="C28:E28"/>
    <mergeCell ref="F28:H28"/>
    <mergeCell ref="J40:J41"/>
    <mergeCell ref="N40:P40"/>
    <mergeCell ref="K40:M40"/>
    <mergeCell ref="K4:M4"/>
    <mergeCell ref="N4:P4"/>
    <mergeCell ref="J32:J33"/>
    <mergeCell ref="K32:M32"/>
    <mergeCell ref="N32:P32"/>
    <mergeCell ref="B28:B29"/>
    <mergeCell ref="B38:B39"/>
    <mergeCell ref="C38:E38"/>
    <mergeCell ref="F38:H38"/>
    <mergeCell ref="B2:P2"/>
    <mergeCell ref="B3:P3"/>
    <mergeCell ref="B20:B21"/>
    <mergeCell ref="C20:E20"/>
    <mergeCell ref="F20:H20"/>
    <mergeCell ref="J20:J21"/>
    <mergeCell ref="K20:M20"/>
    <mergeCell ref="N20:P20"/>
    <mergeCell ref="B4:B5"/>
    <mergeCell ref="C4:E4"/>
    <mergeCell ref="F4:H4"/>
    <mergeCell ref="J4:J5"/>
  </mergeCells>
  <conditionalFormatting sqref="B30:H35">
    <cfRule type="cellIs" dxfId="76" priority="7" operator="lessThan">
      <formula>0</formula>
    </cfRule>
  </conditionalFormatting>
  <conditionalFormatting sqref="B40:H48">
    <cfRule type="cellIs" dxfId="75" priority="6" operator="lessThan">
      <formula>0</formula>
    </cfRule>
  </conditionalFormatting>
  <conditionalFormatting sqref="B7:I15">
    <cfRule type="cellIs" dxfId="74" priority="5" operator="lessThan">
      <formula>0</formula>
    </cfRule>
  </conditionalFormatting>
  <conditionalFormatting sqref="B6:P6 I16:I17 B18:P21 D22:P22 B22:C25 D23:I25 B26:I26 B26:H27 I27:I55 B28:C28 F28 C29:H29 B38:C38 F38 C39:H39 J40:K40 N40 K41:P41">
    <cfRule type="cellIs" dxfId="73" priority="8" operator="lessThan">
      <formula>0</formula>
    </cfRule>
  </conditionalFormatting>
  <conditionalFormatting sqref="C4:E4">
    <cfRule type="cellIs" dxfId="72" priority="38" operator="lessThan">
      <formula>0</formula>
    </cfRule>
  </conditionalFormatting>
  <conditionalFormatting sqref="J7:P17">
    <cfRule type="cellIs" dxfId="71" priority="4" operator="lessThan">
      <formula>0</formula>
    </cfRule>
  </conditionalFormatting>
  <conditionalFormatting sqref="J23:P39">
    <cfRule type="cellIs" dxfId="70" priority="2" operator="lessThan">
      <formula>0</formula>
    </cfRule>
  </conditionalFormatting>
  <conditionalFormatting sqref="J42:P50">
    <cfRule type="cellIs" dxfId="69" priority="1" operator="lessThan">
      <formula>0</formula>
    </cfRule>
  </conditionalFormatting>
  <conditionalFormatting sqref="K4:M4">
    <cfRule type="cellIs" dxfId="68" priority="24" operator="lessThan">
      <formula>0</formula>
    </cfRule>
  </conditionalFormatting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CCFF66"/>
  </sheetPr>
  <dimension ref="A1:X213"/>
  <sheetViews>
    <sheetView topLeftCell="A13" zoomScale="70" zoomScaleNormal="70" workbookViewId="0">
      <selection activeCell="A137" sqref="A137:A200"/>
    </sheetView>
  </sheetViews>
  <sheetFormatPr defaultColWidth="8.85546875" defaultRowHeight="15" x14ac:dyDescent="0.25"/>
  <cols>
    <col min="1" max="1" width="13.28515625" bestFit="1" customWidth="1"/>
    <col min="2" max="2" width="47.7109375" bestFit="1" customWidth="1"/>
    <col min="3" max="3" width="13" bestFit="1" customWidth="1"/>
    <col min="4" max="4" width="11.7109375" bestFit="1" customWidth="1"/>
    <col min="5" max="5" width="8.42578125" bestFit="1" customWidth="1"/>
    <col min="6" max="6" width="15.28515625" bestFit="1" customWidth="1"/>
    <col min="7" max="7" width="14.28515625" bestFit="1" customWidth="1"/>
    <col min="8" max="8" width="8.42578125" bestFit="1" customWidth="1"/>
    <col min="9" max="9" width="13.7109375" bestFit="1" customWidth="1"/>
    <col min="10" max="11" width="47.7109375" bestFit="1" customWidth="1"/>
    <col min="12" max="12" width="13" bestFit="1" customWidth="1"/>
    <col min="13" max="13" width="11" bestFit="1" customWidth="1"/>
    <col min="14" max="14" width="6.28515625" bestFit="1" customWidth="1"/>
    <col min="15" max="15" width="15.28515625" bestFit="1" customWidth="1"/>
    <col min="16" max="16" width="14.28515625" bestFit="1" customWidth="1"/>
    <col min="17" max="17" width="6.85546875" bestFit="1" customWidth="1"/>
    <col min="18" max="18" width="19.7109375" customWidth="1"/>
    <col min="19" max="19" width="22.28515625" bestFit="1" customWidth="1"/>
    <col min="20" max="20" width="20.7109375" bestFit="1" customWidth="1"/>
    <col min="21" max="21" width="19.7109375" customWidth="1"/>
    <col min="22" max="22" width="24" bestFit="1" customWidth="1"/>
    <col min="23" max="23" width="22.28515625" bestFit="1" customWidth="1"/>
    <col min="24" max="25" width="19.7109375" customWidth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J1" t="s">
        <v>121</v>
      </c>
    </row>
    <row r="2" spans="1:17" ht="15" customHeight="1" x14ac:dyDescent="0.25">
      <c r="A2" s="2"/>
      <c r="C2" s="2"/>
      <c r="D2" s="2"/>
      <c r="E2" s="2"/>
      <c r="F2" s="2"/>
      <c r="G2" s="2"/>
      <c r="H2" s="2"/>
      <c r="J2" t="s">
        <v>120</v>
      </c>
    </row>
    <row r="4" spans="1:17" x14ac:dyDescent="0.25">
      <c r="J4" s="236"/>
      <c r="K4" s="57"/>
      <c r="L4" s="58"/>
      <c r="M4" s="58"/>
      <c r="N4" s="59"/>
      <c r="O4" s="60"/>
      <c r="P4" s="60"/>
      <c r="Q4" s="59"/>
    </row>
    <row r="5" spans="1:17" x14ac:dyDescent="0.25">
      <c r="J5" s="75"/>
      <c r="K5" s="61"/>
      <c r="L5" s="64"/>
      <c r="M5" s="64"/>
      <c r="N5" s="62"/>
      <c r="O5" s="63"/>
      <c r="P5" s="63"/>
      <c r="Q5" s="62"/>
    </row>
    <row r="6" spans="1:17" x14ac:dyDescent="0.25">
      <c r="J6" s="236"/>
      <c r="K6" s="57"/>
      <c r="L6" s="58"/>
      <c r="M6" s="58"/>
      <c r="N6" s="59"/>
      <c r="O6" s="60"/>
      <c r="P6" s="60"/>
      <c r="Q6" s="59"/>
    </row>
    <row r="7" spans="1:17" x14ac:dyDescent="0.25">
      <c r="J7" s="75"/>
      <c r="K7" s="61"/>
      <c r="L7" s="64"/>
      <c r="M7" s="64"/>
      <c r="N7" s="62"/>
      <c r="O7" s="63"/>
      <c r="P7" s="63"/>
      <c r="Q7" s="62"/>
    </row>
    <row r="8" spans="1:17" ht="51" x14ac:dyDescent="0.25">
      <c r="A8" s="434" t="s">
        <v>1</v>
      </c>
      <c r="B8" s="434" t="s">
        <v>0</v>
      </c>
      <c r="C8" s="434" t="s">
        <v>2</v>
      </c>
      <c r="D8" s="434" t="s">
        <v>289</v>
      </c>
      <c r="E8" s="434" t="s">
        <v>290</v>
      </c>
      <c r="F8" s="435" t="s">
        <v>5</v>
      </c>
      <c r="G8" s="435" t="s">
        <v>294</v>
      </c>
      <c r="H8" s="435" t="s">
        <v>295</v>
      </c>
      <c r="J8" s="236"/>
      <c r="K8" s="57"/>
      <c r="L8" s="58"/>
      <c r="M8" s="58"/>
      <c r="N8" s="59"/>
      <c r="O8" s="60"/>
      <c r="P8" s="60"/>
      <c r="Q8" s="59"/>
    </row>
    <row r="9" spans="1:17" x14ac:dyDescent="0.25">
      <c r="A9" s="569" t="s">
        <v>412</v>
      </c>
      <c r="B9" s="393" t="s">
        <v>219</v>
      </c>
      <c r="C9" s="382">
        <v>56280906.851980619</v>
      </c>
      <c r="D9" s="382">
        <v>-1735460.4773549065</v>
      </c>
      <c r="E9" s="383">
        <v>-2.9913290977068543E-2</v>
      </c>
      <c r="F9" s="386">
        <v>278092242.14526415</v>
      </c>
      <c r="G9" s="386">
        <v>-21900846.380464435</v>
      </c>
      <c r="H9" s="383">
        <v>-7.3004503164032508E-2</v>
      </c>
      <c r="J9" s="75"/>
      <c r="K9" s="61"/>
      <c r="L9" s="64"/>
      <c r="M9" s="64"/>
      <c r="N9" s="62"/>
      <c r="O9" s="63"/>
      <c r="P9" s="63"/>
      <c r="Q9" s="62"/>
    </row>
    <row r="10" spans="1:17" x14ac:dyDescent="0.25">
      <c r="A10" s="570"/>
      <c r="B10" s="392" t="s">
        <v>220</v>
      </c>
      <c r="C10" s="391">
        <v>5071815.6013343381</v>
      </c>
      <c r="D10" s="391">
        <v>-319845.80445931107</v>
      </c>
      <c r="E10" s="387">
        <v>-5.9322309096713384E-2</v>
      </c>
      <c r="F10" s="390">
        <v>25466028.773646373</v>
      </c>
      <c r="G10" s="390">
        <v>-2731609.2337974943</v>
      </c>
      <c r="H10" s="387">
        <v>-9.6873689671325647E-2</v>
      </c>
      <c r="J10" s="236"/>
      <c r="K10" s="57"/>
      <c r="L10" s="58"/>
      <c r="M10" s="58"/>
      <c r="N10" s="59"/>
      <c r="O10" s="60"/>
      <c r="P10" s="60"/>
      <c r="Q10" s="59"/>
    </row>
    <row r="11" spans="1:17" x14ac:dyDescent="0.25">
      <c r="A11" s="570"/>
      <c r="B11" s="393" t="s">
        <v>221</v>
      </c>
      <c r="C11" s="382">
        <v>30180483.223409992</v>
      </c>
      <c r="D11" s="382">
        <v>-1036803.4625412896</v>
      </c>
      <c r="E11" s="383">
        <v>-3.3212478488973941E-2</v>
      </c>
      <c r="F11" s="386">
        <v>144891911.19440293</v>
      </c>
      <c r="G11" s="386">
        <v>-12159838.06065926</v>
      </c>
      <c r="H11" s="383">
        <v>-7.7425677321880049E-2</v>
      </c>
      <c r="J11" s="75"/>
      <c r="K11" s="61"/>
      <c r="L11" s="64"/>
      <c r="M11" s="64"/>
      <c r="N11" s="62"/>
      <c r="O11" s="63"/>
      <c r="P11" s="63"/>
      <c r="Q11" s="62"/>
    </row>
    <row r="12" spans="1:17" x14ac:dyDescent="0.25">
      <c r="A12" s="570"/>
      <c r="B12" s="392" t="s">
        <v>222</v>
      </c>
      <c r="C12" s="391">
        <v>9431092.2641365323</v>
      </c>
      <c r="D12" s="391">
        <v>-56258.734158711508</v>
      </c>
      <c r="E12" s="387">
        <v>-5.9298674802714148E-3</v>
      </c>
      <c r="F12" s="390">
        <v>51521883.126723014</v>
      </c>
      <c r="G12" s="390">
        <v>-2413350.0432406589</v>
      </c>
      <c r="H12" s="387">
        <v>-4.4745334383473924E-2</v>
      </c>
      <c r="J12" s="236"/>
      <c r="K12" s="57"/>
      <c r="L12" s="58"/>
      <c r="M12" s="58"/>
      <c r="N12" s="59"/>
      <c r="O12" s="60"/>
      <c r="P12" s="60"/>
      <c r="Q12" s="59"/>
    </row>
    <row r="13" spans="1:17" x14ac:dyDescent="0.25">
      <c r="A13" s="570"/>
      <c r="B13" s="393" t="s">
        <v>223</v>
      </c>
      <c r="C13" s="394">
        <v>1868273.6254227832</v>
      </c>
      <c r="D13" s="394">
        <v>-41718.94244787097</v>
      </c>
      <c r="E13" s="394">
        <v>-2.1842463237635071E-2</v>
      </c>
      <c r="F13" s="394">
        <v>9832827.7910038829</v>
      </c>
      <c r="G13" s="394">
        <v>-579374.07757306099</v>
      </c>
      <c r="H13" s="394">
        <v>-5.5643761510383125E-2</v>
      </c>
      <c r="J13" s="75"/>
      <c r="K13" s="61"/>
      <c r="L13" s="64"/>
      <c r="M13" s="64"/>
      <c r="N13" s="62"/>
      <c r="O13" s="63"/>
      <c r="P13" s="63"/>
      <c r="Q13" s="62"/>
    </row>
    <row r="14" spans="1:17" x14ac:dyDescent="0.25">
      <c r="A14" s="570"/>
      <c r="B14" s="392" t="s">
        <v>224</v>
      </c>
      <c r="C14" s="391">
        <v>996039.0687270317</v>
      </c>
      <c r="D14" s="391">
        <v>-1965.3157187534962</v>
      </c>
      <c r="E14" s="387">
        <v>-1.9692455758547407E-3</v>
      </c>
      <c r="F14" s="390">
        <v>5290152.3250632649</v>
      </c>
      <c r="G14" s="390">
        <v>-219270.30878423993</v>
      </c>
      <c r="H14" s="387">
        <v>-3.9799144730182465E-2</v>
      </c>
      <c r="I14" s="39"/>
      <c r="J14" s="236"/>
      <c r="K14" s="57"/>
      <c r="L14" s="58"/>
      <c r="M14" s="58"/>
      <c r="N14" s="59"/>
      <c r="O14" s="60"/>
      <c r="P14" s="60"/>
      <c r="Q14" s="59"/>
    </row>
    <row r="15" spans="1:17" x14ac:dyDescent="0.25">
      <c r="A15" s="570"/>
      <c r="B15" s="393" t="s">
        <v>225</v>
      </c>
      <c r="C15" s="382">
        <v>2885118.1675297022</v>
      </c>
      <c r="D15" s="382">
        <v>-32387.792777968571</v>
      </c>
      <c r="E15" s="383">
        <v>-1.110119164060013E-2</v>
      </c>
      <c r="F15" s="386">
        <v>14091201.784417486</v>
      </c>
      <c r="G15" s="386">
        <v>-790734.84208900481</v>
      </c>
      <c r="H15" s="383">
        <v>-5.3133867045275042E-2</v>
      </c>
      <c r="J15" s="75"/>
      <c r="K15" s="61"/>
      <c r="L15" s="64"/>
      <c r="M15" s="64"/>
      <c r="N15" s="62"/>
      <c r="O15" s="63"/>
      <c r="P15" s="63"/>
      <c r="Q15" s="62"/>
    </row>
    <row r="16" spans="1:17" x14ac:dyDescent="0.25">
      <c r="A16" s="570"/>
      <c r="B16" s="392" t="s">
        <v>226</v>
      </c>
      <c r="C16" s="391">
        <v>15912395.794695081</v>
      </c>
      <c r="D16" s="391">
        <v>-166586.41302883811</v>
      </c>
      <c r="E16" s="387">
        <v>-1.036050733042135E-2</v>
      </c>
      <c r="F16" s="390">
        <v>83509262.428374499</v>
      </c>
      <c r="G16" s="390">
        <v>-4663253.6851324439</v>
      </c>
      <c r="H16" s="387">
        <v>-5.2887837284004771E-2</v>
      </c>
      <c r="J16" s="236"/>
      <c r="K16" s="57"/>
      <c r="L16" s="58"/>
      <c r="M16" s="58"/>
      <c r="N16" s="59"/>
      <c r="O16" s="60"/>
      <c r="P16" s="60"/>
      <c r="Q16" s="59"/>
    </row>
    <row r="17" spans="1:24" x14ac:dyDescent="0.25">
      <c r="A17" s="570"/>
      <c r="B17" s="393" t="s">
        <v>227</v>
      </c>
      <c r="C17" s="382">
        <v>4983252.522706544</v>
      </c>
      <c r="D17" s="382">
        <v>-184352.4900674345</v>
      </c>
      <c r="E17" s="383">
        <v>-3.5674648045221587E-2</v>
      </c>
      <c r="F17" s="386">
        <v>23469247.756174188</v>
      </c>
      <c r="G17" s="386">
        <v>-2185925.2157207951</v>
      </c>
      <c r="H17" s="383">
        <v>-8.5204072415159982E-2</v>
      </c>
      <c r="J17" s="75"/>
      <c r="K17" s="61"/>
      <c r="L17" s="64"/>
      <c r="M17" s="64"/>
      <c r="N17" s="62"/>
      <c r="O17" s="63"/>
      <c r="P17" s="63"/>
      <c r="Q17" s="62"/>
    </row>
    <row r="18" spans="1:24" x14ac:dyDescent="0.25">
      <c r="A18" s="570"/>
      <c r="B18" s="392" t="s">
        <v>228</v>
      </c>
      <c r="C18" s="391">
        <v>10246284.01679524</v>
      </c>
      <c r="D18" s="391">
        <v>-282230.44833471626</v>
      </c>
      <c r="E18" s="387">
        <v>-2.6806293449038121E-2</v>
      </c>
      <c r="F18" s="390">
        <v>49354684.894619294</v>
      </c>
      <c r="G18" s="390">
        <v>-3761113.3955727294</v>
      </c>
      <c r="H18" s="387">
        <v>-7.0809693474327945E-2</v>
      </c>
      <c r="J18" s="236"/>
      <c r="K18" s="57"/>
      <c r="L18" s="65"/>
      <c r="M18" s="65"/>
      <c r="N18" s="65"/>
      <c r="O18" s="65"/>
      <c r="P18" s="65"/>
      <c r="Q18" s="65"/>
    </row>
    <row r="19" spans="1:24" x14ac:dyDescent="0.25">
      <c r="A19" s="570"/>
      <c r="B19" s="393" t="s">
        <v>229</v>
      </c>
      <c r="C19" s="394">
        <v>1339983.9511152438</v>
      </c>
      <c r="D19" s="394">
        <v>-7884.5084342770278</v>
      </c>
      <c r="E19" s="394">
        <v>-5.8496126817242661E-3</v>
      </c>
      <c r="F19" s="394">
        <v>6577455.661190751</v>
      </c>
      <c r="G19" s="394">
        <v>-277235.90697979461</v>
      </c>
      <c r="H19" s="394">
        <v>-4.0444694589487754E-2</v>
      </c>
      <c r="J19" s="75"/>
      <c r="K19" s="61"/>
      <c r="L19" s="64"/>
      <c r="M19" s="64"/>
      <c r="N19" s="62"/>
      <c r="O19" s="63"/>
      <c r="P19" s="63"/>
      <c r="Q19" s="62"/>
    </row>
    <row r="20" spans="1:24" x14ac:dyDescent="0.25">
      <c r="A20" s="570"/>
      <c r="B20" s="392" t="s">
        <v>230</v>
      </c>
      <c r="C20" s="391">
        <v>15091737.837163465</v>
      </c>
      <c r="D20" s="391">
        <v>539.91771872527897</v>
      </c>
      <c r="E20" s="387">
        <v>3.5776995411981484E-5</v>
      </c>
      <c r="F20" s="390">
        <v>76646584.263156801</v>
      </c>
      <c r="G20" s="390">
        <v>-3714722.2695515901</v>
      </c>
      <c r="H20" s="387">
        <v>-4.6225259765278158E-2</v>
      </c>
      <c r="J20" s="236"/>
      <c r="K20" s="57"/>
      <c r="L20" s="58"/>
      <c r="M20" s="58"/>
      <c r="N20" s="59"/>
      <c r="O20" s="60"/>
      <c r="P20" s="60"/>
      <c r="Q20" s="59"/>
    </row>
    <row r="21" spans="1:24" x14ac:dyDescent="0.25">
      <c r="A21" s="570"/>
      <c r="B21" s="393" t="s">
        <v>231</v>
      </c>
      <c r="C21" s="382">
        <v>4064587.9504990438</v>
      </c>
      <c r="D21" s="382">
        <v>-14440.854167716578</v>
      </c>
      <c r="E21" s="383">
        <v>-3.5402677596184161E-3</v>
      </c>
      <c r="F21" s="386">
        <v>21099563.599637147</v>
      </c>
      <c r="G21" s="386">
        <v>-1011629.0610746928</v>
      </c>
      <c r="H21" s="383">
        <v>-4.5751899347890028E-2</v>
      </c>
      <c r="J21" s="75"/>
      <c r="K21" s="61"/>
      <c r="L21" s="64"/>
      <c r="M21" s="64"/>
      <c r="N21" s="62"/>
      <c r="O21" s="63"/>
      <c r="P21" s="63"/>
      <c r="Q21" s="62"/>
      <c r="S21" s="36"/>
    </row>
    <row r="22" spans="1:24" x14ac:dyDescent="0.25">
      <c r="A22" s="570"/>
      <c r="B22" s="392" t="s">
        <v>232</v>
      </c>
      <c r="C22" s="391">
        <v>11030318.20365868</v>
      </c>
      <c r="D22" s="391">
        <v>14694.089232314378</v>
      </c>
      <c r="E22" s="387">
        <v>1.3339316120155728E-3</v>
      </c>
      <c r="F22" s="390">
        <v>55583046.874008313</v>
      </c>
      <c r="G22" s="390">
        <v>-2709998.697268188</v>
      </c>
      <c r="H22" s="387">
        <v>-4.6489228186827165E-2</v>
      </c>
      <c r="J22" s="236"/>
      <c r="K22" s="57"/>
      <c r="L22" s="58"/>
      <c r="M22" s="58"/>
      <c r="N22" s="59"/>
      <c r="O22" s="60"/>
      <c r="P22" s="60"/>
      <c r="Q22" s="59"/>
      <c r="R22" s="36"/>
      <c r="S22" s="36"/>
      <c r="U22" s="38"/>
      <c r="V22" s="38"/>
    </row>
    <row r="23" spans="1:24" x14ac:dyDescent="0.25">
      <c r="A23" s="570"/>
      <c r="B23" s="393" t="s">
        <v>233</v>
      </c>
      <c r="C23" s="382">
        <v>41179311.329650514</v>
      </c>
      <c r="D23" s="382">
        <v>-258041.16486593336</v>
      </c>
      <c r="E23" s="383">
        <v>-6.2272599317265958E-3</v>
      </c>
      <c r="F23" s="386">
        <v>231275714.43980002</v>
      </c>
      <c r="G23" s="386">
        <v>-10383645.649098337</v>
      </c>
      <c r="H23" s="383">
        <v>-4.2968108685211046E-2</v>
      </c>
      <c r="J23" s="75"/>
      <c r="K23" s="61"/>
      <c r="L23" s="64"/>
      <c r="M23" s="64"/>
      <c r="N23" s="62"/>
      <c r="O23" s="63"/>
      <c r="P23" s="63"/>
      <c r="Q23" s="62"/>
    </row>
    <row r="24" spans="1:24" x14ac:dyDescent="0.25">
      <c r="A24" s="570"/>
      <c r="B24" s="392" t="s">
        <v>234</v>
      </c>
      <c r="C24" s="391">
        <v>41186448.703247644</v>
      </c>
      <c r="D24" s="391">
        <v>-258113.0090527311</v>
      </c>
      <c r="E24" s="387">
        <v>-6.2279102103793144E-3</v>
      </c>
      <c r="F24" s="390">
        <v>231353575.74327961</v>
      </c>
      <c r="G24" s="390">
        <v>-10389815.696309298</v>
      </c>
      <c r="H24" s="387">
        <v>-4.2978695857775653E-2</v>
      </c>
      <c r="J24" s="236"/>
      <c r="K24" s="57"/>
      <c r="L24" s="58"/>
      <c r="M24" s="58"/>
      <c r="N24" s="59"/>
      <c r="O24" s="60"/>
      <c r="P24" s="60"/>
      <c r="Q24" s="59"/>
    </row>
    <row r="25" spans="1:24" x14ac:dyDescent="0.25">
      <c r="A25" s="570"/>
      <c r="B25" s="393" t="s">
        <v>235</v>
      </c>
      <c r="C25" s="382">
        <v>30767836.409019139</v>
      </c>
      <c r="D25" s="382">
        <v>-1761920.4523053467</v>
      </c>
      <c r="E25" s="383">
        <v>-5.4163345266196622E-2</v>
      </c>
      <c r="F25" s="386">
        <v>182119173.34300631</v>
      </c>
      <c r="G25" s="386">
        <v>-15400887.485193372</v>
      </c>
      <c r="H25" s="383">
        <v>-7.7971257302258817E-2</v>
      </c>
      <c r="J25" s="75"/>
      <c r="K25" s="61"/>
      <c r="L25" s="64"/>
      <c r="M25" s="64"/>
      <c r="N25" s="62"/>
      <c r="O25" s="63"/>
      <c r="P25" s="63"/>
      <c r="Q25" s="62"/>
    </row>
    <row r="26" spans="1:24" x14ac:dyDescent="0.25">
      <c r="A26" s="570"/>
      <c r="B26" s="392" t="s">
        <v>340</v>
      </c>
      <c r="C26" s="391">
        <v>30768336.243667077</v>
      </c>
      <c r="D26" s="391">
        <v>-1761897.5050738081</v>
      </c>
      <c r="E26" s="387">
        <v>-5.4161845828790092E-2</v>
      </c>
      <c r="F26" s="390">
        <v>182125191.12823462</v>
      </c>
      <c r="G26" s="390">
        <v>-15399873.608825743</v>
      </c>
      <c r="H26" s="387">
        <v>-7.7964149154061066E-2</v>
      </c>
      <c r="J26" s="236"/>
      <c r="K26" s="57"/>
      <c r="L26" s="58"/>
      <c r="M26" s="58"/>
      <c r="N26" s="59"/>
      <c r="O26" s="60"/>
      <c r="P26" s="60"/>
      <c r="Q26" s="59"/>
    </row>
    <row r="27" spans="1:24" x14ac:dyDescent="0.25">
      <c r="A27" s="570"/>
      <c r="B27" s="393" t="s">
        <v>236</v>
      </c>
      <c r="C27" s="382">
        <v>2277852.4368857215</v>
      </c>
      <c r="D27" s="382">
        <v>-17451.973550328054</v>
      </c>
      <c r="E27" s="383">
        <v>-7.6033372614888245E-3</v>
      </c>
      <c r="F27" s="386">
        <v>13284157.607365103</v>
      </c>
      <c r="G27" s="386">
        <v>-174325.824298691</v>
      </c>
      <c r="H27" s="383">
        <v>-1.2952857963814434E-2</v>
      </c>
      <c r="J27" s="75"/>
      <c r="K27" s="61"/>
      <c r="L27" s="64"/>
      <c r="M27" s="64"/>
      <c r="N27" s="62"/>
      <c r="O27" s="63"/>
      <c r="P27" s="63"/>
      <c r="Q27" s="62"/>
    </row>
    <row r="28" spans="1:24" x14ac:dyDescent="0.25">
      <c r="A28" s="570"/>
      <c r="B28" s="392" t="s">
        <v>237</v>
      </c>
      <c r="C28" s="391">
        <v>2278028.2637354331</v>
      </c>
      <c r="D28" s="391">
        <v>-17480.553081287071</v>
      </c>
      <c r="E28" s="387">
        <v>-7.6151104074294509E-3</v>
      </c>
      <c r="F28" s="390">
        <v>13286273.838456612</v>
      </c>
      <c r="G28" s="390">
        <v>-174399.66062943824</v>
      </c>
      <c r="H28" s="387">
        <v>-1.2956235855604074E-2</v>
      </c>
      <c r="J28" s="236"/>
      <c r="K28" s="57"/>
      <c r="L28" s="58"/>
      <c r="M28" s="58"/>
      <c r="N28" s="59"/>
      <c r="O28" s="60"/>
      <c r="P28" s="60"/>
      <c r="Q28" s="59"/>
    </row>
    <row r="29" spans="1:24" x14ac:dyDescent="0.25">
      <c r="A29" s="570"/>
      <c r="B29" s="393" t="s">
        <v>238</v>
      </c>
      <c r="C29" s="382">
        <v>11091277.407448106</v>
      </c>
      <c r="D29" s="382">
        <v>-196041.50103923678</v>
      </c>
      <c r="E29" s="383">
        <v>-1.7368296459828569E-2</v>
      </c>
      <c r="F29" s="386">
        <v>53313492.991741799</v>
      </c>
      <c r="G29" s="386">
        <v>-3665388.0228443071</v>
      </c>
      <c r="H29" s="383">
        <v>-6.4328887432977128E-2</v>
      </c>
      <c r="J29" s="75"/>
      <c r="K29" s="61"/>
      <c r="L29" s="64"/>
      <c r="M29" s="64"/>
      <c r="N29" s="62"/>
      <c r="O29" s="63"/>
      <c r="P29" s="63"/>
      <c r="Q29" s="62"/>
    </row>
    <row r="30" spans="1:24" x14ac:dyDescent="0.25">
      <c r="A30" s="570"/>
      <c r="B30" s="392" t="s">
        <v>239</v>
      </c>
      <c r="C30" s="391">
        <v>11093507.625459753</v>
      </c>
      <c r="D30" s="391">
        <v>-196020.35603575781</v>
      </c>
      <c r="E30" s="387">
        <v>-1.736302495171204E-2</v>
      </c>
      <c r="F30" s="390">
        <v>53340248.623632878</v>
      </c>
      <c r="G30" s="390">
        <v>-3664110.2003070712</v>
      </c>
      <c r="H30" s="387">
        <v>-6.4277719737604794E-2</v>
      </c>
      <c r="J30" s="236"/>
      <c r="K30" s="57"/>
      <c r="L30" s="58"/>
      <c r="M30" s="58"/>
      <c r="N30" s="59"/>
      <c r="O30" s="60"/>
      <c r="P30" s="60"/>
      <c r="Q30" s="59"/>
    </row>
    <row r="31" spans="1:24" x14ac:dyDescent="0.25">
      <c r="A31" s="570"/>
      <c r="B31" s="393" t="s">
        <v>241</v>
      </c>
      <c r="C31" s="382">
        <v>15316230.57975431</v>
      </c>
      <c r="D31" s="382">
        <v>-535154.03444853611</v>
      </c>
      <c r="E31" s="383">
        <v>-3.3760712232610769E-2</v>
      </c>
      <c r="F31" s="386">
        <v>78622115.987383142</v>
      </c>
      <c r="G31" s="386">
        <v>-5755842.386256054</v>
      </c>
      <c r="H31" s="383">
        <v>-6.8214999476145843E-2</v>
      </c>
      <c r="J31" s="75"/>
      <c r="K31" s="61"/>
      <c r="L31" s="66"/>
      <c r="M31" s="66"/>
      <c r="N31" s="66"/>
      <c r="O31" s="66"/>
      <c r="P31" s="66"/>
      <c r="Q31" s="66"/>
      <c r="R31" s="40"/>
      <c r="S31" s="41"/>
      <c r="T31" s="44"/>
      <c r="U31" s="45"/>
      <c r="V31" s="41"/>
      <c r="W31" s="41"/>
      <c r="X31" s="45"/>
    </row>
    <row r="32" spans="1:24" x14ac:dyDescent="0.25">
      <c r="A32" s="570"/>
      <c r="B32" s="392" t="s">
        <v>242</v>
      </c>
      <c r="C32" s="391">
        <v>15319998.314382847</v>
      </c>
      <c r="D32" s="391">
        <v>-534809.31247818284</v>
      </c>
      <c r="E32" s="387">
        <v>-3.3731680955378804E-2</v>
      </c>
      <c r="F32" s="390">
        <v>78666216.722352937</v>
      </c>
      <c r="G32" s="390">
        <v>-5748455.6019897908</v>
      </c>
      <c r="H32" s="387">
        <v>-6.8097825220510916E-2</v>
      </c>
      <c r="J32" s="236"/>
      <c r="K32" s="57"/>
      <c r="L32" s="58"/>
      <c r="M32" s="58"/>
      <c r="N32" s="59"/>
      <c r="O32" s="60"/>
      <c r="P32" s="60"/>
      <c r="Q32" s="59"/>
    </row>
    <row r="33" spans="1:22" x14ac:dyDescent="0.25">
      <c r="A33" s="570"/>
      <c r="B33" s="393" t="s">
        <v>244</v>
      </c>
      <c r="C33" s="382">
        <v>58947700.485810347</v>
      </c>
      <c r="D33" s="382">
        <v>-1260748.5922322795</v>
      </c>
      <c r="E33" s="383">
        <v>-2.0939728751326714E-2</v>
      </c>
      <c r="F33" s="386">
        <v>322249501.18744332</v>
      </c>
      <c r="G33" s="386">
        <v>-16521440.005814731</v>
      </c>
      <c r="H33" s="383">
        <v>-4.8768763777734335E-2</v>
      </c>
      <c r="J33" s="75"/>
      <c r="K33" s="61"/>
      <c r="L33" s="64"/>
      <c r="M33" s="64"/>
      <c r="N33" s="62"/>
      <c r="O33" s="63"/>
      <c r="P33" s="63"/>
      <c r="Q33" s="62"/>
      <c r="S33" s="43"/>
      <c r="T33" s="36"/>
      <c r="V33" s="42"/>
    </row>
    <row r="34" spans="1:22" x14ac:dyDescent="0.25">
      <c r="A34" s="570"/>
      <c r="B34" s="392" t="s">
        <v>245</v>
      </c>
      <c r="C34" s="391">
        <v>17671517.34957727</v>
      </c>
      <c r="D34" s="391">
        <v>-333139.20993395522</v>
      </c>
      <c r="E34" s="387">
        <v>-1.8502947214395462E-2</v>
      </c>
      <c r="F34" s="390">
        <v>93549222.30112803</v>
      </c>
      <c r="G34" s="390">
        <v>-4731048.1174309254</v>
      </c>
      <c r="H34" s="387">
        <v>-4.8138330280148765E-2</v>
      </c>
      <c r="J34" s="236"/>
      <c r="K34" s="57"/>
      <c r="L34" s="58"/>
      <c r="M34" s="58"/>
      <c r="N34" s="59"/>
      <c r="O34" s="60"/>
      <c r="P34" s="60"/>
      <c r="Q34" s="59"/>
      <c r="S34" s="43"/>
    </row>
    <row r="35" spans="1:22" x14ac:dyDescent="0.25">
      <c r="A35" s="570"/>
      <c r="B35" s="393" t="s">
        <v>246</v>
      </c>
      <c r="C35" s="382">
        <v>11443118.588242332</v>
      </c>
      <c r="D35" s="382">
        <v>-174347.0706880074</v>
      </c>
      <c r="E35" s="383">
        <v>-1.5007323955718941E-2</v>
      </c>
      <c r="F35" s="386">
        <v>63718880.419562399</v>
      </c>
      <c r="G35" s="386">
        <v>-2987679.0583089739</v>
      </c>
      <c r="H35" s="383">
        <v>-4.4788384855916297E-2</v>
      </c>
      <c r="J35" s="75"/>
      <c r="K35" s="61"/>
      <c r="L35" s="64"/>
      <c r="M35" s="64"/>
      <c r="N35" s="62"/>
      <c r="O35" s="63"/>
      <c r="P35" s="63"/>
      <c r="Q35" s="62"/>
    </row>
    <row r="36" spans="1:22" x14ac:dyDescent="0.25">
      <c r="A36" s="570"/>
      <c r="B36" s="392" t="s">
        <v>247</v>
      </c>
      <c r="C36" s="391">
        <v>21092569.370692465</v>
      </c>
      <c r="D36" s="391">
        <v>-539530.21852288395</v>
      </c>
      <c r="E36" s="387">
        <v>-2.4941185958290701E-2</v>
      </c>
      <c r="F36" s="390">
        <v>116872398.85205093</v>
      </c>
      <c r="G36" s="390">
        <v>-5951267.2428352237</v>
      </c>
      <c r="H36" s="387">
        <v>-4.8453750258827429E-2</v>
      </c>
      <c r="J36" s="236"/>
      <c r="K36" s="57"/>
      <c r="L36" s="58"/>
      <c r="M36" s="58"/>
      <c r="N36" s="59"/>
      <c r="O36" s="60"/>
      <c r="P36" s="60"/>
      <c r="Q36" s="59"/>
    </row>
    <row r="37" spans="1:22" x14ac:dyDescent="0.25">
      <c r="A37" s="570"/>
      <c r="B37" s="393" t="s">
        <v>248</v>
      </c>
      <c r="C37" s="382">
        <v>1403365.2155964666</v>
      </c>
      <c r="D37" s="382">
        <v>-29493.64275108953</v>
      </c>
      <c r="E37" s="383">
        <v>-2.058377388621728E-2</v>
      </c>
      <c r="F37" s="386">
        <v>7622847.700997158</v>
      </c>
      <c r="G37" s="386">
        <v>-470022.03753537778</v>
      </c>
      <c r="H37" s="383">
        <v>-5.8078537369440714E-2</v>
      </c>
      <c r="J37" s="75"/>
      <c r="K37" s="61"/>
      <c r="L37" s="64"/>
      <c r="M37" s="64"/>
      <c r="N37" s="62"/>
      <c r="O37" s="63"/>
      <c r="P37" s="63"/>
      <c r="Q37" s="62"/>
    </row>
    <row r="38" spans="1:22" x14ac:dyDescent="0.25">
      <c r="A38" s="570"/>
      <c r="B38" s="392" t="s">
        <v>274</v>
      </c>
      <c r="C38" s="391">
        <v>7341127.2616373235</v>
      </c>
      <c r="D38" s="391">
        <v>-184953.50001230929</v>
      </c>
      <c r="E38" s="387">
        <v>-2.4575008675799745E-2</v>
      </c>
      <c r="F38" s="390">
        <v>40537152.867606461</v>
      </c>
      <c r="G38" s="390">
        <v>-2389053.8071087673</v>
      </c>
      <c r="H38" s="387">
        <v>-5.5654901566599149E-2</v>
      </c>
      <c r="J38" s="236"/>
      <c r="K38" s="57"/>
      <c r="L38" s="58"/>
      <c r="M38" s="58"/>
      <c r="N38" s="59"/>
      <c r="O38" s="60"/>
      <c r="P38" s="60"/>
      <c r="Q38" s="59"/>
    </row>
    <row r="39" spans="1:22" x14ac:dyDescent="0.25">
      <c r="A39" s="570"/>
      <c r="B39" s="393" t="s">
        <v>249</v>
      </c>
      <c r="C39" s="382">
        <v>440561601.7739206</v>
      </c>
      <c r="D39" s="382">
        <v>-10165257.242586315</v>
      </c>
      <c r="E39" s="383">
        <v>-2.2553031928842816E-2</v>
      </c>
      <c r="F39" s="386">
        <v>2324593158.0804768</v>
      </c>
      <c r="G39" s="386">
        <v>-141315277.24510479</v>
      </c>
      <c r="H39" s="383">
        <v>-5.7307593104707677E-2</v>
      </c>
      <c r="J39" s="75"/>
      <c r="K39" s="61"/>
      <c r="L39" s="64"/>
      <c r="M39" s="64"/>
      <c r="N39" s="62"/>
      <c r="O39" s="63"/>
      <c r="P39" s="63"/>
      <c r="Q39" s="62"/>
    </row>
    <row r="40" spans="1:22" x14ac:dyDescent="0.25">
      <c r="A40" s="570"/>
      <c r="B40" s="392" t="s">
        <v>356</v>
      </c>
      <c r="C40" s="391">
        <v>25548531.677561048</v>
      </c>
      <c r="D40" s="391">
        <v>216365.58305909485</v>
      </c>
      <c r="E40" s="387">
        <v>8.5411402345910888E-3</v>
      </c>
      <c r="F40" s="390">
        <v>138699799.24070743</v>
      </c>
      <c r="G40" s="390">
        <v>-2608909.6321783066</v>
      </c>
      <c r="H40" s="387">
        <v>-1.8462482977784134E-2</v>
      </c>
      <c r="J40" s="236"/>
      <c r="K40" s="57"/>
      <c r="L40" s="58"/>
      <c r="M40" s="58"/>
      <c r="N40" s="59"/>
      <c r="O40" s="60"/>
      <c r="P40" s="60"/>
      <c r="Q40" s="59"/>
    </row>
    <row r="41" spans="1:22" x14ac:dyDescent="0.25">
      <c r="A41" s="570"/>
      <c r="B41" s="393" t="s">
        <v>357</v>
      </c>
      <c r="C41" s="382">
        <v>2971120.3830527938</v>
      </c>
      <c r="D41" s="382">
        <v>53463.293034957256</v>
      </c>
      <c r="E41" s="383">
        <v>1.8324049532027226E-2</v>
      </c>
      <c r="F41" s="386">
        <v>15706162.446895652</v>
      </c>
      <c r="G41" s="386">
        <v>-157116.61743097752</v>
      </c>
      <c r="H41" s="383">
        <v>-9.9044224585509346E-3</v>
      </c>
      <c r="J41" s="75"/>
      <c r="K41" s="61"/>
      <c r="L41" s="64"/>
      <c r="M41" s="64"/>
      <c r="N41" s="62"/>
      <c r="O41" s="63"/>
      <c r="P41" s="63"/>
      <c r="Q41" s="62"/>
    </row>
    <row r="42" spans="1:22" x14ac:dyDescent="0.25">
      <c r="A42" s="570"/>
      <c r="B42" s="392" t="s">
        <v>358</v>
      </c>
      <c r="C42" s="391">
        <v>5420940.1051846705</v>
      </c>
      <c r="D42" s="391">
        <v>-13385.088599712588</v>
      </c>
      <c r="E42" s="387">
        <v>-2.4630636044788131E-3</v>
      </c>
      <c r="F42" s="390">
        <v>25439709.915857181</v>
      </c>
      <c r="G42" s="390">
        <v>-981077.17328382656</v>
      </c>
      <c r="H42" s="387">
        <v>-3.7132776172555858E-2</v>
      </c>
      <c r="J42" s="236"/>
      <c r="K42" s="57"/>
      <c r="L42" s="58"/>
      <c r="M42" s="58"/>
      <c r="N42" s="59"/>
      <c r="O42" s="60"/>
      <c r="P42" s="60"/>
      <c r="Q42" s="59"/>
    </row>
    <row r="43" spans="1:22" x14ac:dyDescent="0.25">
      <c r="A43" s="570"/>
      <c r="B43" s="393" t="s">
        <v>240</v>
      </c>
      <c r="C43" s="382">
        <v>6202312.5218938831</v>
      </c>
      <c r="D43" s="382">
        <v>122375.74662363995</v>
      </c>
      <c r="E43" s="383">
        <v>2.0127799210247634E-2</v>
      </c>
      <c r="F43" s="386">
        <v>35235705.766478255</v>
      </c>
      <c r="G43" s="386">
        <v>-90853.697382628918</v>
      </c>
      <c r="H43" s="383">
        <v>-2.5718241108526963E-3</v>
      </c>
      <c r="J43" s="75"/>
      <c r="K43" s="61"/>
      <c r="L43" s="64"/>
      <c r="M43" s="64"/>
      <c r="N43" s="62"/>
      <c r="O43" s="63"/>
      <c r="P43" s="63"/>
      <c r="Q43" s="62"/>
    </row>
    <row r="44" spans="1:22" x14ac:dyDescent="0.25">
      <c r="A44" s="570"/>
      <c r="B44" s="392" t="s">
        <v>243</v>
      </c>
      <c r="C44" s="391">
        <v>10961433.246202167</v>
      </c>
      <c r="D44" s="391">
        <v>52123.925340656191</v>
      </c>
      <c r="E44" s="387">
        <v>4.7779308302296772E-3</v>
      </c>
      <c r="F44" s="390">
        <v>62397415.065857887</v>
      </c>
      <c r="G44" s="390">
        <v>-1400691.5972861201</v>
      </c>
      <c r="H44" s="387">
        <v>-2.1955065291856E-2</v>
      </c>
      <c r="J44" s="236"/>
      <c r="K44" s="57"/>
      <c r="L44" s="58"/>
      <c r="M44" s="58"/>
      <c r="N44" s="59"/>
      <c r="O44" s="60"/>
      <c r="P44" s="60"/>
      <c r="Q44" s="59"/>
    </row>
    <row r="45" spans="1:22" x14ac:dyDescent="0.25">
      <c r="A45" s="570"/>
      <c r="B45" s="393" t="s">
        <v>413</v>
      </c>
      <c r="C45" s="382">
        <v>78719004.430411726</v>
      </c>
      <c r="D45" s="382">
        <v>-3055493.778343901</v>
      </c>
      <c r="E45" s="383">
        <v>-3.7364873466343672E-2</v>
      </c>
      <c r="F45" s="386">
        <v>404669353.21602798</v>
      </c>
      <c r="G45" s="386">
        <v>-33642985.143952966</v>
      </c>
      <c r="H45" s="383">
        <v>-7.6755733753318081E-2</v>
      </c>
      <c r="J45" s="75"/>
      <c r="K45" s="57"/>
      <c r="L45" s="58"/>
      <c r="M45" s="58"/>
      <c r="N45" s="59"/>
      <c r="O45" s="60"/>
      <c r="P45" s="60"/>
      <c r="Q45" s="59"/>
    </row>
    <row r="46" spans="1:22" x14ac:dyDescent="0.25">
      <c r="A46" s="570"/>
      <c r="B46" s="392" t="s">
        <v>414</v>
      </c>
      <c r="C46" s="391">
        <v>6974122.0351480255</v>
      </c>
      <c r="D46" s="391">
        <v>-261459.17846198566</v>
      </c>
      <c r="E46" s="387">
        <v>-3.6135200579351552E-2</v>
      </c>
      <c r="F46" s="390">
        <v>34791649.607623741</v>
      </c>
      <c r="G46" s="390">
        <v>-3069179.8640797287</v>
      </c>
      <c r="H46" s="387">
        <v>-8.1064781382393661E-2</v>
      </c>
      <c r="J46" s="236"/>
      <c r="K46" s="61"/>
      <c r="L46" s="64"/>
      <c r="M46" s="64"/>
      <c r="N46" s="62"/>
      <c r="O46" s="63"/>
      <c r="P46" s="63"/>
      <c r="Q46" s="62"/>
    </row>
    <row r="47" spans="1:22" x14ac:dyDescent="0.25">
      <c r="A47" s="570"/>
      <c r="B47" s="393" t="s">
        <v>415</v>
      </c>
      <c r="C47" s="382">
        <v>13874014.877316298</v>
      </c>
      <c r="D47" s="382">
        <v>-712641.54257918149</v>
      </c>
      <c r="E47" s="383">
        <v>-4.885571594098656E-2</v>
      </c>
      <c r="F47" s="386">
        <v>73111560.061446294</v>
      </c>
      <c r="G47" s="386">
        <v>-6607647.6531426907</v>
      </c>
      <c r="H47" s="383">
        <v>-8.2886519354274268E-2</v>
      </c>
      <c r="J47" s="75"/>
      <c r="K47" s="57"/>
      <c r="L47" s="58"/>
      <c r="M47" s="58"/>
      <c r="N47" s="59"/>
      <c r="O47" s="60"/>
      <c r="P47" s="60"/>
      <c r="Q47" s="59"/>
    </row>
    <row r="48" spans="1:22" x14ac:dyDescent="0.25">
      <c r="A48" s="570"/>
      <c r="B48" s="392" t="s">
        <v>416</v>
      </c>
      <c r="C48" s="391">
        <v>7104876.6363399206</v>
      </c>
      <c r="D48" s="391">
        <v>-110188.30637994967</v>
      </c>
      <c r="E48" s="387">
        <v>-1.5271977072241276E-2</v>
      </c>
      <c r="F48" s="390">
        <v>33926953.190772474</v>
      </c>
      <c r="G48" s="390">
        <v>-2233583.559873037</v>
      </c>
      <c r="H48" s="387">
        <v>-6.1768539977027991E-2</v>
      </c>
      <c r="J48" s="236"/>
      <c r="K48" s="61"/>
      <c r="L48" s="64"/>
      <c r="M48" s="64"/>
      <c r="N48" s="62"/>
      <c r="O48" s="63"/>
      <c r="P48" s="63"/>
      <c r="Q48" s="62"/>
    </row>
    <row r="49" spans="1:17" x14ac:dyDescent="0.25">
      <c r="A49" s="570"/>
      <c r="B49" s="393" t="s">
        <v>417</v>
      </c>
      <c r="C49" s="382">
        <v>4063616.7022132077</v>
      </c>
      <c r="D49" s="382">
        <v>-87083.936705632601</v>
      </c>
      <c r="E49" s="383">
        <v>-2.0980539017700854E-2</v>
      </c>
      <c r="F49" s="386">
        <v>18777204.480679013</v>
      </c>
      <c r="G49" s="386">
        <v>-1475017.4962989502</v>
      </c>
      <c r="H49" s="383">
        <v>-7.2832378490404651E-2</v>
      </c>
      <c r="J49" s="75"/>
      <c r="K49" s="57"/>
      <c r="L49" s="58"/>
      <c r="M49" s="58"/>
      <c r="N49" s="59"/>
      <c r="O49" s="60"/>
      <c r="P49" s="60"/>
      <c r="Q49" s="59"/>
    </row>
    <row r="50" spans="1:17" x14ac:dyDescent="0.25">
      <c r="A50" s="570"/>
      <c r="B50" s="392" t="s">
        <v>418</v>
      </c>
      <c r="C50" s="391">
        <v>15821366.116200317</v>
      </c>
      <c r="D50" s="391">
        <v>-756857.43341367505</v>
      </c>
      <c r="E50" s="387">
        <v>-4.5653711397280423E-2</v>
      </c>
      <c r="F50" s="390">
        <v>82857682.340938643</v>
      </c>
      <c r="G50" s="390">
        <v>-7426122.8096335232</v>
      </c>
      <c r="H50" s="387">
        <v>-8.2253099514896344E-2</v>
      </c>
      <c r="J50" s="236"/>
      <c r="K50" s="61"/>
      <c r="L50" s="64"/>
      <c r="M50" s="64"/>
      <c r="N50" s="62"/>
      <c r="O50" s="63"/>
      <c r="P50" s="63"/>
      <c r="Q50" s="62"/>
    </row>
    <row r="51" spans="1:17" x14ac:dyDescent="0.25">
      <c r="A51" s="570"/>
      <c r="B51" s="393" t="s">
        <v>419</v>
      </c>
      <c r="C51" s="382">
        <v>8012356.9715578398</v>
      </c>
      <c r="D51" s="382">
        <v>-416410.85491362121</v>
      </c>
      <c r="E51" s="383">
        <v>-4.9403526528022004E-2</v>
      </c>
      <c r="F51" s="386">
        <v>42119627.620655961</v>
      </c>
      <c r="G51" s="386">
        <v>-4042029.6030602977</v>
      </c>
      <c r="H51" s="383">
        <v>-8.7562489004048213E-2</v>
      </c>
      <c r="J51" s="75"/>
      <c r="K51" s="57"/>
      <c r="L51" s="58"/>
      <c r="M51" s="58"/>
      <c r="N51" s="59"/>
      <c r="O51" s="60"/>
      <c r="P51" s="60"/>
      <c r="Q51" s="59"/>
    </row>
    <row r="52" spans="1:17" x14ac:dyDescent="0.25">
      <c r="A52" s="570"/>
      <c r="B52" s="392" t="s">
        <v>420</v>
      </c>
      <c r="C52" s="391">
        <v>10553462.822288431</v>
      </c>
      <c r="D52" s="391">
        <v>-297752.64929065667</v>
      </c>
      <c r="E52" s="387">
        <v>-2.7439566569340934E-2</v>
      </c>
      <c r="F52" s="390">
        <v>53140379.531188898</v>
      </c>
      <c r="G52" s="390">
        <v>-3897029.3466996774</v>
      </c>
      <c r="H52" s="387">
        <v>-6.8324095069655602E-2</v>
      </c>
      <c r="J52" s="236"/>
      <c r="K52" s="61"/>
      <c r="L52" s="64"/>
      <c r="M52" s="64"/>
      <c r="N52" s="62"/>
      <c r="O52" s="63"/>
      <c r="P52" s="63"/>
      <c r="Q52" s="62"/>
    </row>
    <row r="53" spans="1:17" x14ac:dyDescent="0.25">
      <c r="A53" s="570"/>
      <c r="B53" s="393" t="s">
        <v>421</v>
      </c>
      <c r="C53" s="382">
        <v>12325096.844674295</v>
      </c>
      <c r="D53" s="382">
        <v>-413148.15368320234</v>
      </c>
      <c r="E53" s="383">
        <v>-3.2433679344091339E-2</v>
      </c>
      <c r="F53" s="386">
        <v>66064713.184876636</v>
      </c>
      <c r="G53" s="386">
        <v>-4887154.1030489951</v>
      </c>
      <c r="H53" s="383">
        <v>-6.8879851790464089E-2</v>
      </c>
      <c r="J53" s="75"/>
      <c r="K53" s="57"/>
      <c r="L53" s="58"/>
      <c r="M53" s="58"/>
      <c r="N53" s="59"/>
      <c r="O53" s="60"/>
      <c r="P53" s="60"/>
      <c r="Q53" s="59"/>
    </row>
    <row r="54" spans="1:17" x14ac:dyDescent="0.25">
      <c r="A54" s="570"/>
      <c r="B54" s="392" t="s">
        <v>422</v>
      </c>
      <c r="C54" s="391">
        <v>5826664.5507037966</v>
      </c>
      <c r="D54" s="391">
        <v>-243809.21740857419</v>
      </c>
      <c r="E54" s="387">
        <v>-4.0163128401819501E-2</v>
      </c>
      <c r="F54" s="390">
        <v>26982149.672720362</v>
      </c>
      <c r="G54" s="390">
        <v>-2945632.1019905806</v>
      </c>
      <c r="H54" s="387">
        <v>-9.8424671904004848E-2</v>
      </c>
      <c r="J54" s="236"/>
      <c r="K54" s="61"/>
      <c r="L54" s="64"/>
      <c r="M54" s="64"/>
      <c r="N54" s="62"/>
      <c r="O54" s="63"/>
      <c r="P54" s="63"/>
      <c r="Q54" s="62"/>
    </row>
    <row r="55" spans="1:17" x14ac:dyDescent="0.25">
      <c r="A55" s="570"/>
      <c r="B55" s="393" t="s">
        <v>423</v>
      </c>
      <c r="C55" s="382">
        <v>58896782.112325318</v>
      </c>
      <c r="D55" s="382">
        <v>-819403.01447592676</v>
      </c>
      <c r="E55" s="383">
        <v>-1.3721623588914928E-2</v>
      </c>
      <c r="F55" s="386">
        <v>293320177.29162943</v>
      </c>
      <c r="G55" s="386">
        <v>-18001804.92846334</v>
      </c>
      <c r="H55" s="383">
        <v>-5.78237514745642E-2</v>
      </c>
      <c r="J55" s="75"/>
      <c r="K55" s="57"/>
      <c r="L55" s="58"/>
      <c r="M55" s="58"/>
      <c r="N55" s="59"/>
      <c r="O55" s="60"/>
      <c r="P55" s="60"/>
      <c r="Q55" s="59"/>
    </row>
    <row r="56" spans="1:17" x14ac:dyDescent="0.25">
      <c r="A56" s="570"/>
      <c r="B56" s="392" t="s">
        <v>399</v>
      </c>
      <c r="C56" s="391">
        <v>4949876.7035547206</v>
      </c>
      <c r="D56" s="391">
        <v>-87419.008538088761</v>
      </c>
      <c r="E56" s="387">
        <v>-1.7354353116142432E-2</v>
      </c>
      <c r="F56" s="390">
        <v>22499399.026233386</v>
      </c>
      <c r="G56" s="390">
        <v>-1748553.35208904</v>
      </c>
      <c r="H56" s="387">
        <v>-7.2111381811036532E-2</v>
      </c>
      <c r="J56" s="236"/>
      <c r="K56" s="61"/>
      <c r="L56" s="64"/>
      <c r="M56" s="64"/>
      <c r="N56" s="62"/>
      <c r="O56" s="63"/>
      <c r="P56" s="63"/>
      <c r="Q56" s="62"/>
    </row>
    <row r="57" spans="1:17" x14ac:dyDescent="0.25">
      <c r="A57" s="570"/>
      <c r="B57" s="393" t="s">
        <v>401</v>
      </c>
      <c r="C57" s="382">
        <v>5839317.0399604999</v>
      </c>
      <c r="D57" s="382">
        <v>-19977.911895703524</v>
      </c>
      <c r="E57" s="383">
        <v>-3.4096102107600153E-3</v>
      </c>
      <c r="F57" s="386">
        <v>28407531.592960253</v>
      </c>
      <c r="G57" s="386">
        <v>-1352212.5972718038</v>
      </c>
      <c r="H57" s="383">
        <v>-4.5437641823401022E-2</v>
      </c>
      <c r="J57" s="75"/>
      <c r="K57" s="57"/>
      <c r="L57" s="58"/>
      <c r="M57" s="58"/>
      <c r="N57" s="59"/>
      <c r="O57" s="60"/>
      <c r="P57" s="60"/>
      <c r="Q57" s="59"/>
    </row>
    <row r="58" spans="1:17" x14ac:dyDescent="0.25">
      <c r="A58" s="570"/>
      <c r="B58" s="392" t="s">
        <v>402</v>
      </c>
      <c r="C58" s="391">
        <v>9150362.6119509395</v>
      </c>
      <c r="D58" s="391">
        <v>28067.720964550972</v>
      </c>
      <c r="E58" s="387">
        <v>3.0768267524747851E-3</v>
      </c>
      <c r="F58" s="390">
        <v>48070939.832183257</v>
      </c>
      <c r="G58" s="390">
        <v>-1851769.8150878772</v>
      </c>
      <c r="H58" s="387">
        <v>-3.709273451244044E-2</v>
      </c>
      <c r="J58" s="236"/>
      <c r="K58" s="61"/>
      <c r="L58" s="64"/>
      <c r="M58" s="64"/>
      <c r="N58" s="62"/>
      <c r="O58" s="63"/>
      <c r="P58" s="63"/>
      <c r="Q58" s="62"/>
    </row>
    <row r="59" spans="1:17" x14ac:dyDescent="0.25">
      <c r="A59" s="570"/>
      <c r="B59" s="393" t="s">
        <v>403</v>
      </c>
      <c r="C59" s="382">
        <v>3269856.2302316199</v>
      </c>
      <c r="D59" s="382">
        <v>-56701.37705633929</v>
      </c>
      <c r="E59" s="383">
        <v>-1.7045060915859559E-2</v>
      </c>
      <c r="F59" s="386">
        <v>16155737.16335897</v>
      </c>
      <c r="G59" s="386">
        <v>-1096328.2284527179</v>
      </c>
      <c r="H59" s="383">
        <v>-6.3547650878547329E-2</v>
      </c>
      <c r="J59" s="75"/>
      <c r="K59" s="57"/>
      <c r="L59" s="58"/>
      <c r="M59" s="58"/>
      <c r="N59" s="59"/>
      <c r="O59" s="60"/>
      <c r="P59" s="60"/>
      <c r="Q59" s="59"/>
    </row>
    <row r="60" spans="1:17" x14ac:dyDescent="0.25">
      <c r="A60" s="570"/>
      <c r="B60" s="392" t="s">
        <v>404</v>
      </c>
      <c r="C60" s="391">
        <v>1543348.1079930216</v>
      </c>
      <c r="D60" s="391">
        <v>41146.286917598918</v>
      </c>
      <c r="E60" s="387">
        <v>2.7390651735558668E-2</v>
      </c>
      <c r="F60" s="390">
        <v>7534743.4853368448</v>
      </c>
      <c r="G60" s="390">
        <v>-163394.16406192351</v>
      </c>
      <c r="H60" s="387">
        <v>-2.1225154901547486E-2</v>
      </c>
      <c r="J60" s="236"/>
      <c r="K60" s="61"/>
      <c r="L60" s="64"/>
      <c r="M60" s="64"/>
      <c r="N60" s="62"/>
      <c r="O60" s="63"/>
      <c r="P60" s="63"/>
      <c r="Q60" s="62"/>
    </row>
    <row r="61" spans="1:17" x14ac:dyDescent="0.25">
      <c r="A61" s="570"/>
      <c r="B61" s="393" t="s">
        <v>405</v>
      </c>
      <c r="C61" s="382">
        <v>1669564.158745493</v>
      </c>
      <c r="D61" s="382">
        <v>-84568.126110306475</v>
      </c>
      <c r="E61" s="383">
        <v>-4.8210803050842028E-2</v>
      </c>
      <c r="F61" s="386">
        <v>7836223.7247900488</v>
      </c>
      <c r="G61" s="386">
        <v>-907296.43785345834</v>
      </c>
      <c r="H61" s="383">
        <v>-0.10376786705769399</v>
      </c>
      <c r="J61" s="75"/>
      <c r="K61" s="57"/>
      <c r="L61" s="58"/>
      <c r="M61" s="58"/>
      <c r="N61" s="59"/>
      <c r="O61" s="60"/>
      <c r="P61" s="60"/>
      <c r="Q61" s="59"/>
    </row>
    <row r="62" spans="1:17" x14ac:dyDescent="0.25">
      <c r="A62" s="570"/>
      <c r="B62" s="392" t="s">
        <v>382</v>
      </c>
      <c r="C62" s="391">
        <v>17928126.00177585</v>
      </c>
      <c r="D62" s="391">
        <v>-615650.14045406133</v>
      </c>
      <c r="E62" s="387">
        <v>-3.3199825954112749E-2</v>
      </c>
      <c r="F62" s="390">
        <v>108401119.54573341</v>
      </c>
      <c r="G62" s="390">
        <v>-2752114.4855628312</v>
      </c>
      <c r="H62" s="387">
        <v>-2.4759643833556364E-2</v>
      </c>
      <c r="J62" s="236"/>
      <c r="K62" s="61"/>
      <c r="L62" s="64"/>
      <c r="M62" s="64"/>
      <c r="N62" s="62"/>
      <c r="O62" s="63"/>
      <c r="P62" s="63"/>
      <c r="Q62" s="62"/>
    </row>
    <row r="63" spans="1:17" ht="12" customHeight="1" x14ac:dyDescent="0.25">
      <c r="A63" s="570"/>
      <c r="B63" s="393" t="s">
        <v>424</v>
      </c>
      <c r="C63" s="382">
        <v>4928725.8299218602</v>
      </c>
      <c r="D63" s="382">
        <v>-145830.09297830239</v>
      </c>
      <c r="E63" s="383">
        <v>-2.8737508304955073E-2</v>
      </c>
      <c r="F63" s="386">
        <v>29734150.240553055</v>
      </c>
      <c r="G63" s="386">
        <v>-914722.56329584122</v>
      </c>
      <c r="H63" s="383">
        <v>-2.9845226907691366E-2</v>
      </c>
      <c r="J63" s="75"/>
      <c r="K63" s="57"/>
      <c r="L63" s="58"/>
      <c r="M63" s="58"/>
      <c r="N63" s="59"/>
      <c r="O63" s="60"/>
      <c r="P63" s="60"/>
      <c r="Q63" s="59"/>
    </row>
    <row r="64" spans="1:17" x14ac:dyDescent="0.25">
      <c r="A64" s="570"/>
      <c r="B64" s="392" t="s">
        <v>425</v>
      </c>
      <c r="C64" s="391">
        <v>8179617.8992688181</v>
      </c>
      <c r="D64" s="391">
        <v>-328349.75961498078</v>
      </c>
      <c r="E64" s="387">
        <v>-3.8593207306344954E-2</v>
      </c>
      <c r="F64" s="390">
        <v>50066268.124629021</v>
      </c>
      <c r="G64" s="390">
        <v>-1357474.5547744781</v>
      </c>
      <c r="H64" s="387">
        <v>-2.6397817118009592E-2</v>
      </c>
      <c r="J64" s="236"/>
      <c r="K64" s="61"/>
      <c r="L64" s="64"/>
      <c r="M64" s="64"/>
      <c r="N64" s="62"/>
      <c r="O64" s="63"/>
      <c r="P64" s="63"/>
      <c r="Q64" s="62"/>
    </row>
    <row r="65" spans="1:17" x14ac:dyDescent="0.25">
      <c r="A65" s="570"/>
      <c r="B65" s="393" t="s">
        <v>426</v>
      </c>
      <c r="C65" s="382">
        <v>2786812.7548358482</v>
      </c>
      <c r="D65" s="382">
        <v>-106795.24100855459</v>
      </c>
      <c r="E65" s="383">
        <v>-3.6907293994876439E-2</v>
      </c>
      <c r="F65" s="386">
        <v>15905848.334501419</v>
      </c>
      <c r="G65" s="386">
        <v>-324201.47239048779</v>
      </c>
      <c r="H65" s="383">
        <v>-1.9975383701707389E-2</v>
      </c>
      <c r="J65" s="75"/>
      <c r="K65" s="57"/>
      <c r="L65" s="58"/>
      <c r="M65" s="58"/>
      <c r="N65" s="59"/>
      <c r="O65" s="60"/>
      <c r="P65" s="60"/>
      <c r="Q65" s="59"/>
    </row>
    <row r="66" spans="1:17" x14ac:dyDescent="0.25">
      <c r="A66" s="570"/>
      <c r="B66" s="392" t="s">
        <v>427</v>
      </c>
      <c r="C66" s="391">
        <v>1085566.3387415728</v>
      </c>
      <c r="D66" s="391">
        <v>-30719.617825134192</v>
      </c>
      <c r="E66" s="387">
        <v>-2.7519487855617801E-2</v>
      </c>
      <c r="F66" s="390">
        <v>6644533.852566882</v>
      </c>
      <c r="G66" s="390">
        <v>-140808.02884157933</v>
      </c>
      <c r="H66" s="387">
        <v>-2.075179575363581E-2</v>
      </c>
      <c r="J66" s="236"/>
      <c r="K66" s="61"/>
      <c r="L66" s="64"/>
      <c r="M66" s="64"/>
      <c r="N66" s="62"/>
      <c r="O66" s="63"/>
      <c r="P66" s="63"/>
      <c r="Q66" s="62"/>
    </row>
    <row r="67" spans="1:17" x14ac:dyDescent="0.25">
      <c r="A67" s="570"/>
      <c r="B67" s="393" t="s">
        <v>428</v>
      </c>
      <c r="C67" s="382">
        <v>948046.43855875067</v>
      </c>
      <c r="D67" s="382">
        <v>-4508.1085693194764</v>
      </c>
      <c r="E67" s="383">
        <v>-4.7326513561993053E-3</v>
      </c>
      <c r="F67" s="386">
        <v>6058646.7344390126</v>
      </c>
      <c r="G67" s="386">
        <v>-19814.794585824013</v>
      </c>
      <c r="H67" s="383">
        <v>-3.2598371300382131E-3</v>
      </c>
      <c r="J67" s="75"/>
      <c r="K67" s="57"/>
      <c r="L67" s="58"/>
      <c r="M67" s="58"/>
      <c r="N67" s="59"/>
      <c r="O67" s="60"/>
      <c r="P67" s="60"/>
      <c r="Q67" s="59"/>
    </row>
    <row r="68" spans="1:17" x14ac:dyDescent="0.25">
      <c r="A68" s="570"/>
      <c r="B68" s="392" t="s">
        <v>429</v>
      </c>
      <c r="C68" s="391">
        <v>8788867.750146905</v>
      </c>
      <c r="D68" s="391">
        <v>178419.79979033209</v>
      </c>
      <c r="E68" s="387">
        <v>2.0721314479688998E-2</v>
      </c>
      <c r="F68" s="390">
        <v>44365627.956645191</v>
      </c>
      <c r="G68" s="390">
        <v>-1140196.4307188243</v>
      </c>
      <c r="H68" s="387">
        <v>-2.5056054825268306E-2</v>
      </c>
      <c r="J68" s="236"/>
      <c r="K68" s="61"/>
      <c r="L68" s="64"/>
      <c r="M68" s="64"/>
      <c r="N68" s="62"/>
      <c r="O68" s="63"/>
      <c r="P68" s="63"/>
      <c r="Q68" s="62"/>
    </row>
    <row r="69" spans="1:17" x14ac:dyDescent="0.25">
      <c r="A69" s="570"/>
      <c r="B69" s="393" t="s">
        <v>430</v>
      </c>
      <c r="C69" s="382">
        <v>8789966.7295476869</v>
      </c>
      <c r="D69" s="382">
        <v>178418.16749998741</v>
      </c>
      <c r="E69" s="383">
        <v>2.0718476614798559E-2</v>
      </c>
      <c r="F69" s="386">
        <v>44379981.108309805</v>
      </c>
      <c r="G69" s="386">
        <v>-1139081.8200479373</v>
      </c>
      <c r="H69" s="383">
        <v>-2.5024280966432312E-2</v>
      </c>
      <c r="J69" s="75"/>
      <c r="K69" s="57"/>
      <c r="L69" s="58"/>
      <c r="M69" s="58"/>
      <c r="N69" s="59"/>
      <c r="O69" s="60"/>
      <c r="P69" s="60"/>
      <c r="Q69" s="59"/>
    </row>
    <row r="70" spans="1:17" x14ac:dyDescent="0.25">
      <c r="A70" s="570"/>
      <c r="B70" s="392" t="s">
        <v>431</v>
      </c>
      <c r="C70" s="391">
        <v>20795363.623188868</v>
      </c>
      <c r="D70" s="391">
        <v>-294368.46728698909</v>
      </c>
      <c r="E70" s="387">
        <v>-1.3957904539713246E-2</v>
      </c>
      <c r="F70" s="390">
        <v>103376339.71733913</v>
      </c>
      <c r="G70" s="390">
        <v>-5748735.4856343567</v>
      </c>
      <c r="H70" s="387">
        <v>-5.2680243060008562E-2</v>
      </c>
      <c r="J70" s="236"/>
      <c r="K70" s="61"/>
      <c r="L70" s="64"/>
      <c r="M70" s="64"/>
      <c r="N70" s="62"/>
      <c r="O70" s="63"/>
      <c r="P70" s="63"/>
      <c r="Q70" s="62"/>
    </row>
    <row r="71" spans="1:17" x14ac:dyDescent="0.25">
      <c r="A71" s="570"/>
      <c r="B71" s="393" t="s">
        <v>432</v>
      </c>
      <c r="C71" s="382">
        <v>17998785.136498816</v>
      </c>
      <c r="D71" s="382">
        <v>-253893.7581801489</v>
      </c>
      <c r="E71" s="383">
        <v>-1.3909944926175423E-2</v>
      </c>
      <c r="F71" s="386">
        <v>90015699.100131765</v>
      </c>
      <c r="G71" s="386">
        <v>-4945472.7156560719</v>
      </c>
      <c r="H71" s="383">
        <v>-5.2078893100115042E-2</v>
      </c>
      <c r="J71" s="75"/>
      <c r="K71" s="57"/>
      <c r="L71" s="58"/>
      <c r="M71" s="58"/>
      <c r="N71" s="59"/>
      <c r="O71" s="60"/>
      <c r="P71" s="60"/>
      <c r="Q71" s="59"/>
    </row>
    <row r="72" spans="1:17" x14ac:dyDescent="0.25">
      <c r="A72" s="571"/>
      <c r="B72" s="392" t="s">
        <v>433</v>
      </c>
      <c r="C72" s="391">
        <v>2801422.6349741803</v>
      </c>
      <c r="D72" s="391">
        <v>-40875.024502699263</v>
      </c>
      <c r="E72" s="387">
        <v>-1.4380979545338065E-2</v>
      </c>
      <c r="F72" s="390">
        <v>13421590.373150224</v>
      </c>
      <c r="G72" s="390">
        <v>-802830.40719901398</v>
      </c>
      <c r="H72" s="387">
        <v>-5.6440288121123963E-2</v>
      </c>
      <c r="J72" s="236"/>
      <c r="K72" s="61"/>
      <c r="L72" s="64"/>
      <c r="M72" s="64"/>
      <c r="N72" s="62"/>
      <c r="O72" s="63"/>
      <c r="P72" s="63"/>
      <c r="Q72" s="62"/>
    </row>
    <row r="73" spans="1:17" x14ac:dyDescent="0.25">
      <c r="A73" s="572" t="s">
        <v>434</v>
      </c>
      <c r="B73" s="393" t="s">
        <v>219</v>
      </c>
      <c r="C73" s="382">
        <v>681309221.665043</v>
      </c>
      <c r="D73" s="382">
        <v>1491655.2987531424</v>
      </c>
      <c r="E73" s="383">
        <v>2.1941994037109501E-3</v>
      </c>
      <c r="F73" s="386">
        <v>3420047051.3156972</v>
      </c>
      <c r="G73" s="386">
        <v>-3975558.9352221489</v>
      </c>
      <c r="H73" s="383">
        <v>-1.161078470486739E-3</v>
      </c>
      <c r="J73" s="75"/>
      <c r="K73" s="57"/>
      <c r="L73" s="58"/>
      <c r="M73" s="58"/>
      <c r="N73" s="59"/>
      <c r="O73" s="60"/>
      <c r="P73" s="60"/>
      <c r="Q73" s="59"/>
    </row>
    <row r="74" spans="1:17" x14ac:dyDescent="0.25">
      <c r="A74" s="570"/>
      <c r="B74" s="392" t="s">
        <v>220</v>
      </c>
      <c r="C74" s="391">
        <v>60429491.991076507</v>
      </c>
      <c r="D74" s="391">
        <v>-562486.75552055985</v>
      </c>
      <c r="E74" s="387">
        <v>-9.2223070488911263E-3</v>
      </c>
      <c r="F74" s="390">
        <v>308609800.85591328</v>
      </c>
      <c r="G74" s="390">
        <v>-5729317.0998045206</v>
      </c>
      <c r="H74" s="387">
        <v>-1.8226548248479951E-2</v>
      </c>
      <c r="J74" s="236"/>
      <c r="K74" s="61"/>
      <c r="L74" s="64"/>
      <c r="M74" s="64"/>
      <c r="N74" s="62"/>
      <c r="O74" s="63"/>
      <c r="P74" s="63"/>
      <c r="Q74" s="62"/>
    </row>
    <row r="75" spans="1:17" x14ac:dyDescent="0.25">
      <c r="A75" s="570"/>
      <c r="B75" s="393" t="s">
        <v>221</v>
      </c>
      <c r="C75" s="382">
        <v>366944857.2713508</v>
      </c>
      <c r="D75" s="382">
        <v>921768.26448327303</v>
      </c>
      <c r="E75" s="383">
        <v>2.5183336575414191E-3</v>
      </c>
      <c r="F75" s="386">
        <v>1795704404.7789538</v>
      </c>
      <c r="G75" s="386">
        <v>-1828732.9287977219</v>
      </c>
      <c r="H75" s="383">
        <v>-1.017357004683517E-3</v>
      </c>
      <c r="J75" s="75"/>
      <c r="K75" s="57"/>
      <c r="L75" s="58"/>
      <c r="M75" s="58"/>
      <c r="N75" s="59"/>
      <c r="O75" s="60"/>
      <c r="P75" s="60"/>
      <c r="Q75" s="59"/>
    </row>
    <row r="76" spans="1:17" x14ac:dyDescent="0.25">
      <c r="A76" s="570"/>
      <c r="B76" s="392" t="s">
        <v>222</v>
      </c>
      <c r="C76" s="391">
        <v>113101918.52807319</v>
      </c>
      <c r="D76" s="391">
        <v>144463.64756272733</v>
      </c>
      <c r="E76" s="387">
        <v>1.2789208796847007E-3</v>
      </c>
      <c r="F76" s="390">
        <v>620753988.66517138</v>
      </c>
      <c r="G76" s="390">
        <v>-1928570.8277037144</v>
      </c>
      <c r="H76" s="387">
        <v>-3.0971974376067003E-3</v>
      </c>
      <c r="J76" s="236"/>
      <c r="K76" s="61"/>
      <c r="L76" s="64"/>
      <c r="M76" s="64"/>
      <c r="N76" s="62"/>
      <c r="O76" s="63"/>
      <c r="P76" s="63"/>
      <c r="Q76" s="62"/>
    </row>
    <row r="77" spans="1:17" x14ac:dyDescent="0.25">
      <c r="A77" s="570"/>
      <c r="B77" s="393" t="s">
        <v>223</v>
      </c>
      <c r="C77" s="394">
        <v>22195040.867949367</v>
      </c>
      <c r="D77" s="394">
        <v>394843.3365213871</v>
      </c>
      <c r="E77" s="394">
        <v>1.8111915543525061E-2</v>
      </c>
      <c r="F77" s="394">
        <v>113690560.66091919</v>
      </c>
      <c r="G77" s="394">
        <v>3592385.1944665909</v>
      </c>
      <c r="H77" s="394">
        <v>3.2628925767813531E-2</v>
      </c>
      <c r="J77" s="75"/>
      <c r="K77" s="57"/>
      <c r="L77" s="58"/>
      <c r="M77" s="58"/>
      <c r="N77" s="59"/>
      <c r="O77" s="60"/>
      <c r="P77" s="60"/>
      <c r="Q77" s="59"/>
    </row>
    <row r="78" spans="1:17" x14ac:dyDescent="0.25">
      <c r="A78" s="570"/>
      <c r="B78" s="392" t="s">
        <v>224</v>
      </c>
      <c r="C78" s="391">
        <v>12127220.428652341</v>
      </c>
      <c r="D78" s="391">
        <v>44006.967241017148</v>
      </c>
      <c r="E78" s="387">
        <v>3.6419920397464467E-3</v>
      </c>
      <c r="F78" s="390">
        <v>65624510.550009258</v>
      </c>
      <c r="G78" s="390">
        <v>346645.60156567395</v>
      </c>
      <c r="H78" s="387">
        <v>5.3103085071709135E-3</v>
      </c>
      <c r="J78" s="236"/>
      <c r="K78" s="61"/>
      <c r="L78" s="64"/>
      <c r="M78" s="64"/>
      <c r="N78" s="62"/>
      <c r="O78" s="63"/>
      <c r="P78" s="63"/>
      <c r="Q78" s="62"/>
    </row>
    <row r="79" spans="1:17" x14ac:dyDescent="0.25">
      <c r="A79" s="570"/>
      <c r="B79" s="393" t="s">
        <v>225</v>
      </c>
      <c r="C79" s="382">
        <v>35671063.380627126</v>
      </c>
      <c r="D79" s="382">
        <v>151354.72479549795</v>
      </c>
      <c r="E79" s="383">
        <v>4.2611476986495079E-3</v>
      </c>
      <c r="F79" s="386">
        <v>177860378.29153794</v>
      </c>
      <c r="G79" s="386">
        <v>1256574.6738036871</v>
      </c>
      <c r="H79" s="383">
        <v>7.1152186309848195E-3</v>
      </c>
      <c r="J79" s="75"/>
      <c r="K79" s="57"/>
      <c r="L79" s="58"/>
      <c r="M79" s="58"/>
      <c r="N79" s="59"/>
      <c r="O79" s="60"/>
      <c r="P79" s="60"/>
      <c r="Q79" s="59"/>
    </row>
    <row r="80" spans="1:17" x14ac:dyDescent="0.25">
      <c r="A80" s="570"/>
      <c r="B80" s="392" t="s">
        <v>226</v>
      </c>
      <c r="C80" s="391">
        <v>179543231.29567891</v>
      </c>
      <c r="D80" s="391">
        <v>749121.80569475889</v>
      </c>
      <c r="E80" s="387">
        <v>4.1898573047605006E-3</v>
      </c>
      <c r="F80" s="390">
        <v>966501931.02459657</v>
      </c>
      <c r="G80" s="390">
        <v>4777304.9703835249</v>
      </c>
      <c r="H80" s="387">
        <v>4.9674354185812696E-3</v>
      </c>
      <c r="J80" s="236"/>
      <c r="K80" s="61"/>
      <c r="L80" s="64"/>
      <c r="M80" s="64"/>
      <c r="N80" s="62"/>
      <c r="O80" s="63"/>
      <c r="P80" s="63"/>
      <c r="Q80" s="62"/>
    </row>
    <row r="81" spans="1:17" x14ac:dyDescent="0.25">
      <c r="A81" s="570"/>
      <c r="B81" s="393" t="s">
        <v>227</v>
      </c>
      <c r="C81" s="382">
        <v>58224927.089639992</v>
      </c>
      <c r="D81" s="382">
        <v>160413.97688040137</v>
      </c>
      <c r="E81" s="383">
        <v>2.7626853008976774E-3</v>
      </c>
      <c r="F81" s="386">
        <v>281460902.21353251</v>
      </c>
      <c r="G81" s="386">
        <v>-889879.63211888075</v>
      </c>
      <c r="H81" s="383">
        <v>-3.1516811333121733E-3</v>
      </c>
      <c r="J81" s="75"/>
      <c r="K81" s="57"/>
      <c r="L81" s="58"/>
      <c r="M81" s="58"/>
      <c r="N81" s="59"/>
      <c r="O81" s="60"/>
      <c r="P81" s="60"/>
      <c r="Q81" s="59"/>
    </row>
    <row r="82" spans="1:17" x14ac:dyDescent="0.25">
      <c r="A82" s="570"/>
      <c r="B82" s="392" t="s">
        <v>228</v>
      </c>
      <c r="C82" s="391">
        <v>117074130.3676888</v>
      </c>
      <c r="D82" s="391">
        <v>740646.73404474556</v>
      </c>
      <c r="E82" s="387">
        <v>6.3665826115650494E-3</v>
      </c>
      <c r="F82" s="390">
        <v>576579860.17542613</v>
      </c>
      <c r="G82" s="390">
        <v>1588866.2670997381</v>
      </c>
      <c r="H82" s="387">
        <v>2.7632889626668811E-3</v>
      </c>
      <c r="J82" s="236"/>
      <c r="K82" s="61"/>
      <c r="L82" s="64"/>
      <c r="M82" s="64"/>
      <c r="N82" s="62"/>
      <c r="O82" s="63"/>
      <c r="P82" s="63"/>
      <c r="Q82" s="62"/>
    </row>
    <row r="83" spans="1:17" x14ac:dyDescent="0.25">
      <c r="A83" s="570"/>
      <c r="B83" s="393" t="s">
        <v>229</v>
      </c>
      <c r="C83" s="394">
        <v>16263385.524995867</v>
      </c>
      <c r="D83" s="394">
        <v>267332.85745643824</v>
      </c>
      <c r="E83" s="394">
        <v>1.671242668504919E-2</v>
      </c>
      <c r="F83" s="394">
        <v>81263214.797710896</v>
      </c>
      <c r="G83" s="394">
        <v>1427177.2102069557</v>
      </c>
      <c r="H83" s="394">
        <v>1.7876353252661171E-2</v>
      </c>
      <c r="J83" s="75"/>
      <c r="K83" s="57"/>
      <c r="L83" s="58"/>
      <c r="M83" s="58"/>
      <c r="N83" s="59"/>
      <c r="O83" s="60"/>
      <c r="P83" s="60"/>
      <c r="Q83" s="59"/>
    </row>
    <row r="84" spans="1:17" x14ac:dyDescent="0.25">
      <c r="A84" s="570"/>
      <c r="B84" s="392" t="s">
        <v>230</v>
      </c>
      <c r="C84" s="391">
        <v>182403137.91216192</v>
      </c>
      <c r="D84" s="391">
        <v>627491.18309703469</v>
      </c>
      <c r="E84" s="387">
        <v>3.4520090803599516E-3</v>
      </c>
      <c r="F84" s="390">
        <v>936259193.79181099</v>
      </c>
      <c r="G84" s="390">
        <v>-3225147.2329044342</v>
      </c>
      <c r="H84" s="387">
        <v>-3.4328908871293141E-3</v>
      </c>
      <c r="J84" s="236"/>
      <c r="K84" s="61"/>
      <c r="L84" s="66"/>
      <c r="M84" s="66"/>
      <c r="N84" s="66"/>
      <c r="O84" s="66"/>
      <c r="P84" s="66"/>
      <c r="Q84" s="66"/>
    </row>
    <row r="85" spans="1:17" x14ac:dyDescent="0.25">
      <c r="A85" s="570"/>
      <c r="B85" s="393" t="s">
        <v>231</v>
      </c>
      <c r="C85" s="382">
        <v>49622597.838701613</v>
      </c>
      <c r="D85" s="382">
        <v>379686.54130975157</v>
      </c>
      <c r="E85" s="383">
        <v>7.7104811902106518E-3</v>
      </c>
      <c r="F85" s="386">
        <v>259524728.63874948</v>
      </c>
      <c r="G85" s="386">
        <v>-41775.059323191643</v>
      </c>
      <c r="H85" s="383">
        <v>-1.6094164203785062E-4</v>
      </c>
      <c r="J85" s="75"/>
      <c r="K85" s="57"/>
      <c r="L85" s="58"/>
      <c r="M85" s="58"/>
      <c r="N85" s="59"/>
      <c r="O85" s="60"/>
      <c r="P85" s="60"/>
      <c r="Q85" s="59"/>
    </row>
    <row r="86" spans="1:17" x14ac:dyDescent="0.25">
      <c r="A86" s="570"/>
      <c r="B86" s="392" t="s">
        <v>232</v>
      </c>
      <c r="C86" s="391">
        <v>132837646.81173845</v>
      </c>
      <c r="D86" s="391">
        <v>247965.59834699333</v>
      </c>
      <c r="E86" s="387">
        <v>1.8701726716418789E-3</v>
      </c>
      <c r="F86" s="390">
        <v>677436399.28074658</v>
      </c>
      <c r="G86" s="390">
        <v>-3159223.6604483128</v>
      </c>
      <c r="H86" s="387">
        <v>-4.6418512754985456E-3</v>
      </c>
      <c r="J86" s="236"/>
      <c r="K86" s="61"/>
      <c r="L86" s="64"/>
      <c r="M86" s="64"/>
      <c r="N86" s="62"/>
      <c r="O86" s="63"/>
      <c r="P86" s="63"/>
      <c r="Q86" s="62"/>
    </row>
    <row r="87" spans="1:17" x14ac:dyDescent="0.25">
      <c r="A87" s="570"/>
      <c r="B87" s="393" t="s">
        <v>233</v>
      </c>
      <c r="C87" s="382">
        <v>503182186.33082157</v>
      </c>
      <c r="D87" s="382">
        <v>3727970.613583982</v>
      </c>
      <c r="E87" s="383">
        <v>7.4640887918634479E-3</v>
      </c>
      <c r="F87" s="386">
        <v>2819607394.6932268</v>
      </c>
      <c r="G87" s="386">
        <v>-7701825.924577713</v>
      </c>
      <c r="H87" s="383">
        <v>-2.7240833328074253E-3</v>
      </c>
      <c r="J87" s="75"/>
      <c r="K87" s="57"/>
      <c r="L87" s="58"/>
      <c r="M87" s="58"/>
      <c r="N87" s="59"/>
      <c r="O87" s="60"/>
      <c r="P87" s="60"/>
      <c r="Q87" s="59"/>
    </row>
    <row r="88" spans="1:17" x14ac:dyDescent="0.25">
      <c r="A88" s="570"/>
      <c r="B88" s="392" t="s">
        <v>234</v>
      </c>
      <c r="C88" s="391">
        <v>503283687.82167506</v>
      </c>
      <c r="D88" s="391">
        <v>3732368.572057128</v>
      </c>
      <c r="E88" s="387">
        <v>7.4714417282764137E-3</v>
      </c>
      <c r="F88" s="390">
        <v>2820942175.2440734</v>
      </c>
      <c r="G88" s="390">
        <v>-7586203.03617239</v>
      </c>
      <c r="H88" s="387">
        <v>-2.6820317923714186E-3</v>
      </c>
      <c r="J88" s="236"/>
      <c r="K88" s="61"/>
      <c r="L88" s="64"/>
      <c r="M88" s="64"/>
      <c r="N88" s="62"/>
      <c r="O88" s="63"/>
      <c r="P88" s="63"/>
      <c r="Q88" s="62"/>
    </row>
    <row r="89" spans="1:17" x14ac:dyDescent="0.25">
      <c r="A89" s="570"/>
      <c r="B89" s="393" t="s">
        <v>235</v>
      </c>
      <c r="C89" s="382">
        <v>365728426.17159754</v>
      </c>
      <c r="D89" s="382">
        <v>-4728366.3925945759</v>
      </c>
      <c r="E89" s="383">
        <v>-1.2763610999993347E-2</v>
      </c>
      <c r="F89" s="386">
        <v>2174975383.5279913</v>
      </c>
      <c r="G89" s="386">
        <v>-29324408.764332771</v>
      </c>
      <c r="H89" s="383">
        <v>-1.3303276109207157E-2</v>
      </c>
      <c r="J89" s="75"/>
      <c r="K89" s="57"/>
      <c r="L89" s="58"/>
      <c r="M89" s="58"/>
      <c r="N89" s="59"/>
      <c r="O89" s="60"/>
      <c r="P89" s="60"/>
      <c r="Q89" s="59"/>
    </row>
    <row r="90" spans="1:17" x14ac:dyDescent="0.25">
      <c r="A90" s="570"/>
      <c r="B90" s="392" t="s">
        <v>340</v>
      </c>
      <c r="C90" s="391">
        <v>365735806.70324856</v>
      </c>
      <c r="D90" s="391">
        <v>-4733399.0027654171</v>
      </c>
      <c r="E90" s="387">
        <v>-1.2776767757916183E-2</v>
      </c>
      <c r="F90" s="390">
        <v>2175060379.0036135</v>
      </c>
      <c r="G90" s="390">
        <v>-29350415.135083199</v>
      </c>
      <c r="H90" s="387">
        <v>-1.3314403655218418E-2</v>
      </c>
      <c r="J90" s="236"/>
      <c r="K90" s="61"/>
      <c r="L90" s="64"/>
      <c r="M90" s="64"/>
      <c r="N90" s="62"/>
      <c r="O90" s="63"/>
      <c r="P90" s="63"/>
      <c r="Q90" s="62"/>
    </row>
    <row r="91" spans="1:17" x14ac:dyDescent="0.25">
      <c r="A91" s="570"/>
      <c r="B91" s="393" t="s">
        <v>236</v>
      </c>
      <c r="C91" s="382">
        <v>26370165.010481246</v>
      </c>
      <c r="D91" s="382">
        <v>90568.136642690748</v>
      </c>
      <c r="E91" s="383">
        <v>3.446328993457723E-3</v>
      </c>
      <c r="F91" s="386">
        <v>156042179.92627412</v>
      </c>
      <c r="G91" s="386">
        <v>1992627.4149665236</v>
      </c>
      <c r="H91" s="383">
        <v>1.2934976976452172E-2</v>
      </c>
      <c r="J91" s="75"/>
      <c r="K91" s="57"/>
      <c r="L91" s="58"/>
      <c r="M91" s="58"/>
      <c r="N91" s="59"/>
      <c r="O91" s="60"/>
      <c r="P91" s="60"/>
      <c r="Q91" s="59"/>
    </row>
    <row r="92" spans="1:17" x14ac:dyDescent="0.25">
      <c r="A92" s="570"/>
      <c r="B92" s="392" t="s">
        <v>237</v>
      </c>
      <c r="C92" s="391">
        <v>26373421.832308736</v>
      </c>
      <c r="D92" s="391">
        <v>91357.69372266531</v>
      </c>
      <c r="E92" s="387">
        <v>3.4760471339288115E-3</v>
      </c>
      <c r="F92" s="390">
        <v>156079355.99009725</v>
      </c>
      <c r="G92" s="390">
        <v>2004260.094661355</v>
      </c>
      <c r="H92" s="387">
        <v>1.3008332612179969E-2</v>
      </c>
      <c r="J92" s="236"/>
      <c r="K92" s="61"/>
      <c r="L92" s="64"/>
      <c r="M92" s="64"/>
      <c r="N92" s="62"/>
      <c r="O92" s="63"/>
      <c r="P92" s="63"/>
      <c r="Q92" s="62"/>
    </row>
    <row r="93" spans="1:17" x14ac:dyDescent="0.25">
      <c r="A93" s="570"/>
      <c r="B93" s="393" t="s">
        <v>238</v>
      </c>
      <c r="C93" s="382">
        <v>126332124.43601485</v>
      </c>
      <c r="D93" s="382">
        <v>242843.58290116489</v>
      </c>
      <c r="E93" s="383">
        <v>1.9259653259824905E-3</v>
      </c>
      <c r="F93" s="386">
        <v>624467736.18119061</v>
      </c>
      <c r="G93" s="386">
        <v>-2836243.3130249977</v>
      </c>
      <c r="H93" s="383">
        <v>-4.5213220475849875E-3</v>
      </c>
      <c r="J93" s="75"/>
      <c r="K93" s="57"/>
      <c r="L93" s="58"/>
      <c r="M93" s="58"/>
      <c r="N93" s="59"/>
      <c r="O93" s="60"/>
      <c r="P93" s="60"/>
      <c r="Q93" s="59"/>
    </row>
    <row r="94" spans="1:17" x14ac:dyDescent="0.25">
      <c r="A94" s="570"/>
      <c r="B94" s="392" t="s">
        <v>239</v>
      </c>
      <c r="C94" s="391">
        <v>126365622.81659296</v>
      </c>
      <c r="D94" s="391">
        <v>240941.3661480248</v>
      </c>
      <c r="E94" s="387">
        <v>1.9103427130770748E-3</v>
      </c>
      <c r="F94" s="390">
        <v>624871046.94907582</v>
      </c>
      <c r="G94" s="390">
        <v>-2833396.5074193478</v>
      </c>
      <c r="H94" s="387">
        <v>-4.5139022623721867E-3</v>
      </c>
      <c r="J94" s="236"/>
      <c r="K94" s="61"/>
      <c r="L94" s="64"/>
      <c r="M94" s="64"/>
      <c r="N94" s="62"/>
      <c r="O94" s="63"/>
      <c r="P94" s="63"/>
      <c r="Q94" s="62"/>
    </row>
    <row r="95" spans="1:17" x14ac:dyDescent="0.25">
      <c r="A95" s="570"/>
      <c r="B95" s="393" t="s">
        <v>241</v>
      </c>
      <c r="C95" s="382">
        <v>177931085.7138561</v>
      </c>
      <c r="D95" s="382">
        <v>605624.48056307435</v>
      </c>
      <c r="E95" s="383">
        <v>3.4153272539147795E-3</v>
      </c>
      <c r="F95" s="386">
        <v>935948352.1743542</v>
      </c>
      <c r="G95" s="386">
        <v>3097973.8952416182</v>
      </c>
      <c r="H95" s="383">
        <v>3.3209761901545716E-3</v>
      </c>
      <c r="J95" s="75"/>
      <c r="K95" s="57"/>
      <c r="L95" s="58"/>
      <c r="M95" s="58"/>
      <c r="N95" s="59"/>
      <c r="O95" s="60"/>
      <c r="P95" s="60"/>
      <c r="Q95" s="59"/>
    </row>
    <row r="96" spans="1:17" x14ac:dyDescent="0.25">
      <c r="A96" s="570"/>
      <c r="B96" s="392" t="s">
        <v>242</v>
      </c>
      <c r="C96" s="391">
        <v>177984506.14675283</v>
      </c>
      <c r="D96" s="391">
        <v>608208.5710914433</v>
      </c>
      <c r="E96" s="387">
        <v>3.4289168248762586E-3</v>
      </c>
      <c r="F96" s="390">
        <v>936562484.85432756</v>
      </c>
      <c r="G96" s="390">
        <v>3164120.6866482496</v>
      </c>
      <c r="H96" s="387">
        <v>3.389893113290088E-3</v>
      </c>
      <c r="J96" s="236"/>
      <c r="K96" s="61"/>
      <c r="L96" s="64"/>
      <c r="M96" s="64"/>
      <c r="N96" s="62"/>
      <c r="O96" s="63"/>
      <c r="P96" s="63"/>
      <c r="Q96" s="62"/>
    </row>
    <row r="97" spans="1:24" x14ac:dyDescent="0.25">
      <c r="A97" s="570"/>
      <c r="B97" s="393" t="s">
        <v>244</v>
      </c>
      <c r="C97" s="382">
        <v>659065529.99433196</v>
      </c>
      <c r="D97" s="382">
        <v>130452.50687599182</v>
      </c>
      <c r="E97" s="383">
        <v>1.9797474946001069E-4</v>
      </c>
      <c r="F97" s="386">
        <v>3715626230.0031557</v>
      </c>
      <c r="G97" s="386">
        <v>-5483521.8514075279</v>
      </c>
      <c r="H97" s="383">
        <v>-1.4736254013133034E-3</v>
      </c>
      <c r="J97" s="75"/>
      <c r="K97" s="57"/>
      <c r="L97" s="65"/>
      <c r="M97" s="65"/>
      <c r="N97" s="65"/>
      <c r="O97" s="65"/>
      <c r="P97" s="65"/>
      <c r="Q97" s="65"/>
    </row>
    <row r="98" spans="1:24" x14ac:dyDescent="0.25">
      <c r="A98" s="570"/>
      <c r="B98" s="392" t="s">
        <v>245</v>
      </c>
      <c r="C98" s="391">
        <v>194475105.77814689</v>
      </c>
      <c r="D98" s="391">
        <v>464721.35073328018</v>
      </c>
      <c r="E98" s="387">
        <v>2.3953426622230598E-3</v>
      </c>
      <c r="F98" s="390">
        <v>1050623038.4824624</v>
      </c>
      <c r="G98" s="390">
        <v>2056842.3834834099</v>
      </c>
      <c r="H98" s="387">
        <v>1.9615760942280607E-3</v>
      </c>
      <c r="J98" s="236"/>
      <c r="K98" s="61"/>
      <c r="L98" s="64"/>
      <c r="M98" s="64"/>
      <c r="N98" s="62"/>
      <c r="O98" s="63"/>
      <c r="P98" s="63"/>
      <c r="Q98" s="62"/>
    </row>
    <row r="99" spans="1:24" x14ac:dyDescent="0.25">
      <c r="A99" s="570"/>
      <c r="B99" s="393" t="s">
        <v>246</v>
      </c>
      <c r="C99" s="382">
        <v>127988712.7248057</v>
      </c>
      <c r="D99" s="382">
        <v>650250.67630523443</v>
      </c>
      <c r="E99" s="383">
        <v>5.1064750260417626E-3</v>
      </c>
      <c r="F99" s="386">
        <v>737469798.59800839</v>
      </c>
      <c r="G99" s="386">
        <v>2829564.0082633495</v>
      </c>
      <c r="H99" s="383">
        <v>3.8516322344412579E-3</v>
      </c>
      <c r="J99" s="75"/>
      <c r="K99" s="57"/>
      <c r="L99" s="58"/>
      <c r="M99" s="58"/>
      <c r="N99" s="59"/>
      <c r="O99" s="60"/>
      <c r="P99" s="60"/>
      <c r="Q99" s="59"/>
    </row>
    <row r="100" spans="1:24" x14ac:dyDescent="0.25">
      <c r="A100" s="570"/>
      <c r="B100" s="392" t="s">
        <v>247</v>
      </c>
      <c r="C100" s="391">
        <v>235797986.95868</v>
      </c>
      <c r="D100" s="391">
        <v>-560592.25541570783</v>
      </c>
      <c r="E100" s="387">
        <v>-2.3717872111082474E-3</v>
      </c>
      <c r="F100" s="390">
        <v>1362233220.1291566</v>
      </c>
      <c r="G100" s="390">
        <v>-5764180.747969389</v>
      </c>
      <c r="H100" s="387">
        <v>-4.2135904236905268E-3</v>
      </c>
      <c r="J100" s="236"/>
      <c r="K100" s="61"/>
      <c r="L100" s="64"/>
      <c r="M100" s="64"/>
      <c r="N100" s="62"/>
      <c r="O100" s="63"/>
      <c r="P100" s="63"/>
      <c r="Q100" s="62"/>
    </row>
    <row r="101" spans="1:24" x14ac:dyDescent="0.25">
      <c r="A101" s="570"/>
      <c r="B101" s="393" t="s">
        <v>248</v>
      </c>
      <c r="C101" s="382">
        <v>15886166.452152938</v>
      </c>
      <c r="D101" s="382">
        <v>125118.4641562365</v>
      </c>
      <c r="E101" s="383">
        <v>7.9384609609414441E-3</v>
      </c>
      <c r="F101" s="386">
        <v>89875796.439816862</v>
      </c>
      <c r="G101" s="386">
        <v>357268.49770624936</v>
      </c>
      <c r="H101" s="383">
        <v>3.9910005885852584E-3</v>
      </c>
      <c r="J101" s="75"/>
      <c r="K101" s="57"/>
      <c r="L101" s="58"/>
      <c r="M101" s="58"/>
      <c r="N101" s="59"/>
      <c r="O101" s="60"/>
      <c r="P101" s="60"/>
      <c r="Q101" s="59"/>
      <c r="R101" s="40"/>
      <c r="S101" s="41"/>
      <c r="T101" s="44"/>
      <c r="U101" s="45"/>
      <c r="V101" s="41"/>
      <c r="W101" s="41"/>
      <c r="X101" s="45"/>
    </row>
    <row r="102" spans="1:24" x14ac:dyDescent="0.25">
      <c r="A102" s="570"/>
      <c r="B102" s="392" t="s">
        <v>274</v>
      </c>
      <c r="C102" s="391">
        <v>84988262.694345966</v>
      </c>
      <c r="D102" s="391">
        <v>-560609.92010727525</v>
      </c>
      <c r="E102" s="387">
        <v>-6.5530953591147823E-3</v>
      </c>
      <c r="F102" s="390">
        <v>476256496.40458661</v>
      </c>
      <c r="G102" s="390">
        <v>-5047637.7650940418</v>
      </c>
      <c r="H102" s="387">
        <v>-1.0487418259562528E-2</v>
      </c>
      <c r="J102" s="236"/>
      <c r="K102" s="61"/>
      <c r="L102" s="64"/>
      <c r="M102" s="64"/>
      <c r="N102" s="62"/>
      <c r="O102" s="63"/>
      <c r="P102" s="63"/>
      <c r="Q102" s="62"/>
    </row>
    <row r="103" spans="1:24" x14ac:dyDescent="0.25">
      <c r="A103" s="570"/>
      <c r="B103" s="393" t="s">
        <v>249</v>
      </c>
      <c r="C103" s="382">
        <v>5140754789.9457016</v>
      </c>
      <c r="D103" s="382">
        <v>15218603.586521149</v>
      </c>
      <c r="E103" s="383">
        <v>2.9691729866278384E-3</v>
      </c>
      <c r="F103" s="386">
        <v>27573083598.720074</v>
      </c>
      <c r="G103" s="386">
        <v>-1618028.8050918579</v>
      </c>
      <c r="H103" s="383">
        <v>-5.8678016790460416E-5</v>
      </c>
      <c r="J103" s="75"/>
      <c r="K103" s="57"/>
      <c r="L103" s="58"/>
      <c r="M103" s="58"/>
      <c r="N103" s="59"/>
      <c r="O103" s="60"/>
      <c r="P103" s="60"/>
      <c r="Q103" s="59"/>
    </row>
    <row r="104" spans="1:24" x14ac:dyDescent="0.25">
      <c r="A104" s="570"/>
      <c r="B104" s="392" t="s">
        <v>356</v>
      </c>
      <c r="C104" s="391">
        <v>312473474.47212726</v>
      </c>
      <c r="D104" s="391">
        <v>7409332.0299438238</v>
      </c>
      <c r="E104" s="387">
        <v>2.4287784105429762E-2</v>
      </c>
      <c r="F104" s="390">
        <v>1659122658.1056211</v>
      </c>
      <c r="G104" s="390">
        <v>26930358.882050991</v>
      </c>
      <c r="H104" s="387">
        <v>1.649950125047257E-2</v>
      </c>
      <c r="J104" s="236"/>
      <c r="K104" s="61"/>
      <c r="L104" s="64"/>
      <c r="M104" s="64"/>
      <c r="N104" s="62"/>
      <c r="O104" s="63"/>
      <c r="P104" s="63"/>
      <c r="Q104" s="62"/>
    </row>
    <row r="105" spans="1:24" x14ac:dyDescent="0.25">
      <c r="A105" s="570"/>
      <c r="B105" s="393" t="s">
        <v>357</v>
      </c>
      <c r="C105" s="382">
        <v>35816654.194294773</v>
      </c>
      <c r="D105" s="382">
        <v>1149774.6878478676</v>
      </c>
      <c r="E105" s="383">
        <v>3.3166373905503872E-2</v>
      </c>
      <c r="F105" s="386">
        <v>183769994.99051648</v>
      </c>
      <c r="G105" s="386">
        <v>5980972.4190164208</v>
      </c>
      <c r="H105" s="383">
        <v>3.3640842007616634E-2</v>
      </c>
      <c r="J105" s="75"/>
      <c r="K105" s="57"/>
      <c r="L105" s="58"/>
      <c r="M105" s="58"/>
      <c r="N105" s="59"/>
      <c r="O105" s="60"/>
      <c r="P105" s="60"/>
      <c r="Q105" s="59"/>
    </row>
    <row r="106" spans="1:24" x14ac:dyDescent="0.25">
      <c r="A106" s="570"/>
      <c r="B106" s="392" t="s">
        <v>358</v>
      </c>
      <c r="C106" s="391">
        <v>65606526.492500685</v>
      </c>
      <c r="D106" s="391">
        <v>1091501.2999184653</v>
      </c>
      <c r="E106" s="387">
        <v>1.6918559617085348E-2</v>
      </c>
      <c r="F106" s="390">
        <v>306765453.82180846</v>
      </c>
      <c r="G106" s="390">
        <v>6371791.6097849011</v>
      </c>
      <c r="H106" s="387">
        <v>2.1211471516624641E-2</v>
      </c>
      <c r="J106" s="236"/>
      <c r="K106" s="61"/>
      <c r="L106" s="64"/>
      <c r="M106" s="64"/>
      <c r="N106" s="62"/>
      <c r="O106" s="63"/>
      <c r="P106" s="63"/>
      <c r="Q106" s="62"/>
    </row>
    <row r="107" spans="1:24" x14ac:dyDescent="0.25">
      <c r="A107" s="570"/>
      <c r="B107" s="393" t="s">
        <v>240</v>
      </c>
      <c r="C107" s="382">
        <v>76000938.842204973</v>
      </c>
      <c r="D107" s="382">
        <v>2136239.5329879969</v>
      </c>
      <c r="E107" s="383">
        <v>2.8920980562651976E-2</v>
      </c>
      <c r="F107" s="386">
        <v>424585829.27215523</v>
      </c>
      <c r="G107" s="386">
        <v>5956509.5721623898</v>
      </c>
      <c r="H107" s="383">
        <v>1.4228601036427816E-2</v>
      </c>
      <c r="J107" s="75"/>
      <c r="K107" s="57"/>
      <c r="L107" s="58"/>
      <c r="M107" s="58"/>
      <c r="N107" s="59"/>
      <c r="O107" s="60"/>
      <c r="P107" s="60"/>
      <c r="Q107" s="59"/>
    </row>
    <row r="108" spans="1:24" x14ac:dyDescent="0.25">
      <c r="A108" s="570"/>
      <c r="B108" s="392" t="s">
        <v>243</v>
      </c>
      <c r="C108" s="391">
        <v>135178798.36478287</v>
      </c>
      <c r="D108" s="391">
        <v>3024681.2855880857</v>
      </c>
      <c r="E108" s="387">
        <v>2.2887529745104444E-2</v>
      </c>
      <c r="F108" s="390">
        <v>745597672.56871808</v>
      </c>
      <c r="G108" s="390">
        <v>8662592.1453952789</v>
      </c>
      <c r="H108" s="387">
        <v>1.1754891815462449E-2</v>
      </c>
      <c r="J108" s="236"/>
      <c r="K108" s="61"/>
      <c r="L108" s="64"/>
      <c r="M108" s="64"/>
      <c r="N108" s="62"/>
      <c r="O108" s="63"/>
      <c r="P108" s="63"/>
      <c r="Q108" s="62"/>
    </row>
    <row r="109" spans="1:24" x14ac:dyDescent="0.25">
      <c r="A109" s="570"/>
      <c r="B109" s="393" t="s">
        <v>413</v>
      </c>
      <c r="C109" s="382">
        <v>908113676.63263309</v>
      </c>
      <c r="D109" s="382">
        <v>-1826310.5322105885</v>
      </c>
      <c r="E109" s="383">
        <v>-2.0070670131784592E-3</v>
      </c>
      <c r="F109" s="386">
        <v>4800835029.2295341</v>
      </c>
      <c r="G109" s="386">
        <v>-10894225.504297256</v>
      </c>
      <c r="H109" s="383">
        <v>-2.2640977759875829E-3</v>
      </c>
      <c r="J109" s="75"/>
      <c r="K109" s="57"/>
      <c r="L109" s="58"/>
      <c r="M109" s="58"/>
      <c r="N109" s="59"/>
      <c r="O109" s="60"/>
      <c r="P109" s="60"/>
      <c r="Q109" s="59"/>
    </row>
    <row r="110" spans="1:24" x14ac:dyDescent="0.25">
      <c r="A110" s="570"/>
      <c r="B110" s="392" t="s">
        <v>414</v>
      </c>
      <c r="C110" s="391">
        <v>79521503.166780144</v>
      </c>
      <c r="D110" s="391">
        <v>84847.927954569459</v>
      </c>
      <c r="E110" s="387">
        <v>1.0681206012447899E-3</v>
      </c>
      <c r="F110" s="390">
        <v>408393225.22033781</v>
      </c>
      <c r="G110" s="390">
        <v>-526896.70657426119</v>
      </c>
      <c r="H110" s="387">
        <v>-1.2885076530140416E-3</v>
      </c>
      <c r="J110" s="236"/>
      <c r="K110" s="61"/>
      <c r="L110" s="64"/>
      <c r="M110" s="64"/>
      <c r="N110" s="62"/>
      <c r="O110" s="63"/>
      <c r="P110" s="63"/>
      <c r="Q110" s="62"/>
    </row>
    <row r="111" spans="1:24" x14ac:dyDescent="0.25">
      <c r="A111" s="570"/>
      <c r="B111" s="393" t="s">
        <v>415</v>
      </c>
      <c r="C111" s="382">
        <v>162187722.57311213</v>
      </c>
      <c r="D111" s="382">
        <v>-1147817.9661205411</v>
      </c>
      <c r="E111" s="383">
        <v>-7.0273619711371934E-3</v>
      </c>
      <c r="F111" s="386">
        <v>871339955.05385971</v>
      </c>
      <c r="G111" s="386">
        <v>-5961722.9541398287</v>
      </c>
      <c r="H111" s="383">
        <v>-6.7955221146692802E-3</v>
      </c>
      <c r="J111" s="75"/>
      <c r="K111" s="61"/>
      <c r="L111" s="64"/>
      <c r="M111" s="64"/>
      <c r="N111" s="62"/>
      <c r="O111" s="63"/>
      <c r="P111" s="63"/>
      <c r="Q111" s="62"/>
    </row>
    <row r="112" spans="1:24" x14ac:dyDescent="0.25">
      <c r="A112" s="570"/>
      <c r="B112" s="392" t="s">
        <v>416</v>
      </c>
      <c r="C112" s="391">
        <v>78819150.193870947</v>
      </c>
      <c r="D112" s="391">
        <v>244007.81946657598</v>
      </c>
      <c r="E112" s="387">
        <v>3.1054072839460847E-3</v>
      </c>
      <c r="F112" s="390">
        <v>389515015.16416687</v>
      </c>
      <c r="G112" s="390">
        <v>-1735311.0842124224</v>
      </c>
      <c r="H112" s="387">
        <v>-4.4352961973270957E-3</v>
      </c>
      <c r="J112" s="236"/>
      <c r="K112" s="57"/>
      <c r="L112" s="58"/>
      <c r="M112" s="58"/>
      <c r="N112" s="59"/>
      <c r="O112" s="60"/>
      <c r="P112" s="60"/>
      <c r="Q112" s="59"/>
    </row>
    <row r="113" spans="1:17" x14ac:dyDescent="0.25">
      <c r="A113" s="570"/>
      <c r="B113" s="393" t="s">
        <v>417</v>
      </c>
      <c r="C113" s="382">
        <v>45238292.083730347</v>
      </c>
      <c r="D113" s="382">
        <v>-186457.26305930316</v>
      </c>
      <c r="E113" s="383">
        <v>-4.1047505102519812E-3</v>
      </c>
      <c r="F113" s="386">
        <v>216794443.57371384</v>
      </c>
      <c r="G113" s="386">
        <v>-3386694.550670892</v>
      </c>
      <c r="H113" s="383">
        <v>-1.5381401783642704E-2</v>
      </c>
      <c r="J113" s="75"/>
      <c r="K113" s="61"/>
      <c r="L113" s="64"/>
      <c r="M113" s="64"/>
      <c r="N113" s="62"/>
      <c r="O113" s="63"/>
      <c r="P113" s="63"/>
      <c r="Q113" s="62"/>
    </row>
    <row r="114" spans="1:17" x14ac:dyDescent="0.25">
      <c r="A114" s="570"/>
      <c r="B114" s="392" t="s">
        <v>418</v>
      </c>
      <c r="C114" s="391">
        <v>183869899.81781879</v>
      </c>
      <c r="D114" s="391">
        <v>-162157.58405262232</v>
      </c>
      <c r="E114" s="387">
        <v>-8.8113770145229788E-4</v>
      </c>
      <c r="F114" s="390">
        <v>992829825.57983446</v>
      </c>
      <c r="G114" s="390">
        <v>2865292.9306809902</v>
      </c>
      <c r="H114" s="387">
        <v>2.8943389749665495E-3</v>
      </c>
      <c r="J114" s="236"/>
      <c r="K114" s="57"/>
      <c r="L114" s="58"/>
      <c r="M114" s="58"/>
      <c r="N114" s="59"/>
      <c r="O114" s="60"/>
      <c r="P114" s="60"/>
      <c r="Q114" s="59"/>
    </row>
    <row r="115" spans="1:17" x14ac:dyDescent="0.25">
      <c r="A115" s="570"/>
      <c r="B115" s="393" t="s">
        <v>419</v>
      </c>
      <c r="C115" s="382">
        <v>93439860.435292333</v>
      </c>
      <c r="D115" s="382">
        <v>-832919.47088098526</v>
      </c>
      <c r="E115" s="383">
        <v>-8.8352064266054679E-3</v>
      </c>
      <c r="F115" s="386">
        <v>506466151.2881183</v>
      </c>
      <c r="G115" s="386">
        <v>-2221236.9391056895</v>
      </c>
      <c r="H115" s="383">
        <v>-4.3666050908922711E-3</v>
      </c>
      <c r="J115" s="75"/>
      <c r="K115" s="61"/>
      <c r="L115" s="64"/>
      <c r="M115" s="64"/>
      <c r="N115" s="62"/>
      <c r="O115" s="63"/>
      <c r="P115" s="63"/>
      <c r="Q115" s="62"/>
    </row>
    <row r="116" spans="1:17" x14ac:dyDescent="0.25">
      <c r="A116" s="570"/>
      <c r="B116" s="392" t="s">
        <v>420</v>
      </c>
      <c r="C116" s="391">
        <v>120629873.41544539</v>
      </c>
      <c r="D116" s="391">
        <v>242584.12788332999</v>
      </c>
      <c r="E116" s="387">
        <v>2.0150310661442299E-3</v>
      </c>
      <c r="F116" s="390">
        <v>623517205.30828249</v>
      </c>
      <c r="G116" s="390">
        <v>-112256.56745326519</v>
      </c>
      <c r="H116" s="387">
        <v>-1.8000523438328736E-4</v>
      </c>
      <c r="J116" s="236"/>
      <c r="K116" s="57"/>
      <c r="L116" s="58"/>
      <c r="M116" s="58"/>
      <c r="N116" s="59"/>
      <c r="O116" s="60"/>
      <c r="P116" s="60"/>
      <c r="Q116" s="59"/>
    </row>
    <row r="117" spans="1:17" x14ac:dyDescent="0.25">
      <c r="A117" s="570"/>
      <c r="B117" s="393" t="s">
        <v>421</v>
      </c>
      <c r="C117" s="382">
        <v>144578364.67251167</v>
      </c>
      <c r="D117" s="382">
        <v>-90764.945255249739</v>
      </c>
      <c r="E117" s="383">
        <v>-6.2739677424659664E-4</v>
      </c>
      <c r="F117" s="386">
        <v>794003597.64165151</v>
      </c>
      <c r="G117" s="386">
        <v>145095.90055239201</v>
      </c>
      <c r="H117" s="383">
        <v>1.8277300077301697E-4</v>
      </c>
      <c r="J117" s="75"/>
      <c r="K117" s="61"/>
      <c r="L117" s="64"/>
      <c r="M117" s="64"/>
      <c r="N117" s="62"/>
      <c r="O117" s="63"/>
      <c r="P117" s="63"/>
      <c r="Q117" s="62"/>
    </row>
    <row r="118" spans="1:17" x14ac:dyDescent="0.25">
      <c r="A118" s="570"/>
      <c r="B118" s="392" t="s">
        <v>422</v>
      </c>
      <c r="C118" s="391">
        <v>70276732.251280338</v>
      </c>
      <c r="D118" s="391">
        <v>361865.41251035035</v>
      </c>
      <c r="E118" s="387">
        <v>5.1758006397243771E-3</v>
      </c>
      <c r="F118" s="390">
        <v>335757059.00551844</v>
      </c>
      <c r="G118" s="390">
        <v>285741.01801151037</v>
      </c>
      <c r="H118" s="387">
        <v>8.5175990521535873E-4</v>
      </c>
      <c r="K118" s="57"/>
      <c r="L118" s="58"/>
      <c r="M118" s="58"/>
      <c r="N118" s="59"/>
      <c r="O118" s="60"/>
      <c r="P118" s="60"/>
      <c r="Q118" s="59"/>
    </row>
    <row r="119" spans="1:17" x14ac:dyDescent="0.25">
      <c r="A119" s="570"/>
      <c r="B119" s="393" t="s">
        <v>423</v>
      </c>
      <c r="C119" s="382">
        <v>675341900.27720404</v>
      </c>
      <c r="D119" s="382">
        <v>5805153.5724117756</v>
      </c>
      <c r="E119" s="383">
        <v>8.6704032317606993E-3</v>
      </c>
      <c r="F119" s="386">
        <v>3434680350.7273984</v>
      </c>
      <c r="G119" s="386">
        <v>24839639.719491005</v>
      </c>
      <c r="H119" s="383">
        <v>7.2846921087257209E-3</v>
      </c>
      <c r="K119" s="61"/>
      <c r="L119" s="64"/>
      <c r="M119" s="64"/>
      <c r="N119" s="62"/>
      <c r="O119" s="63"/>
      <c r="P119" s="63"/>
      <c r="Q119" s="62"/>
    </row>
    <row r="120" spans="1:17" x14ac:dyDescent="0.25">
      <c r="A120" s="570"/>
      <c r="B120" s="392" t="s">
        <v>399</v>
      </c>
      <c r="C120" s="391">
        <v>57922478.899547696</v>
      </c>
      <c r="D120" s="391">
        <v>353916.22928180546</v>
      </c>
      <c r="E120" s="387">
        <v>6.1477343339093448E-3</v>
      </c>
      <c r="F120" s="390">
        <v>271515441.04236329</v>
      </c>
      <c r="G120" s="390">
        <v>720420.34837222099</v>
      </c>
      <c r="H120" s="387">
        <v>2.6603899382120623E-3</v>
      </c>
      <c r="K120" s="57"/>
      <c r="L120" s="58"/>
      <c r="M120" s="58"/>
      <c r="N120" s="59"/>
      <c r="O120" s="60"/>
      <c r="P120" s="60"/>
      <c r="Q120" s="59"/>
    </row>
    <row r="121" spans="1:17" x14ac:dyDescent="0.25">
      <c r="A121" s="570"/>
      <c r="B121" s="393" t="s">
        <v>401</v>
      </c>
      <c r="C121" s="382">
        <v>66919814.469710223</v>
      </c>
      <c r="D121" s="382">
        <v>1541639.8436853737</v>
      </c>
      <c r="E121" s="383">
        <v>2.3580343937465924E-2</v>
      </c>
      <c r="F121" s="386">
        <v>332516041.66740251</v>
      </c>
      <c r="G121" s="386">
        <v>7312110.4533268213</v>
      </c>
      <c r="H121" s="383">
        <v>2.2484692685075185E-2</v>
      </c>
      <c r="K121" s="61"/>
      <c r="L121" s="64"/>
      <c r="M121" s="64"/>
      <c r="N121" s="62"/>
      <c r="O121" s="63"/>
      <c r="P121" s="63"/>
      <c r="Q121" s="62"/>
    </row>
    <row r="122" spans="1:17" x14ac:dyDescent="0.25">
      <c r="A122" s="570"/>
      <c r="B122" s="392" t="s">
        <v>402</v>
      </c>
      <c r="C122" s="391">
        <v>103130277.39527084</v>
      </c>
      <c r="D122" s="391">
        <v>1083392.9112543017</v>
      </c>
      <c r="E122" s="387">
        <v>1.0616619181783957E-2</v>
      </c>
      <c r="F122" s="390">
        <v>548321577.36662602</v>
      </c>
      <c r="G122" s="390">
        <v>6831858.0598179102</v>
      </c>
      <c r="H122" s="387">
        <v>1.2616782583728019E-2</v>
      </c>
      <c r="K122" s="57"/>
      <c r="L122" s="58"/>
      <c r="M122" s="58"/>
      <c r="N122" s="59"/>
      <c r="O122" s="60"/>
      <c r="P122" s="60"/>
      <c r="Q122" s="59"/>
    </row>
    <row r="123" spans="1:17" x14ac:dyDescent="0.25">
      <c r="A123" s="570"/>
      <c r="B123" s="393" t="s">
        <v>403</v>
      </c>
      <c r="C123" s="382">
        <v>38411145.672580957</v>
      </c>
      <c r="D123" s="382">
        <v>487481.36880090833</v>
      </c>
      <c r="E123" s="383">
        <v>1.2854279188214376E-2</v>
      </c>
      <c r="F123" s="386">
        <v>192834014.16578752</v>
      </c>
      <c r="G123" s="386">
        <v>1474342.6350294352</v>
      </c>
      <c r="H123" s="383">
        <v>7.7045629480632632E-3</v>
      </c>
      <c r="K123" s="61"/>
      <c r="L123" s="64"/>
      <c r="M123" s="64"/>
      <c r="N123" s="62"/>
      <c r="O123" s="63"/>
      <c r="P123" s="63"/>
      <c r="Q123" s="62"/>
    </row>
    <row r="124" spans="1:17" x14ac:dyDescent="0.25">
      <c r="A124" s="570"/>
      <c r="B124" s="392" t="s">
        <v>404</v>
      </c>
      <c r="C124" s="391">
        <v>17875014.516701903</v>
      </c>
      <c r="D124" s="391">
        <v>434485.96676059812</v>
      </c>
      <c r="E124" s="387">
        <v>2.4912431152326536E-2</v>
      </c>
      <c r="F124" s="390">
        <v>88768329.082326025</v>
      </c>
      <c r="G124" s="390">
        <v>1939703.7687888592</v>
      </c>
      <c r="H124" s="387">
        <v>2.233945040341951E-2</v>
      </c>
      <c r="K124" s="57"/>
      <c r="L124" s="58"/>
      <c r="M124" s="58"/>
      <c r="N124" s="59"/>
      <c r="O124" s="60"/>
      <c r="P124" s="60"/>
      <c r="Q124" s="59"/>
    </row>
    <row r="125" spans="1:17" x14ac:dyDescent="0.25">
      <c r="A125" s="570"/>
      <c r="B125" s="393" t="s">
        <v>405</v>
      </c>
      <c r="C125" s="382">
        <v>20116230.676739682</v>
      </c>
      <c r="D125" s="382">
        <v>-3602.7939611561596</v>
      </c>
      <c r="E125" s="383">
        <v>-1.7906678832121879E-4</v>
      </c>
      <c r="F125" s="386">
        <v>96604519.398692191</v>
      </c>
      <c r="G125" s="386">
        <v>-124196.10458996892</v>
      </c>
      <c r="H125" s="383">
        <v>-1.2839631328067696E-3</v>
      </c>
      <c r="K125" s="61"/>
      <c r="L125" s="64"/>
      <c r="M125" s="64"/>
      <c r="N125" s="62"/>
      <c r="O125" s="63"/>
      <c r="P125" s="63"/>
      <c r="Q125" s="62"/>
    </row>
    <row r="126" spans="1:17" x14ac:dyDescent="0.25">
      <c r="A126" s="570"/>
      <c r="B126" s="392" t="s">
        <v>382</v>
      </c>
      <c r="C126" s="391">
        <v>201204626.57891738</v>
      </c>
      <c r="D126" s="391">
        <v>-691100.74697220325</v>
      </c>
      <c r="E126" s="387">
        <v>-3.4230578136835179E-3</v>
      </c>
      <c r="F126" s="390">
        <v>1233099496.6468792</v>
      </c>
      <c r="G126" s="390">
        <v>3021144.8650467396</v>
      </c>
      <c r="H126" s="387">
        <v>2.4560588849242442E-3</v>
      </c>
      <c r="K126" s="57"/>
      <c r="L126" s="58"/>
      <c r="M126" s="58"/>
      <c r="N126" s="59"/>
      <c r="O126" s="60"/>
      <c r="P126" s="60"/>
      <c r="Q126" s="59"/>
    </row>
    <row r="127" spans="1:17" x14ac:dyDescent="0.25">
      <c r="A127" s="570"/>
      <c r="B127" s="393" t="s">
        <v>424</v>
      </c>
      <c r="C127" s="382">
        <v>53893409.627189465</v>
      </c>
      <c r="D127" s="382">
        <v>152351.20105907321</v>
      </c>
      <c r="E127" s="383">
        <v>2.834912551424477E-3</v>
      </c>
      <c r="F127" s="386">
        <v>330264200.08686924</v>
      </c>
      <c r="G127" s="386">
        <v>2512908.7316377163</v>
      </c>
      <c r="H127" s="383">
        <v>7.6671207647939161E-3</v>
      </c>
      <c r="K127" s="61"/>
      <c r="L127" s="64"/>
      <c r="M127" s="64"/>
      <c r="N127" s="62"/>
      <c r="O127" s="63"/>
      <c r="P127" s="63"/>
      <c r="Q127" s="62"/>
    </row>
    <row r="128" spans="1:17" x14ac:dyDescent="0.25">
      <c r="A128" s="570"/>
      <c r="B128" s="392" t="s">
        <v>425</v>
      </c>
      <c r="C128" s="391">
        <v>92898297.695066363</v>
      </c>
      <c r="D128" s="391">
        <v>-574976.32801878452</v>
      </c>
      <c r="E128" s="387">
        <v>-6.1512377096878228E-3</v>
      </c>
      <c r="F128" s="390">
        <v>577867913.169245</v>
      </c>
      <c r="G128" s="390">
        <v>-1156055.3041003942</v>
      </c>
      <c r="H128" s="387">
        <v>-1.9965586349533159E-3</v>
      </c>
      <c r="K128" s="57"/>
      <c r="L128" s="58"/>
      <c r="M128" s="58"/>
      <c r="N128" s="59"/>
      <c r="O128" s="60"/>
      <c r="P128" s="60"/>
      <c r="Q128" s="59"/>
    </row>
    <row r="129" spans="1:17" x14ac:dyDescent="0.25">
      <c r="A129" s="570"/>
      <c r="B129" s="393" t="s">
        <v>426</v>
      </c>
      <c r="C129" s="382">
        <v>31404747.42115318</v>
      </c>
      <c r="D129" s="382">
        <v>-371295.9070000723</v>
      </c>
      <c r="E129" s="383">
        <v>-1.1684774695379015E-2</v>
      </c>
      <c r="F129" s="386">
        <v>180732178.30956137</v>
      </c>
      <c r="G129" s="386">
        <v>634232.14461278915</v>
      </c>
      <c r="H129" s="383">
        <v>3.5215956545773539E-3</v>
      </c>
      <c r="K129" s="61"/>
      <c r="L129" s="64"/>
      <c r="M129" s="64"/>
      <c r="N129" s="62"/>
      <c r="O129" s="63"/>
      <c r="P129" s="63"/>
      <c r="Q129" s="62"/>
    </row>
    <row r="130" spans="1:17" x14ac:dyDescent="0.25">
      <c r="A130" s="570"/>
      <c r="B130" s="392" t="s">
        <v>427</v>
      </c>
      <c r="C130" s="391">
        <v>12137360.133390332</v>
      </c>
      <c r="D130" s="391">
        <v>-74171.878997707739</v>
      </c>
      <c r="E130" s="387">
        <v>-6.0739208579614554E-3</v>
      </c>
      <c r="F130" s="390">
        <v>75564358.449255645</v>
      </c>
      <c r="G130" s="390">
        <v>-723061.32588152587</v>
      </c>
      <c r="H130" s="387">
        <v>-9.4781200886437465E-3</v>
      </c>
      <c r="K130" s="57"/>
      <c r="L130" s="58"/>
      <c r="M130" s="58"/>
      <c r="N130" s="59"/>
      <c r="O130" s="60"/>
      <c r="P130" s="60"/>
      <c r="Q130" s="59"/>
    </row>
    <row r="131" spans="1:17" x14ac:dyDescent="0.25">
      <c r="A131" s="570"/>
      <c r="B131" s="393" t="s">
        <v>428</v>
      </c>
      <c r="C131" s="382">
        <v>10885774.676024893</v>
      </c>
      <c r="D131" s="382">
        <v>174687.61248565651</v>
      </c>
      <c r="E131" s="383">
        <v>1.6309046079953621E-2</v>
      </c>
      <c r="F131" s="386">
        <v>68842869.637896031</v>
      </c>
      <c r="G131" s="386">
        <v>1736190.6723974943</v>
      </c>
      <c r="H131" s="383">
        <v>2.5872099456599837E-2</v>
      </c>
      <c r="K131" s="57"/>
      <c r="L131" s="64"/>
      <c r="M131" s="64"/>
      <c r="N131" s="62"/>
      <c r="O131" s="63"/>
      <c r="P131" s="63"/>
      <c r="Q131" s="62"/>
    </row>
    <row r="132" spans="1:17" x14ac:dyDescent="0.25">
      <c r="A132" s="570"/>
      <c r="B132" s="392" t="s">
        <v>429</v>
      </c>
      <c r="C132" s="391">
        <v>98946520.984133556</v>
      </c>
      <c r="D132" s="391">
        <v>1536633.4958520234</v>
      </c>
      <c r="E132" s="387">
        <v>1.5774923218517024E-2</v>
      </c>
      <c r="F132" s="390">
        <v>513361646.64290702</v>
      </c>
      <c r="G132" s="390">
        <v>6543430.9446539879</v>
      </c>
      <c r="H132" s="387">
        <v>1.2910804588266385E-2</v>
      </c>
      <c r="K132" s="57"/>
      <c r="L132" s="58"/>
      <c r="M132" s="58"/>
      <c r="N132" s="59"/>
      <c r="O132" s="60"/>
      <c r="P132" s="60"/>
      <c r="Q132" s="59"/>
    </row>
    <row r="133" spans="1:17" x14ac:dyDescent="0.25">
      <c r="A133" s="570"/>
      <c r="B133" s="393" t="s">
        <v>430</v>
      </c>
      <c r="C133" s="382">
        <v>98962160.326013997</v>
      </c>
      <c r="D133" s="382">
        <v>1533454.5288443565</v>
      </c>
      <c r="E133" s="383">
        <v>1.5739247650859222E-2</v>
      </c>
      <c r="F133" s="386">
        <v>513552563.52814209</v>
      </c>
      <c r="G133" s="386">
        <v>6508943.0519781709</v>
      </c>
      <c r="H133" s="383">
        <v>1.2837047522391924E-2</v>
      </c>
      <c r="K133" s="61"/>
      <c r="L133" s="64"/>
      <c r="M133" s="64"/>
      <c r="N133" s="62"/>
      <c r="O133" s="63"/>
      <c r="P133" s="63"/>
      <c r="Q133" s="62"/>
    </row>
    <row r="134" spans="1:17" x14ac:dyDescent="0.25">
      <c r="A134" s="570"/>
      <c r="B134" s="392" t="s">
        <v>431</v>
      </c>
      <c r="C134" s="391">
        <v>234698635.93973154</v>
      </c>
      <c r="D134" s="391">
        <v>1123017.3826242387</v>
      </c>
      <c r="E134" s="387">
        <v>4.8079392428095839E-3</v>
      </c>
      <c r="F134" s="390">
        <v>1190710607.824719</v>
      </c>
      <c r="G134" s="390">
        <v>-679064.69430303574</v>
      </c>
      <c r="H134" s="387">
        <v>-5.6997698567190969E-4</v>
      </c>
      <c r="K134" s="57"/>
      <c r="L134" s="58"/>
      <c r="M134" s="58"/>
      <c r="N134" s="59"/>
      <c r="O134" s="60"/>
      <c r="P134" s="60"/>
      <c r="Q134" s="59"/>
    </row>
    <row r="135" spans="1:17" x14ac:dyDescent="0.25">
      <c r="A135" s="570"/>
      <c r="B135" s="393" t="s">
        <v>432</v>
      </c>
      <c r="C135" s="382">
        <v>203074087.88217536</v>
      </c>
      <c r="D135" s="382">
        <v>892778.11551076174</v>
      </c>
      <c r="E135" s="383">
        <v>4.4157302004874137E-3</v>
      </c>
      <c r="F135" s="386">
        <v>1035113466.8399739</v>
      </c>
      <c r="G135" s="386">
        <v>-1189545.2523571253</v>
      </c>
      <c r="H135" s="383">
        <v>-1.1478739697527202E-3</v>
      </c>
      <c r="K135" s="61"/>
      <c r="L135" s="64"/>
      <c r="M135" s="64"/>
      <c r="N135" s="62"/>
      <c r="O135" s="63"/>
      <c r="P135" s="63"/>
      <c r="Q135" s="62"/>
    </row>
    <row r="136" spans="1:17" x14ac:dyDescent="0.25">
      <c r="A136" s="571"/>
      <c r="B136" s="392" t="s">
        <v>433</v>
      </c>
      <c r="C136" s="391">
        <v>31705890.651088521</v>
      </c>
      <c r="D136" s="391">
        <v>225442.84729507565</v>
      </c>
      <c r="E136" s="387">
        <v>7.1613608770809611E-3</v>
      </c>
      <c r="F136" s="390">
        <v>156592995.0928283</v>
      </c>
      <c r="G136" s="390">
        <v>548441.28847020864</v>
      </c>
      <c r="H136" s="387">
        <v>3.5146454977071522E-3</v>
      </c>
      <c r="K136" s="57"/>
      <c r="L136" s="58"/>
      <c r="M136" s="58"/>
      <c r="N136" s="59"/>
      <c r="O136" s="60"/>
      <c r="P136" s="60"/>
      <c r="Q136" s="59"/>
    </row>
    <row r="137" spans="1:17" x14ac:dyDescent="0.25">
      <c r="A137" s="572" t="s">
        <v>435</v>
      </c>
      <c r="B137" s="393" t="s">
        <v>219</v>
      </c>
      <c r="C137" s="382">
        <v>681309221.66504312</v>
      </c>
      <c r="D137" s="382">
        <v>1491655.2987532616</v>
      </c>
      <c r="E137" s="383">
        <v>2.1941994037111253E-3</v>
      </c>
      <c r="F137" s="386">
        <v>3420047051.3156986</v>
      </c>
      <c r="G137" s="386">
        <v>-3975558.9352207184</v>
      </c>
      <c r="H137" s="383">
        <v>-1.1610784704863212E-3</v>
      </c>
      <c r="K137" s="61"/>
      <c r="L137" s="64"/>
      <c r="M137" s="64"/>
      <c r="N137" s="62"/>
      <c r="O137" s="63"/>
      <c r="P137" s="63"/>
      <c r="Q137" s="62"/>
    </row>
    <row r="138" spans="1:17" x14ac:dyDescent="0.25">
      <c r="A138" s="570"/>
      <c r="B138" s="392" t="s">
        <v>220</v>
      </c>
      <c r="C138" s="391">
        <v>60429491.991076499</v>
      </c>
      <c r="D138" s="391">
        <v>-562486.75552057475</v>
      </c>
      <c r="E138" s="387">
        <v>-9.2223070488913692E-3</v>
      </c>
      <c r="F138" s="390">
        <v>308609800.85591328</v>
      </c>
      <c r="G138" s="390">
        <v>-5729317.0998045802</v>
      </c>
      <c r="H138" s="387">
        <v>-1.8226548248480134E-2</v>
      </c>
      <c r="K138" s="57"/>
      <c r="L138" s="58"/>
      <c r="M138" s="58"/>
      <c r="N138" s="59"/>
      <c r="O138" s="60"/>
      <c r="P138" s="60"/>
      <c r="Q138" s="59"/>
    </row>
    <row r="139" spans="1:17" x14ac:dyDescent="0.25">
      <c r="A139" s="570"/>
      <c r="B139" s="393" t="s">
        <v>221</v>
      </c>
      <c r="C139" s="382">
        <v>366944857.27135074</v>
      </c>
      <c r="D139" s="382">
        <v>921768.26448327303</v>
      </c>
      <c r="E139" s="383">
        <v>2.5183336575414195E-3</v>
      </c>
      <c r="F139" s="386">
        <v>1795704404.7789526</v>
      </c>
      <c r="G139" s="386">
        <v>-1828732.9287986755</v>
      </c>
      <c r="H139" s="383">
        <v>-1.0173570046840476E-3</v>
      </c>
      <c r="K139" s="61"/>
      <c r="L139" s="64"/>
      <c r="M139" s="64"/>
      <c r="N139" s="62"/>
      <c r="O139" s="63"/>
      <c r="P139" s="63"/>
      <c r="Q139" s="62"/>
    </row>
    <row r="140" spans="1:17" x14ac:dyDescent="0.25">
      <c r="A140" s="570"/>
      <c r="B140" s="392" t="s">
        <v>222</v>
      </c>
      <c r="C140" s="391">
        <v>113101918.52807318</v>
      </c>
      <c r="D140" s="391">
        <v>144463.64756269753</v>
      </c>
      <c r="E140" s="387">
        <v>1.2789208796844366E-3</v>
      </c>
      <c r="F140" s="390">
        <v>620753988.66517138</v>
      </c>
      <c r="G140" s="390">
        <v>-1928570.8277037144</v>
      </c>
      <c r="H140" s="387">
        <v>-3.0971974376067003E-3</v>
      </c>
      <c r="K140" s="57"/>
      <c r="L140" s="58"/>
      <c r="M140" s="58"/>
      <c r="N140" s="59"/>
      <c r="O140" s="60"/>
      <c r="P140" s="60"/>
      <c r="Q140" s="59"/>
    </row>
    <row r="141" spans="1:17" x14ac:dyDescent="0.25">
      <c r="A141" s="570"/>
      <c r="B141" s="393" t="s">
        <v>223</v>
      </c>
      <c r="C141" s="394">
        <v>22195040.867949128</v>
      </c>
      <c r="D141" s="394">
        <v>394843.33652114868</v>
      </c>
      <c r="E141" s="394">
        <v>1.8111915543514125E-2</v>
      </c>
      <c r="F141" s="394">
        <v>113690560.66092157</v>
      </c>
      <c r="G141" s="394">
        <v>3592385.1944694519</v>
      </c>
      <c r="H141" s="394">
        <v>3.2628925767839663E-2</v>
      </c>
      <c r="K141" s="61"/>
      <c r="L141" s="64"/>
      <c r="M141" s="64"/>
      <c r="N141" s="62"/>
      <c r="O141" s="63"/>
      <c r="P141" s="63"/>
      <c r="Q141" s="62"/>
    </row>
    <row r="142" spans="1:17" x14ac:dyDescent="0.25">
      <c r="A142" s="570"/>
      <c r="B142" s="392" t="s">
        <v>224</v>
      </c>
      <c r="C142" s="391">
        <v>12127220.428652346</v>
      </c>
      <c r="D142" s="391">
        <v>44006.967241020873</v>
      </c>
      <c r="E142" s="387">
        <v>3.6419920397467542E-3</v>
      </c>
      <c r="F142" s="390">
        <v>65624510.550009243</v>
      </c>
      <c r="G142" s="390">
        <v>346645.6015656665</v>
      </c>
      <c r="H142" s="387">
        <v>5.3103085071707998E-3</v>
      </c>
      <c r="K142" s="57"/>
      <c r="L142" s="58"/>
      <c r="M142" s="58"/>
      <c r="N142" s="59"/>
      <c r="O142" s="60"/>
      <c r="P142" s="60"/>
      <c r="Q142" s="59"/>
    </row>
    <row r="143" spans="1:17" x14ac:dyDescent="0.25">
      <c r="A143" s="570"/>
      <c r="B143" s="393" t="s">
        <v>225</v>
      </c>
      <c r="C143" s="382">
        <v>35671063.380627111</v>
      </c>
      <c r="D143" s="382">
        <v>151354.7247954905</v>
      </c>
      <c r="E143" s="383">
        <v>4.2611476986492989E-3</v>
      </c>
      <c r="F143" s="386">
        <v>177860378.291538</v>
      </c>
      <c r="G143" s="386">
        <v>1256574.6738037765</v>
      </c>
      <c r="H143" s="383">
        <v>7.1152186309853278E-3</v>
      </c>
      <c r="K143" s="61"/>
      <c r="L143" s="64"/>
      <c r="M143" s="64"/>
      <c r="N143" s="62"/>
      <c r="O143" s="63"/>
      <c r="P143" s="63"/>
      <c r="Q143" s="62"/>
    </row>
    <row r="144" spans="1:17" x14ac:dyDescent="0.25">
      <c r="A144" s="570"/>
      <c r="B144" s="392" t="s">
        <v>226</v>
      </c>
      <c r="C144" s="391">
        <v>179543231.29567888</v>
      </c>
      <c r="D144" s="391">
        <v>749121.80569475889</v>
      </c>
      <c r="E144" s="387">
        <v>4.1898573047605015E-3</v>
      </c>
      <c r="F144" s="390">
        <v>966501931.02459645</v>
      </c>
      <c r="G144" s="390">
        <v>4777304.9703835249</v>
      </c>
      <c r="H144" s="387">
        <v>4.9674354185812704E-3</v>
      </c>
      <c r="K144" s="57"/>
      <c r="L144" s="58"/>
      <c r="M144" s="58"/>
      <c r="N144" s="59"/>
      <c r="O144" s="60"/>
      <c r="P144" s="60"/>
      <c r="Q144" s="59"/>
    </row>
    <row r="145" spans="1:17" x14ac:dyDescent="0.25">
      <c r="A145" s="570"/>
      <c r="B145" s="393" t="s">
        <v>227</v>
      </c>
      <c r="C145" s="382">
        <v>58224927.089639969</v>
      </c>
      <c r="D145" s="382">
        <v>160413.97688038647</v>
      </c>
      <c r="E145" s="383">
        <v>2.7626853008974211E-3</v>
      </c>
      <c r="F145" s="386">
        <v>281460902.21353263</v>
      </c>
      <c r="G145" s="386">
        <v>-889879.63211870193</v>
      </c>
      <c r="H145" s="383">
        <v>-3.1516811333115406E-3</v>
      </c>
      <c r="K145" s="61"/>
      <c r="L145" s="64"/>
      <c r="M145" s="64"/>
      <c r="N145" s="62"/>
      <c r="O145" s="63"/>
      <c r="P145" s="63"/>
      <c r="Q145" s="62"/>
    </row>
    <row r="146" spans="1:17" x14ac:dyDescent="0.25">
      <c r="A146" s="570"/>
      <c r="B146" s="392" t="s">
        <v>228</v>
      </c>
      <c r="C146" s="391">
        <v>117074130.36768882</v>
      </c>
      <c r="D146" s="391">
        <v>740646.73404474556</v>
      </c>
      <c r="E146" s="387">
        <v>6.3665826115650486E-3</v>
      </c>
      <c r="F146" s="390">
        <v>576579860.17542613</v>
      </c>
      <c r="G146" s="390">
        <v>1588866.2670997381</v>
      </c>
      <c r="H146" s="387">
        <v>2.7632889626668811E-3</v>
      </c>
      <c r="K146" s="57"/>
      <c r="L146" s="58"/>
      <c r="M146" s="58"/>
      <c r="N146" s="59"/>
      <c r="O146" s="60"/>
      <c r="P146" s="60"/>
      <c r="Q146" s="59"/>
    </row>
    <row r="147" spans="1:17" x14ac:dyDescent="0.25">
      <c r="A147" s="570"/>
      <c r="B147" s="393" t="s">
        <v>229</v>
      </c>
      <c r="C147" s="394">
        <v>16263385.524995901</v>
      </c>
      <c r="D147" s="394">
        <v>267332.85745636374</v>
      </c>
      <c r="E147" s="394">
        <v>1.6712426685044419E-2</v>
      </c>
      <c r="F147" s="394">
        <v>81263214.79770942</v>
      </c>
      <c r="G147" s="394">
        <v>1427177.2102048844</v>
      </c>
      <c r="H147" s="394">
        <v>1.7876353252635094E-2</v>
      </c>
      <c r="K147" s="61"/>
      <c r="L147" s="64"/>
      <c r="M147" s="64"/>
      <c r="N147" s="62"/>
      <c r="O147" s="63"/>
      <c r="P147" s="63"/>
      <c r="Q147" s="62"/>
    </row>
    <row r="148" spans="1:17" x14ac:dyDescent="0.25">
      <c r="A148" s="570"/>
      <c r="B148" s="392" t="s">
        <v>230</v>
      </c>
      <c r="C148" s="391">
        <v>182403137.91216192</v>
      </c>
      <c r="D148" s="391">
        <v>627491.18309703469</v>
      </c>
      <c r="E148" s="387">
        <v>3.4520090803599516E-3</v>
      </c>
      <c r="F148" s="390">
        <v>936259193.79181099</v>
      </c>
      <c r="G148" s="390">
        <v>-3225147.2329041958</v>
      </c>
      <c r="H148" s="387">
        <v>-3.4328908871290608E-3</v>
      </c>
      <c r="K148" s="57"/>
      <c r="L148" s="58"/>
      <c r="M148" s="58"/>
      <c r="N148" s="59"/>
      <c r="O148" s="60"/>
      <c r="P148" s="60"/>
      <c r="Q148" s="59"/>
    </row>
    <row r="149" spans="1:17" x14ac:dyDescent="0.25">
      <c r="A149" s="570"/>
      <c r="B149" s="393" t="s">
        <v>231</v>
      </c>
      <c r="C149" s="382">
        <v>49622597.838701643</v>
      </c>
      <c r="D149" s="382">
        <v>379686.54130978882</v>
      </c>
      <c r="E149" s="383">
        <v>7.7104811902114099E-3</v>
      </c>
      <c r="F149" s="386">
        <v>259524728.63874948</v>
      </c>
      <c r="G149" s="386">
        <v>-41775.059323191643</v>
      </c>
      <c r="H149" s="383">
        <v>-1.6094164203785062E-4</v>
      </c>
      <c r="K149" s="61"/>
      <c r="L149" s="64"/>
      <c r="M149" s="64"/>
      <c r="N149" s="62"/>
      <c r="O149" s="63"/>
      <c r="P149" s="63"/>
      <c r="Q149" s="62"/>
    </row>
    <row r="150" spans="1:17" x14ac:dyDescent="0.25">
      <c r="A150" s="570"/>
      <c r="B150" s="392" t="s">
        <v>232</v>
      </c>
      <c r="C150" s="391">
        <v>132837646.81173848</v>
      </c>
      <c r="D150" s="391">
        <v>247965.59834702313</v>
      </c>
      <c r="E150" s="387">
        <v>1.8701726716421037E-3</v>
      </c>
      <c r="F150" s="390">
        <v>677436399.28074646</v>
      </c>
      <c r="G150" s="390">
        <v>-3159223.660448432</v>
      </c>
      <c r="H150" s="387">
        <v>-4.6418512754987208E-3</v>
      </c>
      <c r="K150" s="57"/>
      <c r="L150" s="65"/>
      <c r="M150" s="65"/>
      <c r="N150" s="65"/>
      <c r="O150" s="65"/>
      <c r="P150" s="65"/>
      <c r="Q150" s="65"/>
    </row>
    <row r="151" spans="1:17" x14ac:dyDescent="0.25">
      <c r="A151" s="570"/>
      <c r="B151" s="393" t="s">
        <v>233</v>
      </c>
      <c r="C151" s="382">
        <v>503182186.33082163</v>
      </c>
      <c r="D151" s="382">
        <v>3727970.6135840416</v>
      </c>
      <c r="E151" s="383">
        <v>7.4640887918635676E-3</v>
      </c>
      <c r="F151" s="386">
        <v>2819607394.6932268</v>
      </c>
      <c r="G151" s="386">
        <v>-7701825.924577713</v>
      </c>
      <c r="H151" s="383">
        <v>-2.7240833328074253E-3</v>
      </c>
      <c r="K151" s="61"/>
      <c r="L151" s="64"/>
      <c r="M151" s="64"/>
      <c r="N151" s="62"/>
      <c r="O151" s="63"/>
      <c r="P151" s="63"/>
      <c r="Q151" s="62"/>
    </row>
    <row r="152" spans="1:17" x14ac:dyDescent="0.25">
      <c r="A152" s="570"/>
      <c r="B152" s="392" t="s">
        <v>234</v>
      </c>
      <c r="C152" s="391">
        <v>503283687.82167518</v>
      </c>
      <c r="D152" s="391">
        <v>3732368.5720571876</v>
      </c>
      <c r="E152" s="387">
        <v>7.4714417282765325E-3</v>
      </c>
      <c r="F152" s="390">
        <v>2820942175.2440734</v>
      </c>
      <c r="G152" s="390">
        <v>-7586203.0361738205</v>
      </c>
      <c r="H152" s="387">
        <v>-2.6820317923719234E-3</v>
      </c>
      <c r="K152" s="57"/>
      <c r="L152" s="58"/>
      <c r="M152" s="58"/>
      <c r="N152" s="59"/>
      <c r="O152" s="60"/>
      <c r="P152" s="60"/>
      <c r="Q152" s="59"/>
    </row>
    <row r="153" spans="1:17" x14ac:dyDescent="0.25">
      <c r="A153" s="570"/>
      <c r="B153" s="393" t="s">
        <v>235</v>
      </c>
      <c r="C153" s="382">
        <v>365728426.17159754</v>
      </c>
      <c r="D153" s="382">
        <v>-4728366.3925946355</v>
      </c>
      <c r="E153" s="383">
        <v>-1.2763610999993505E-2</v>
      </c>
      <c r="F153" s="386">
        <v>2174975383.5279913</v>
      </c>
      <c r="G153" s="386">
        <v>-29324408.764333725</v>
      </c>
      <c r="H153" s="383">
        <v>-1.3303276109207583E-2</v>
      </c>
      <c r="K153" s="61"/>
      <c r="L153" s="64"/>
      <c r="M153" s="64"/>
      <c r="N153" s="62"/>
      <c r="O153" s="63"/>
      <c r="P153" s="63"/>
      <c r="Q153" s="62"/>
    </row>
    <row r="154" spans="1:17" x14ac:dyDescent="0.25">
      <c r="A154" s="570"/>
      <c r="B154" s="392" t="s">
        <v>340</v>
      </c>
      <c r="C154" s="391">
        <v>365735806.70324856</v>
      </c>
      <c r="D154" s="391">
        <v>-4733399.0027654767</v>
      </c>
      <c r="E154" s="387">
        <v>-1.277676775791634E-2</v>
      </c>
      <c r="F154" s="390">
        <v>2175060379.0036135</v>
      </c>
      <c r="G154" s="390">
        <v>-29350415.135082722</v>
      </c>
      <c r="H154" s="387">
        <v>-1.3314403655218205E-2</v>
      </c>
      <c r="K154" s="57"/>
      <c r="L154" s="58"/>
      <c r="M154" s="58"/>
      <c r="N154" s="59"/>
      <c r="O154" s="60"/>
      <c r="P154" s="60"/>
      <c r="Q154" s="59"/>
    </row>
    <row r="155" spans="1:17" x14ac:dyDescent="0.25">
      <c r="A155" s="570"/>
      <c r="B155" s="393" t="s">
        <v>236</v>
      </c>
      <c r="C155" s="382">
        <v>26370165.010481261</v>
      </c>
      <c r="D155" s="382">
        <v>90568.136642698199</v>
      </c>
      <c r="E155" s="383">
        <v>3.4463289934580053E-3</v>
      </c>
      <c r="F155" s="386">
        <v>156042179.92627412</v>
      </c>
      <c r="G155" s="386">
        <v>1992627.4149665236</v>
      </c>
      <c r="H155" s="383">
        <v>1.2934976976452172E-2</v>
      </c>
      <c r="K155" s="61"/>
      <c r="L155" s="64"/>
      <c r="M155" s="64"/>
      <c r="N155" s="62"/>
      <c r="O155" s="63"/>
      <c r="P155" s="63"/>
      <c r="Q155" s="62"/>
    </row>
    <row r="156" spans="1:17" x14ac:dyDescent="0.25">
      <c r="A156" s="570"/>
      <c r="B156" s="392" t="s">
        <v>237</v>
      </c>
      <c r="C156" s="391">
        <v>26373421.832308743</v>
      </c>
      <c r="D156" s="391">
        <v>91357.69372267276</v>
      </c>
      <c r="E156" s="387">
        <v>3.4760471339290951E-3</v>
      </c>
      <c r="F156" s="390">
        <v>156079355.99009725</v>
      </c>
      <c r="G156" s="390">
        <v>2004260.094661355</v>
      </c>
      <c r="H156" s="387">
        <v>1.3008332612179969E-2</v>
      </c>
      <c r="K156" s="57"/>
      <c r="L156" s="58"/>
      <c r="M156" s="58"/>
      <c r="N156" s="59"/>
      <c r="O156" s="60"/>
      <c r="P156" s="60"/>
      <c r="Q156" s="59"/>
    </row>
    <row r="157" spans="1:17" x14ac:dyDescent="0.25">
      <c r="A157" s="570"/>
      <c r="B157" s="393" t="s">
        <v>238</v>
      </c>
      <c r="C157" s="382">
        <v>126332124.43601485</v>
      </c>
      <c r="D157" s="382">
        <v>242843.58290116489</v>
      </c>
      <c r="E157" s="383">
        <v>1.9259653259824905E-3</v>
      </c>
      <c r="F157" s="386">
        <v>624467736.18119085</v>
      </c>
      <c r="G157" s="386">
        <v>-2836243.3130247593</v>
      </c>
      <c r="H157" s="383">
        <v>-4.5213220475846068E-3</v>
      </c>
      <c r="K157" s="61"/>
      <c r="L157" s="64"/>
      <c r="M157" s="64"/>
      <c r="N157" s="62"/>
      <c r="O157" s="63"/>
      <c r="P157" s="63"/>
      <c r="Q157" s="62"/>
    </row>
    <row r="158" spans="1:17" x14ac:dyDescent="0.25">
      <c r="A158" s="570"/>
      <c r="B158" s="392" t="s">
        <v>239</v>
      </c>
      <c r="C158" s="391">
        <v>126365622.81659293</v>
      </c>
      <c r="D158" s="391">
        <v>240941.3661480397</v>
      </c>
      <c r="E158" s="387">
        <v>1.9103427130771936E-3</v>
      </c>
      <c r="F158" s="390">
        <v>624871046.94907606</v>
      </c>
      <c r="G158" s="390">
        <v>-2833396.5074188709</v>
      </c>
      <c r="H158" s="387">
        <v>-4.5139022623714286E-3</v>
      </c>
      <c r="K158" s="57"/>
      <c r="L158" s="58"/>
      <c r="M158" s="58"/>
      <c r="N158" s="59"/>
      <c r="O158" s="60"/>
      <c r="P158" s="60"/>
      <c r="Q158" s="59"/>
    </row>
    <row r="159" spans="1:17" x14ac:dyDescent="0.25">
      <c r="A159" s="570"/>
      <c r="B159" s="393" t="s">
        <v>241</v>
      </c>
      <c r="C159" s="382">
        <v>177931085.71385613</v>
      </c>
      <c r="D159" s="382">
        <v>605624.48056310415</v>
      </c>
      <c r="E159" s="383">
        <v>3.4153272539149473E-3</v>
      </c>
      <c r="F159" s="386">
        <v>935948352.17435396</v>
      </c>
      <c r="G159" s="386">
        <v>3097973.8952412605</v>
      </c>
      <c r="H159" s="383">
        <v>3.3209761901541878E-3</v>
      </c>
      <c r="K159" s="61"/>
      <c r="L159" s="64"/>
      <c r="M159" s="64"/>
      <c r="N159" s="62"/>
      <c r="O159" s="63"/>
      <c r="P159" s="63"/>
      <c r="Q159" s="62"/>
    </row>
    <row r="160" spans="1:17" x14ac:dyDescent="0.25">
      <c r="A160" s="570"/>
      <c r="B160" s="392" t="s">
        <v>242</v>
      </c>
      <c r="C160" s="391">
        <v>177984506.14675286</v>
      </c>
      <c r="D160" s="391">
        <v>608208.5710915029</v>
      </c>
      <c r="E160" s="387">
        <v>3.4289168248765956E-3</v>
      </c>
      <c r="F160" s="390">
        <v>936562484.85432756</v>
      </c>
      <c r="G160" s="390">
        <v>3164120.6866481304</v>
      </c>
      <c r="H160" s="387">
        <v>3.3898931132899596E-3</v>
      </c>
      <c r="K160" s="57"/>
      <c r="L160" s="58"/>
      <c r="M160" s="58"/>
      <c r="N160" s="59"/>
      <c r="O160" s="60"/>
      <c r="P160" s="60"/>
      <c r="Q160" s="59"/>
    </row>
    <row r="161" spans="1:24" x14ac:dyDescent="0.25">
      <c r="A161" s="570"/>
      <c r="B161" s="393" t="s">
        <v>244</v>
      </c>
      <c r="C161" s="382">
        <v>659065529.99433208</v>
      </c>
      <c r="D161" s="382">
        <v>130452.50687634945</v>
      </c>
      <c r="E161" s="383">
        <v>1.979747494605535E-4</v>
      </c>
      <c r="F161" s="386">
        <v>3715626230.0031562</v>
      </c>
      <c r="G161" s="386">
        <v>-5483521.8514075279</v>
      </c>
      <c r="H161" s="383">
        <v>-1.4736254013133032E-3</v>
      </c>
      <c r="K161" s="61"/>
      <c r="L161" s="64"/>
      <c r="M161" s="64"/>
      <c r="N161" s="62"/>
      <c r="O161" s="63"/>
      <c r="P161" s="63"/>
      <c r="Q161" s="62"/>
    </row>
    <row r="162" spans="1:24" x14ac:dyDescent="0.25">
      <c r="A162" s="570"/>
      <c r="B162" s="392" t="s">
        <v>245</v>
      </c>
      <c r="C162" s="391">
        <v>194475105.77814689</v>
      </c>
      <c r="D162" s="391">
        <v>464721.35073316097</v>
      </c>
      <c r="E162" s="387">
        <v>2.3953426622224439E-3</v>
      </c>
      <c r="F162" s="390">
        <v>1050623038.4824623</v>
      </c>
      <c r="G162" s="390">
        <v>2056842.3834837675</v>
      </c>
      <c r="H162" s="387">
        <v>1.9615760942284025E-3</v>
      </c>
      <c r="K162" s="57"/>
      <c r="L162" s="58"/>
      <c r="M162" s="58"/>
      <c r="N162" s="59"/>
      <c r="O162" s="60"/>
      <c r="P162" s="60"/>
      <c r="Q162" s="59"/>
    </row>
    <row r="163" spans="1:24" x14ac:dyDescent="0.25">
      <c r="A163" s="570"/>
      <c r="B163" s="393" t="s">
        <v>246</v>
      </c>
      <c r="C163" s="382">
        <v>127988712.7248057</v>
      </c>
      <c r="D163" s="382">
        <v>650250.67630520463</v>
      </c>
      <c r="E163" s="383">
        <v>5.1064750260415275E-3</v>
      </c>
      <c r="F163" s="386">
        <v>737469798.59800828</v>
      </c>
      <c r="G163" s="386">
        <v>2829564.0082633495</v>
      </c>
      <c r="H163" s="383">
        <v>3.8516322344412583E-3</v>
      </c>
      <c r="K163" s="61"/>
      <c r="L163" s="66"/>
      <c r="M163" s="66"/>
      <c r="N163" s="66"/>
      <c r="O163" s="66"/>
      <c r="P163" s="66"/>
      <c r="Q163" s="66"/>
    </row>
    <row r="164" spans="1:24" x14ac:dyDescent="0.25">
      <c r="A164" s="570"/>
      <c r="B164" s="392" t="s">
        <v>247</v>
      </c>
      <c r="C164" s="391">
        <v>235797986.95867997</v>
      </c>
      <c r="D164" s="391">
        <v>-560592.25541570783</v>
      </c>
      <c r="E164" s="387">
        <v>-2.3717872111082478E-3</v>
      </c>
      <c r="F164" s="390">
        <v>1362233220.1291566</v>
      </c>
      <c r="G164" s="390">
        <v>-5764180.7479691505</v>
      </c>
      <c r="H164" s="387">
        <v>-4.2135904236903533E-3</v>
      </c>
      <c r="K164" s="57"/>
      <c r="L164" s="58"/>
      <c r="M164" s="58"/>
      <c r="N164" s="59"/>
      <c r="O164" s="60"/>
      <c r="P164" s="60"/>
      <c r="Q164" s="59"/>
    </row>
    <row r="165" spans="1:24" x14ac:dyDescent="0.25">
      <c r="A165" s="570"/>
      <c r="B165" s="393" t="s">
        <v>248</v>
      </c>
      <c r="C165" s="382">
        <v>15886166.452152938</v>
      </c>
      <c r="D165" s="382">
        <v>125118.46415623464</v>
      </c>
      <c r="E165" s="383">
        <v>7.9384609609413244E-3</v>
      </c>
      <c r="F165" s="386">
        <v>89875796.439816862</v>
      </c>
      <c r="G165" s="386">
        <v>357268.49770624936</v>
      </c>
      <c r="H165" s="383">
        <v>3.9910005885852584E-3</v>
      </c>
      <c r="K165" s="61"/>
      <c r="L165" s="64"/>
      <c r="M165" s="64"/>
      <c r="N165" s="62"/>
      <c r="O165" s="63"/>
      <c r="P165" s="63"/>
      <c r="Q165" s="62"/>
    </row>
    <row r="166" spans="1:24" x14ac:dyDescent="0.25">
      <c r="A166" s="570"/>
      <c r="B166" s="392" t="s">
        <v>274</v>
      </c>
      <c r="C166" s="391">
        <v>84988262.694345936</v>
      </c>
      <c r="D166" s="391">
        <v>-560609.92010730505</v>
      </c>
      <c r="E166" s="387">
        <v>-6.553095359115131E-3</v>
      </c>
      <c r="F166" s="390">
        <v>476256496.40458661</v>
      </c>
      <c r="G166" s="390">
        <v>-5047637.7650940418</v>
      </c>
      <c r="H166" s="387">
        <v>-1.0487418259562528E-2</v>
      </c>
      <c r="K166" s="57"/>
      <c r="L166" s="58"/>
      <c r="M166" s="58"/>
      <c r="N166" s="59"/>
      <c r="O166" s="60"/>
      <c r="P166" s="60"/>
      <c r="Q166" s="59"/>
    </row>
    <row r="167" spans="1:24" x14ac:dyDescent="0.25">
      <c r="A167" s="570"/>
      <c r="B167" s="393" t="s">
        <v>249</v>
      </c>
      <c r="C167" s="382">
        <v>5140754789.9457006</v>
      </c>
      <c r="D167" s="382">
        <v>15218603.586520195</v>
      </c>
      <c r="E167" s="383">
        <v>2.9691729866276524E-3</v>
      </c>
      <c r="F167" s="386">
        <v>27573083598.720074</v>
      </c>
      <c r="G167" s="386">
        <v>-1618028.8050918579</v>
      </c>
      <c r="H167" s="383">
        <v>-5.8678016790460416E-5</v>
      </c>
      <c r="K167" s="61"/>
      <c r="L167" s="64"/>
      <c r="M167" s="64"/>
      <c r="N167" s="62"/>
      <c r="O167" s="63"/>
      <c r="P167" s="63"/>
      <c r="Q167" s="62"/>
    </row>
    <row r="168" spans="1:24" x14ac:dyDescent="0.25">
      <c r="A168" s="570"/>
      <c r="B168" s="392" t="s">
        <v>356</v>
      </c>
      <c r="C168" s="391">
        <v>312473474.47212726</v>
      </c>
      <c r="D168" s="391">
        <v>7409332.0299438238</v>
      </c>
      <c r="E168" s="387">
        <v>2.4287784105429762E-2</v>
      </c>
      <c r="F168" s="390">
        <v>1659122658.1056216</v>
      </c>
      <c r="G168" s="390">
        <v>26930358.882051468</v>
      </c>
      <c r="H168" s="387">
        <v>1.6499501250472861E-2</v>
      </c>
      <c r="K168" s="57"/>
      <c r="L168" s="58"/>
      <c r="M168" s="58"/>
      <c r="N168" s="59"/>
      <c r="O168" s="60"/>
      <c r="P168" s="60"/>
      <c r="Q168" s="59"/>
    </row>
    <row r="169" spans="1:24" x14ac:dyDescent="0.25">
      <c r="A169" s="570"/>
      <c r="B169" s="393" t="s">
        <v>357</v>
      </c>
      <c r="C169" s="382">
        <v>35816654.194294773</v>
      </c>
      <c r="D169" s="382">
        <v>1149774.6878478825</v>
      </c>
      <c r="E169" s="383">
        <v>3.3166373905504316E-2</v>
      </c>
      <c r="F169" s="386">
        <v>183769994.99051651</v>
      </c>
      <c r="G169" s="386">
        <v>5980972.4190164506</v>
      </c>
      <c r="H169" s="383">
        <v>3.36408420076168E-2</v>
      </c>
      <c r="K169" s="61"/>
      <c r="L169" s="64"/>
      <c r="M169" s="64"/>
      <c r="N169" s="62"/>
      <c r="O169" s="63"/>
      <c r="P169" s="63"/>
      <c r="Q169" s="62"/>
    </row>
    <row r="170" spans="1:24" x14ac:dyDescent="0.25">
      <c r="A170" s="570"/>
      <c r="B170" s="392" t="s">
        <v>358</v>
      </c>
      <c r="C170" s="391">
        <v>65606526.492500693</v>
      </c>
      <c r="D170" s="391">
        <v>1091501.2999184728</v>
      </c>
      <c r="E170" s="387">
        <v>1.6918559617085462E-2</v>
      </c>
      <c r="F170" s="390">
        <v>306765453.82180846</v>
      </c>
      <c r="G170" s="390">
        <v>6371791.6097849011</v>
      </c>
      <c r="H170" s="387">
        <v>2.1211471516624641E-2</v>
      </c>
      <c r="K170" s="57"/>
      <c r="L170" s="58"/>
      <c r="M170" s="58"/>
      <c r="N170" s="59"/>
      <c r="O170" s="60"/>
      <c r="P170" s="60"/>
      <c r="Q170" s="59"/>
    </row>
    <row r="171" spans="1:24" x14ac:dyDescent="0.25">
      <c r="A171" s="570"/>
      <c r="B171" s="393" t="s">
        <v>240</v>
      </c>
      <c r="C171" s="382">
        <v>76000938.842204973</v>
      </c>
      <c r="D171" s="382">
        <v>2136239.5329879522</v>
      </c>
      <c r="E171" s="383">
        <v>2.8920980562651352E-2</v>
      </c>
      <c r="F171" s="386">
        <v>424585829.27215517</v>
      </c>
      <c r="G171" s="386">
        <v>5956509.572162509</v>
      </c>
      <c r="H171" s="383">
        <v>1.4228601036428108E-2</v>
      </c>
      <c r="K171" s="61"/>
      <c r="L171" s="64"/>
      <c r="M171" s="64"/>
      <c r="N171" s="62"/>
      <c r="O171" s="63"/>
      <c r="P171" s="63"/>
      <c r="Q171" s="62"/>
      <c r="R171" s="40"/>
      <c r="S171" s="41"/>
      <c r="T171" s="44"/>
      <c r="U171" s="45"/>
      <c r="V171" s="41"/>
      <c r="W171" s="41"/>
      <c r="X171" s="45"/>
    </row>
    <row r="172" spans="1:24" x14ac:dyDescent="0.25">
      <c r="A172" s="570"/>
      <c r="B172" s="392" t="s">
        <v>243</v>
      </c>
      <c r="C172" s="391">
        <v>135178798.36478284</v>
      </c>
      <c r="D172" s="391">
        <v>3024681.285588026</v>
      </c>
      <c r="E172" s="387">
        <v>2.2887529745103986E-2</v>
      </c>
      <c r="F172" s="390">
        <v>745597672.56871808</v>
      </c>
      <c r="G172" s="390">
        <v>8662592.1453955173</v>
      </c>
      <c r="H172" s="387">
        <v>1.1754891815462777E-2</v>
      </c>
      <c r="K172" s="57"/>
      <c r="L172" s="58"/>
      <c r="M172" s="58"/>
      <c r="N172" s="59"/>
      <c r="O172" s="60"/>
      <c r="P172" s="60"/>
      <c r="Q172" s="59"/>
    </row>
    <row r="173" spans="1:24" x14ac:dyDescent="0.25">
      <c r="A173" s="570"/>
      <c r="B173" s="393" t="s">
        <v>413</v>
      </c>
      <c r="C173" s="382">
        <v>908113676.63263333</v>
      </c>
      <c r="D173" s="382">
        <v>-1826310.53221035</v>
      </c>
      <c r="E173" s="383">
        <v>-2.0070670131781972E-3</v>
      </c>
      <c r="F173" s="386">
        <v>4800835029.2295351</v>
      </c>
      <c r="G173" s="386">
        <v>-10894225.504296303</v>
      </c>
      <c r="H173" s="383">
        <v>-2.2640977759873847E-3</v>
      </c>
      <c r="K173" s="61"/>
      <c r="L173" s="64"/>
      <c r="M173" s="64"/>
      <c r="N173" s="62"/>
      <c r="O173" s="63"/>
      <c r="P173" s="63"/>
      <c r="Q173" s="62"/>
    </row>
    <row r="174" spans="1:24" x14ac:dyDescent="0.25">
      <c r="A174" s="570"/>
      <c r="B174" s="392" t="s">
        <v>414</v>
      </c>
      <c r="C174" s="391">
        <v>79521503.166780114</v>
      </c>
      <c r="D174" s="391">
        <v>84847.927954524755</v>
      </c>
      <c r="E174" s="387">
        <v>1.0681206012442268E-3</v>
      </c>
      <c r="F174" s="390">
        <v>408393225.22033769</v>
      </c>
      <c r="G174" s="390">
        <v>-526896.70657444</v>
      </c>
      <c r="H174" s="387">
        <v>-1.2885076530144786E-3</v>
      </c>
      <c r="K174" s="57"/>
      <c r="L174" s="58"/>
      <c r="M174" s="58"/>
      <c r="N174" s="59"/>
      <c r="O174" s="60"/>
      <c r="P174" s="60"/>
      <c r="Q174" s="59"/>
    </row>
    <row r="175" spans="1:24" x14ac:dyDescent="0.25">
      <c r="A175" s="570"/>
      <c r="B175" s="393" t="s">
        <v>415</v>
      </c>
      <c r="C175" s="382">
        <v>162187722.57311207</v>
      </c>
      <c r="D175" s="382">
        <v>-1147817.9661206305</v>
      </c>
      <c r="E175" s="383">
        <v>-7.0273619711377399E-3</v>
      </c>
      <c r="F175" s="386">
        <v>871339955.05386007</v>
      </c>
      <c r="G175" s="386">
        <v>-5961722.9541392326</v>
      </c>
      <c r="H175" s="383">
        <v>-6.7955221146686019E-3</v>
      </c>
      <c r="K175" s="61"/>
      <c r="L175" s="64"/>
      <c r="M175" s="64"/>
      <c r="N175" s="62"/>
      <c r="O175" s="63"/>
      <c r="P175" s="63"/>
      <c r="Q175" s="62"/>
    </row>
    <row r="176" spans="1:24" x14ac:dyDescent="0.25">
      <c r="A176" s="570"/>
      <c r="B176" s="392" t="s">
        <v>416</v>
      </c>
      <c r="C176" s="391">
        <v>78819150.193870947</v>
      </c>
      <c r="D176" s="391">
        <v>244007.81946663558</v>
      </c>
      <c r="E176" s="387">
        <v>3.1054072839468458E-3</v>
      </c>
      <c r="F176" s="390">
        <v>389515015.16416669</v>
      </c>
      <c r="G176" s="390">
        <v>-1735311.0842126608</v>
      </c>
      <c r="H176" s="387">
        <v>-4.4352961973277046E-3</v>
      </c>
      <c r="K176" s="57"/>
      <c r="L176" s="58"/>
      <c r="M176" s="58"/>
      <c r="N176" s="59"/>
      <c r="O176" s="60"/>
      <c r="P176" s="60"/>
      <c r="Q176" s="59"/>
    </row>
    <row r="177" spans="1:17" x14ac:dyDescent="0.25">
      <c r="A177" s="570"/>
      <c r="B177" s="393" t="s">
        <v>417</v>
      </c>
      <c r="C177" s="382">
        <v>45238292.083730333</v>
      </c>
      <c r="D177" s="382">
        <v>-186457.26305932552</v>
      </c>
      <c r="E177" s="383">
        <v>-4.1047505102524721E-3</v>
      </c>
      <c r="F177" s="386">
        <v>216794443.57371384</v>
      </c>
      <c r="G177" s="386">
        <v>-3386694.5506709218</v>
      </c>
      <c r="H177" s="383">
        <v>-1.5381401783642838E-2</v>
      </c>
      <c r="K177" s="57"/>
      <c r="L177" s="58"/>
      <c r="M177" s="58"/>
      <c r="N177" s="59"/>
      <c r="O177" s="60"/>
      <c r="P177" s="60"/>
      <c r="Q177" s="59"/>
    </row>
    <row r="178" spans="1:17" x14ac:dyDescent="0.25">
      <c r="A178" s="570"/>
      <c r="B178" s="392" t="s">
        <v>418</v>
      </c>
      <c r="C178" s="391">
        <v>183869899.81781879</v>
      </c>
      <c r="D178" s="391">
        <v>-162157.58405265212</v>
      </c>
      <c r="E178" s="387">
        <v>-8.8113770145245964E-4</v>
      </c>
      <c r="F178" s="390">
        <v>992829825.57983458</v>
      </c>
      <c r="G178" s="390">
        <v>2865292.9306811094</v>
      </c>
      <c r="H178" s="387">
        <v>2.8943389749666701E-3</v>
      </c>
      <c r="K178" s="61"/>
      <c r="L178" s="64"/>
      <c r="M178" s="64"/>
      <c r="N178" s="62"/>
      <c r="O178" s="63"/>
      <c r="P178" s="63"/>
      <c r="Q178" s="62"/>
    </row>
    <row r="179" spans="1:17" x14ac:dyDescent="0.25">
      <c r="A179" s="570"/>
      <c r="B179" s="393" t="s">
        <v>419</v>
      </c>
      <c r="C179" s="382">
        <v>93439860.435292348</v>
      </c>
      <c r="D179" s="382">
        <v>-832919.47088097036</v>
      </c>
      <c r="E179" s="383">
        <v>-8.8352064266053083E-3</v>
      </c>
      <c r="F179" s="386">
        <v>506466151.28811812</v>
      </c>
      <c r="G179" s="386">
        <v>-2221236.9391060472</v>
      </c>
      <c r="H179" s="383">
        <v>-4.3666050908929728E-3</v>
      </c>
      <c r="K179" s="57"/>
      <c r="L179" s="58"/>
      <c r="M179" s="58"/>
      <c r="N179" s="59"/>
      <c r="O179" s="60"/>
      <c r="P179" s="60"/>
      <c r="Q179" s="59"/>
    </row>
    <row r="180" spans="1:17" x14ac:dyDescent="0.25">
      <c r="A180" s="570"/>
      <c r="B180" s="392" t="s">
        <v>420</v>
      </c>
      <c r="C180" s="391">
        <v>120629873.41544536</v>
      </c>
      <c r="D180" s="391">
        <v>242584.12788328528</v>
      </c>
      <c r="E180" s="387">
        <v>2.0150310661438582E-3</v>
      </c>
      <c r="F180" s="390">
        <v>623517205.30828249</v>
      </c>
      <c r="G180" s="390">
        <v>-112256.56745326519</v>
      </c>
      <c r="H180" s="387">
        <v>-1.8000523438328736E-4</v>
      </c>
      <c r="K180" s="61"/>
      <c r="L180" s="64"/>
      <c r="M180" s="64"/>
      <c r="N180" s="62"/>
      <c r="O180" s="63"/>
      <c r="P180" s="63"/>
      <c r="Q180" s="62"/>
    </row>
    <row r="181" spans="1:17" x14ac:dyDescent="0.25">
      <c r="A181" s="570"/>
      <c r="B181" s="393" t="s">
        <v>421</v>
      </c>
      <c r="C181" s="382">
        <v>144578364.67251167</v>
      </c>
      <c r="D181" s="382">
        <v>-90764.945255249739</v>
      </c>
      <c r="E181" s="383">
        <v>-6.2739677424659664E-4</v>
      </c>
      <c r="F181" s="386">
        <v>794003597.64165163</v>
      </c>
      <c r="G181" s="386">
        <v>145095.90055274963</v>
      </c>
      <c r="H181" s="383">
        <v>1.8277300077346753E-4</v>
      </c>
      <c r="K181" s="57"/>
      <c r="L181" s="58"/>
      <c r="M181" s="58"/>
      <c r="N181" s="59"/>
      <c r="O181" s="60"/>
      <c r="P181" s="60"/>
      <c r="Q181" s="59"/>
    </row>
    <row r="182" spans="1:17" x14ac:dyDescent="0.25">
      <c r="A182" s="570"/>
      <c r="B182" s="392" t="s">
        <v>422</v>
      </c>
      <c r="C182" s="391">
        <v>70276732.251280352</v>
      </c>
      <c r="D182" s="391">
        <v>361865.41251036525</v>
      </c>
      <c r="E182" s="387">
        <v>5.1758006397245905E-3</v>
      </c>
      <c r="F182" s="390">
        <v>335757059.00551844</v>
      </c>
      <c r="G182" s="390">
        <v>285741.01801151037</v>
      </c>
      <c r="H182" s="387">
        <v>8.5175990521535873E-4</v>
      </c>
      <c r="K182" s="61"/>
      <c r="L182" s="64"/>
      <c r="M182" s="64"/>
      <c r="N182" s="62"/>
      <c r="O182" s="63"/>
      <c r="P182" s="63"/>
      <c r="Q182" s="62"/>
    </row>
    <row r="183" spans="1:17" x14ac:dyDescent="0.25">
      <c r="A183" s="570"/>
      <c r="B183" s="393" t="s">
        <v>423</v>
      </c>
      <c r="C183" s="382">
        <v>675341900.27720416</v>
      </c>
      <c r="D183" s="382">
        <v>5805153.5724115372</v>
      </c>
      <c r="E183" s="383">
        <v>8.6704032317603385E-3</v>
      </c>
      <c r="F183" s="386">
        <v>3434680350.7273989</v>
      </c>
      <c r="G183" s="386">
        <v>24839639.719491005</v>
      </c>
      <c r="H183" s="383">
        <v>7.28469210872572E-3</v>
      </c>
      <c r="K183" s="57"/>
      <c r="L183" s="58"/>
      <c r="M183" s="58"/>
      <c r="N183" s="59"/>
      <c r="O183" s="60"/>
      <c r="P183" s="60"/>
      <c r="Q183" s="59"/>
    </row>
    <row r="184" spans="1:17" x14ac:dyDescent="0.25">
      <c r="A184" s="570"/>
      <c r="B184" s="392" t="s">
        <v>399</v>
      </c>
      <c r="C184" s="391">
        <v>57922478.899547696</v>
      </c>
      <c r="D184" s="391">
        <v>353916.22928180546</v>
      </c>
      <c r="E184" s="387">
        <v>6.1477343339093448E-3</v>
      </c>
      <c r="F184" s="390">
        <v>271515441.04236329</v>
      </c>
      <c r="G184" s="390">
        <v>720420.34837210178</v>
      </c>
      <c r="H184" s="387">
        <v>2.6603899382116208E-3</v>
      </c>
      <c r="K184" s="61"/>
      <c r="L184" s="64"/>
      <c r="M184" s="64"/>
      <c r="N184" s="62"/>
      <c r="O184" s="63"/>
      <c r="P184" s="63"/>
      <c r="Q184" s="62"/>
    </row>
    <row r="185" spans="1:17" x14ac:dyDescent="0.25">
      <c r="A185" s="570"/>
      <c r="B185" s="393" t="s">
        <v>401</v>
      </c>
      <c r="C185" s="382">
        <v>66919814.469710216</v>
      </c>
      <c r="D185" s="382">
        <v>1541639.8436853737</v>
      </c>
      <c r="E185" s="383">
        <v>2.3580343937465928E-2</v>
      </c>
      <c r="F185" s="386">
        <v>332516041.66740263</v>
      </c>
      <c r="G185" s="386">
        <v>7312110.4533270001</v>
      </c>
      <c r="H185" s="383">
        <v>2.248469268507574E-2</v>
      </c>
      <c r="K185" s="57"/>
      <c r="L185" s="58"/>
      <c r="M185" s="58"/>
      <c r="N185" s="59"/>
      <c r="O185" s="60"/>
      <c r="P185" s="60"/>
      <c r="Q185" s="59"/>
    </row>
    <row r="186" spans="1:17" x14ac:dyDescent="0.25">
      <c r="A186" s="570"/>
      <c r="B186" s="392" t="s">
        <v>402</v>
      </c>
      <c r="C186" s="391">
        <v>103130277.39527084</v>
      </c>
      <c r="D186" s="391">
        <v>1083392.9112543166</v>
      </c>
      <c r="E186" s="387">
        <v>1.0616619181784104E-2</v>
      </c>
      <c r="F186" s="390">
        <v>548321577.36662602</v>
      </c>
      <c r="G186" s="390">
        <v>6831858.059817791</v>
      </c>
      <c r="H186" s="387">
        <v>1.2616782583727795E-2</v>
      </c>
      <c r="K186" s="61"/>
      <c r="L186" s="64"/>
      <c r="M186" s="64"/>
      <c r="N186" s="62"/>
      <c r="O186" s="63"/>
      <c r="P186" s="63"/>
      <c r="Q186" s="62"/>
    </row>
    <row r="187" spans="1:17" x14ac:dyDescent="0.25">
      <c r="A187" s="570"/>
      <c r="B187" s="393" t="s">
        <v>403</v>
      </c>
      <c r="C187" s="382">
        <v>38411145.67258095</v>
      </c>
      <c r="D187" s="382">
        <v>487481.36880088598</v>
      </c>
      <c r="E187" s="383">
        <v>1.2854279188213781E-2</v>
      </c>
      <c r="F187" s="386">
        <v>192834014.16578746</v>
      </c>
      <c r="G187" s="386">
        <v>1474342.6350292563</v>
      </c>
      <c r="H187" s="383">
        <v>7.7045629480623238E-3</v>
      </c>
      <c r="K187" s="57"/>
      <c r="L187" s="58"/>
      <c r="M187" s="58"/>
      <c r="N187" s="59"/>
      <c r="O187" s="60"/>
      <c r="P187" s="60"/>
      <c r="Q187" s="59"/>
    </row>
    <row r="188" spans="1:17" x14ac:dyDescent="0.25">
      <c r="A188" s="570"/>
      <c r="B188" s="392" t="s">
        <v>404</v>
      </c>
      <c r="C188" s="391">
        <v>17875014.516701903</v>
      </c>
      <c r="D188" s="391">
        <v>434485.96676059812</v>
      </c>
      <c r="E188" s="387">
        <v>2.4912431152326536E-2</v>
      </c>
      <c r="F188" s="390">
        <v>88768329.082326025</v>
      </c>
      <c r="G188" s="390">
        <v>1939703.7687888592</v>
      </c>
      <c r="H188" s="387">
        <v>2.233945040341951E-2</v>
      </c>
      <c r="K188" s="61"/>
      <c r="L188" s="64"/>
      <c r="M188" s="64"/>
      <c r="N188" s="62"/>
      <c r="O188" s="63"/>
      <c r="P188" s="63"/>
      <c r="Q188" s="62"/>
    </row>
    <row r="189" spans="1:17" x14ac:dyDescent="0.25">
      <c r="A189" s="570"/>
      <c r="B189" s="393" t="s">
        <v>405</v>
      </c>
      <c r="C189" s="382">
        <v>20116230.676739682</v>
      </c>
      <c r="D189" s="382">
        <v>-3602.7939611636102</v>
      </c>
      <c r="E189" s="383">
        <v>-1.7906678832158902E-4</v>
      </c>
      <c r="F189" s="386">
        <v>96604519.398692191</v>
      </c>
      <c r="G189" s="386">
        <v>-124196.10458993912</v>
      </c>
      <c r="H189" s="383">
        <v>-1.283963132806462E-3</v>
      </c>
      <c r="K189" s="57"/>
      <c r="L189" s="58"/>
      <c r="M189" s="58"/>
      <c r="N189" s="59"/>
      <c r="O189" s="60"/>
      <c r="P189" s="60"/>
      <c r="Q189" s="59"/>
    </row>
    <row r="190" spans="1:17" x14ac:dyDescent="0.25">
      <c r="A190" s="570"/>
      <c r="B190" s="392" t="s">
        <v>382</v>
      </c>
      <c r="C190" s="391">
        <v>201204626.57891735</v>
      </c>
      <c r="D190" s="391">
        <v>-691100.74697223306</v>
      </c>
      <c r="E190" s="387">
        <v>-3.4230578136836653E-3</v>
      </c>
      <c r="F190" s="390">
        <v>1233099496.646879</v>
      </c>
      <c r="G190" s="390">
        <v>3021144.8650465012</v>
      </c>
      <c r="H190" s="387">
        <v>2.4560588849240504E-3</v>
      </c>
      <c r="K190" s="61"/>
      <c r="L190" s="64"/>
      <c r="M190" s="64"/>
      <c r="N190" s="62"/>
      <c r="O190" s="63"/>
      <c r="P190" s="63"/>
      <c r="Q190" s="62"/>
    </row>
    <row r="191" spans="1:17" x14ac:dyDescent="0.25">
      <c r="A191" s="570"/>
      <c r="B191" s="393" t="s">
        <v>424</v>
      </c>
      <c r="C191" s="382">
        <v>53893409.627189457</v>
      </c>
      <c r="D191" s="382">
        <v>152351.20105907321</v>
      </c>
      <c r="E191" s="383">
        <v>2.8349125514244775E-3</v>
      </c>
      <c r="F191" s="386">
        <v>330264200.08686918</v>
      </c>
      <c r="G191" s="386">
        <v>2512908.7316375375</v>
      </c>
      <c r="H191" s="383">
        <v>7.6671207647933679E-3</v>
      </c>
      <c r="K191" s="57"/>
      <c r="L191" s="58"/>
      <c r="M191" s="58"/>
      <c r="N191" s="59"/>
      <c r="O191" s="60"/>
      <c r="P191" s="60"/>
      <c r="Q191" s="59"/>
    </row>
    <row r="192" spans="1:17" x14ac:dyDescent="0.25">
      <c r="A192" s="570"/>
      <c r="B192" s="392" t="s">
        <v>425</v>
      </c>
      <c r="C192" s="391">
        <v>92898297.695066363</v>
      </c>
      <c r="D192" s="391">
        <v>-574976.32801876962</v>
      </c>
      <c r="E192" s="387">
        <v>-6.151237709687664E-3</v>
      </c>
      <c r="F192" s="390">
        <v>577867913.16924489</v>
      </c>
      <c r="G192" s="390">
        <v>-1156055.3041003942</v>
      </c>
      <c r="H192" s="387">
        <v>-1.9965586349533163E-3</v>
      </c>
      <c r="K192" s="61"/>
      <c r="L192" s="64"/>
      <c r="M192" s="64"/>
      <c r="N192" s="62"/>
      <c r="O192" s="63"/>
      <c r="P192" s="63"/>
      <c r="Q192" s="62"/>
    </row>
    <row r="193" spans="1:17" x14ac:dyDescent="0.25">
      <c r="A193" s="570"/>
      <c r="B193" s="393" t="s">
        <v>426</v>
      </c>
      <c r="C193" s="382">
        <v>31404747.421153184</v>
      </c>
      <c r="D193" s="382">
        <v>-371295.90700006485</v>
      </c>
      <c r="E193" s="383">
        <v>-1.1684774695378783E-2</v>
      </c>
      <c r="F193" s="386">
        <v>180732178.30956143</v>
      </c>
      <c r="G193" s="386">
        <v>634232.14461281896</v>
      </c>
      <c r="H193" s="383">
        <v>3.5215956545775187E-3</v>
      </c>
      <c r="K193" s="57"/>
      <c r="L193" s="58"/>
      <c r="M193" s="58"/>
      <c r="N193" s="59"/>
      <c r="O193" s="60"/>
      <c r="P193" s="60"/>
      <c r="Q193" s="59"/>
    </row>
    <row r="194" spans="1:17" x14ac:dyDescent="0.25">
      <c r="A194" s="570"/>
      <c r="B194" s="392" t="s">
        <v>427</v>
      </c>
      <c r="C194" s="391">
        <v>12137360.133390334</v>
      </c>
      <c r="D194" s="391">
        <v>-74171.878997707739</v>
      </c>
      <c r="E194" s="387">
        <v>-6.0739208579614545E-3</v>
      </c>
      <c r="F194" s="390">
        <v>75564358.44925566</v>
      </c>
      <c r="G194" s="390">
        <v>-723061.32588149607</v>
      </c>
      <c r="H194" s="387">
        <v>-9.4781200886433579E-3</v>
      </c>
      <c r="K194" s="61"/>
      <c r="L194" s="64"/>
      <c r="M194" s="64"/>
      <c r="N194" s="62"/>
      <c r="O194" s="63"/>
      <c r="P194" s="63"/>
      <c r="Q194" s="62"/>
    </row>
    <row r="195" spans="1:17" x14ac:dyDescent="0.25">
      <c r="A195" s="570"/>
      <c r="B195" s="393" t="s">
        <v>428</v>
      </c>
      <c r="C195" s="382">
        <v>10885774.676024891</v>
      </c>
      <c r="D195" s="382">
        <v>174687.61248565279</v>
      </c>
      <c r="E195" s="383">
        <v>1.630904607995327E-2</v>
      </c>
      <c r="F195" s="386">
        <v>68842869.637896016</v>
      </c>
      <c r="G195" s="386">
        <v>1736190.672397472</v>
      </c>
      <c r="H195" s="383">
        <v>2.58720994565995E-2</v>
      </c>
      <c r="K195" s="57"/>
      <c r="L195" s="58"/>
      <c r="M195" s="58"/>
      <c r="N195" s="59"/>
      <c r="O195" s="60"/>
      <c r="P195" s="60"/>
      <c r="Q195" s="59"/>
    </row>
    <row r="196" spans="1:17" x14ac:dyDescent="0.25">
      <c r="A196" s="570"/>
      <c r="B196" s="392" t="s">
        <v>429</v>
      </c>
      <c r="C196" s="391">
        <v>98946520.984133542</v>
      </c>
      <c r="D196" s="391">
        <v>1536633.495852083</v>
      </c>
      <c r="E196" s="387">
        <v>1.5774923218517648E-2</v>
      </c>
      <c r="F196" s="390">
        <v>513361646.6429069</v>
      </c>
      <c r="G196" s="390">
        <v>6543430.9446538687</v>
      </c>
      <c r="H196" s="387">
        <v>1.2910804588266151E-2</v>
      </c>
      <c r="K196" s="61"/>
      <c r="L196" s="64"/>
      <c r="M196" s="64"/>
      <c r="N196" s="62"/>
      <c r="O196" s="63"/>
      <c r="P196" s="63"/>
      <c r="Q196" s="62"/>
    </row>
    <row r="197" spans="1:17" x14ac:dyDescent="0.25">
      <c r="A197" s="570"/>
      <c r="B197" s="393" t="s">
        <v>430</v>
      </c>
      <c r="C197" s="382">
        <v>98962160.326013997</v>
      </c>
      <c r="D197" s="382">
        <v>1533454.5288443714</v>
      </c>
      <c r="E197" s="383">
        <v>1.5739247650859378E-2</v>
      </c>
      <c r="F197" s="386">
        <v>513552563.52814204</v>
      </c>
      <c r="G197" s="386">
        <v>6508943.0519779921</v>
      </c>
      <c r="H197" s="383">
        <v>1.2837047522391568E-2</v>
      </c>
      <c r="K197" s="37"/>
      <c r="L197" s="58"/>
      <c r="M197" s="58"/>
      <c r="N197" s="59"/>
      <c r="O197" s="60"/>
      <c r="P197" s="60"/>
      <c r="Q197" s="59"/>
    </row>
    <row r="198" spans="1:17" x14ac:dyDescent="0.25">
      <c r="A198" s="570"/>
      <c r="B198" s="392" t="s">
        <v>431</v>
      </c>
      <c r="C198" s="391">
        <v>234698635.93973172</v>
      </c>
      <c r="D198" s="391">
        <v>1123017.3826243877</v>
      </c>
      <c r="E198" s="387">
        <v>4.8079392428102214E-3</v>
      </c>
      <c r="F198" s="390">
        <v>1190710607.8247187</v>
      </c>
      <c r="G198" s="390">
        <v>-679064.69430303574</v>
      </c>
      <c r="H198" s="387">
        <v>-5.6997698567190979E-4</v>
      </c>
      <c r="K198" s="61"/>
      <c r="L198" s="64"/>
      <c r="M198" s="64"/>
      <c r="N198" s="62"/>
      <c r="O198" s="63"/>
      <c r="P198" s="63"/>
      <c r="Q198" s="62"/>
    </row>
    <row r="199" spans="1:17" x14ac:dyDescent="0.25">
      <c r="A199" s="570"/>
      <c r="B199" s="393" t="s">
        <v>432</v>
      </c>
      <c r="C199" s="382">
        <v>203074087.88217533</v>
      </c>
      <c r="D199" s="382">
        <v>892778.11551076174</v>
      </c>
      <c r="E199" s="383">
        <v>4.4157302004874145E-3</v>
      </c>
      <c r="F199" s="386">
        <v>1035113466.8399738</v>
      </c>
      <c r="G199" s="386">
        <v>-1189545.2523574829</v>
      </c>
      <c r="H199" s="383">
        <v>-1.1478739697530652E-3</v>
      </c>
      <c r="K199" s="57"/>
      <c r="L199" s="58"/>
      <c r="M199" s="58"/>
      <c r="N199" s="59"/>
      <c r="O199" s="60"/>
      <c r="P199" s="60"/>
      <c r="Q199" s="59"/>
    </row>
    <row r="200" spans="1:17" x14ac:dyDescent="0.25">
      <c r="A200" s="571"/>
      <c r="B200" s="392" t="s">
        <v>433</v>
      </c>
      <c r="C200" s="391">
        <v>31705890.651088513</v>
      </c>
      <c r="D200" s="391">
        <v>225442.8472950682</v>
      </c>
      <c r="E200" s="387">
        <v>7.1613608770807252E-3</v>
      </c>
      <c r="F200" s="390">
        <v>156592995.09282824</v>
      </c>
      <c r="G200" s="390">
        <v>548441.28847014904</v>
      </c>
      <c r="H200" s="387">
        <v>3.5146454977067702E-3</v>
      </c>
      <c r="K200" s="61"/>
      <c r="L200" s="64"/>
      <c r="M200" s="64"/>
      <c r="N200" s="62"/>
      <c r="O200" s="63"/>
      <c r="P200" s="63"/>
      <c r="Q200" s="62"/>
    </row>
    <row r="201" spans="1:17" x14ac:dyDescent="0.25">
      <c r="A201" s="433"/>
      <c r="B201" s="29"/>
      <c r="C201" s="76"/>
      <c r="D201" s="76"/>
      <c r="E201" s="72"/>
      <c r="F201" s="74"/>
      <c r="G201" s="74"/>
      <c r="H201" s="72"/>
      <c r="K201" s="57"/>
      <c r="L201" s="58"/>
      <c r="M201" s="58"/>
      <c r="N201" s="59"/>
      <c r="O201" s="60"/>
      <c r="P201" s="60"/>
      <c r="Q201" s="59"/>
    </row>
    <row r="202" spans="1:17" x14ac:dyDescent="0.25">
      <c r="A202" s="433"/>
      <c r="K202" s="50"/>
      <c r="L202" s="51"/>
      <c r="M202" s="51"/>
      <c r="N202" s="52"/>
      <c r="O202" s="53"/>
      <c r="P202" s="53"/>
      <c r="Q202" s="52"/>
    </row>
    <row r="203" spans="1:17" x14ac:dyDescent="0.25">
      <c r="A203" s="433"/>
      <c r="K203" s="50"/>
      <c r="L203" s="51"/>
      <c r="M203" s="51"/>
      <c r="N203" s="52"/>
      <c r="O203" s="53"/>
      <c r="P203" s="53"/>
      <c r="Q203" s="52"/>
    </row>
    <row r="204" spans="1:17" x14ac:dyDescent="0.25">
      <c r="A204" s="433"/>
      <c r="K204" s="50"/>
      <c r="L204" s="51"/>
      <c r="M204" s="51"/>
      <c r="N204" s="52"/>
      <c r="O204" s="53"/>
      <c r="P204" s="53"/>
      <c r="Q204" s="52"/>
    </row>
    <row r="205" spans="1:17" x14ac:dyDescent="0.25">
      <c r="A205" s="433"/>
      <c r="K205" s="49"/>
      <c r="L205" s="46"/>
      <c r="M205" s="46"/>
      <c r="N205" s="47"/>
      <c r="O205" s="48"/>
      <c r="P205" s="48"/>
      <c r="Q205" s="47"/>
    </row>
    <row r="206" spans="1:17" x14ac:dyDescent="0.25">
      <c r="A206" s="433"/>
      <c r="K206" s="49"/>
      <c r="L206" s="46"/>
      <c r="M206" s="46"/>
      <c r="N206" s="47"/>
      <c r="O206" s="48"/>
      <c r="P206" s="48"/>
      <c r="Q206" s="47"/>
    </row>
    <row r="207" spans="1:17" x14ac:dyDescent="0.25">
      <c r="A207" s="433"/>
      <c r="K207" s="49"/>
      <c r="L207" s="46"/>
      <c r="M207" s="46"/>
      <c r="N207" s="47"/>
      <c r="O207" s="48"/>
      <c r="P207" s="48"/>
      <c r="Q207" s="47"/>
    </row>
    <row r="208" spans="1:17" x14ac:dyDescent="0.25">
      <c r="A208" s="433"/>
      <c r="K208" s="49"/>
      <c r="L208" s="46"/>
      <c r="M208" s="46"/>
      <c r="N208" s="47"/>
      <c r="O208" s="48"/>
      <c r="P208" s="48"/>
      <c r="Q208" s="47"/>
    </row>
    <row r="209" spans="1:17" x14ac:dyDescent="0.25">
      <c r="A209" s="433"/>
      <c r="K209" s="49"/>
      <c r="L209" s="46"/>
      <c r="M209" s="46"/>
      <c r="N209" s="47"/>
      <c r="O209" s="48"/>
      <c r="P209" s="48"/>
      <c r="Q209" s="47"/>
    </row>
    <row r="210" spans="1:17" x14ac:dyDescent="0.25">
      <c r="A210" s="433"/>
      <c r="K210" s="49"/>
      <c r="L210" s="46"/>
      <c r="M210" s="46"/>
      <c r="N210" s="47"/>
      <c r="O210" s="48"/>
      <c r="P210" s="48"/>
      <c r="Q210" s="47"/>
    </row>
    <row r="211" spans="1:17" x14ac:dyDescent="0.25">
      <c r="A211" s="433"/>
      <c r="K211" s="35"/>
      <c r="L211" s="32"/>
      <c r="M211" s="32"/>
      <c r="N211" s="33"/>
      <c r="O211" s="34"/>
      <c r="P211" s="34"/>
      <c r="Q211" s="33"/>
    </row>
    <row r="212" spans="1:17" x14ac:dyDescent="0.25">
      <c r="A212" s="433"/>
      <c r="K212" s="35"/>
      <c r="L212" s="32"/>
      <c r="M212" s="32"/>
      <c r="N212" s="33"/>
      <c r="O212" s="34"/>
      <c r="P212" s="34"/>
      <c r="Q212" s="33"/>
    </row>
    <row r="213" spans="1:17" x14ac:dyDescent="0.25">
      <c r="A213" s="433"/>
      <c r="K213" s="35"/>
      <c r="L213" s="32"/>
      <c r="M213" s="32"/>
      <c r="N213" s="33"/>
      <c r="O213" s="34"/>
      <c r="P213" s="34"/>
      <c r="Q213" s="33"/>
    </row>
  </sheetData>
  <mergeCells count="3">
    <mergeCell ref="A9:A72"/>
    <mergeCell ref="A73:A136"/>
    <mergeCell ref="A137:A200"/>
  </mergeCells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2">
    <tabColor theme="0" tint="-0.14999847407452621"/>
  </sheetPr>
  <dimension ref="B2:Q161"/>
  <sheetViews>
    <sheetView showGridLines="0" zoomScale="70" zoomScaleNormal="70" workbookViewId="0">
      <selection activeCell="D21" sqref="D21"/>
    </sheetView>
  </sheetViews>
  <sheetFormatPr defaultColWidth="13.28515625" defaultRowHeight="15" x14ac:dyDescent="0.25"/>
  <cols>
    <col min="1" max="1" width="3.7109375" customWidth="1"/>
    <col min="2" max="2" width="40" bestFit="1" customWidth="1"/>
    <col min="3" max="3" width="18.5703125" style="233" customWidth="1"/>
    <col min="4" max="4" width="15.7109375" style="166" customWidth="1"/>
    <col min="5" max="5" width="12.42578125" style="231" bestFit="1" customWidth="1"/>
    <col min="6" max="6" width="18.7109375" style="234" customWidth="1"/>
    <col min="7" max="7" width="16.28515625" style="235" customWidth="1"/>
    <col min="8" max="8" width="12.42578125" style="231" bestFit="1" customWidth="1"/>
    <col min="9" max="9" width="3.7109375" customWidth="1"/>
    <col min="10" max="10" width="44.28515625" bestFit="1" customWidth="1"/>
    <col min="11" max="11" width="16.7109375" style="233" customWidth="1"/>
    <col min="12" max="12" width="15.7109375" style="166" bestFit="1" customWidth="1"/>
    <col min="13" max="13" width="12.42578125" style="231" bestFit="1" customWidth="1"/>
    <col min="14" max="14" width="22.28515625" style="234" bestFit="1" customWidth="1"/>
    <col min="15" max="15" width="17.7109375" style="235" customWidth="1"/>
    <col min="16" max="16" width="12.42578125" style="231" bestFit="1" customWidth="1"/>
  </cols>
  <sheetData>
    <row r="2" spans="2:16" ht="40.15" customHeight="1" x14ac:dyDescent="0.35">
      <c r="C2" s="436"/>
      <c r="D2" s="436"/>
      <c r="E2" s="436"/>
      <c r="F2" s="436"/>
      <c r="G2" s="436"/>
      <c r="H2" s="559" t="s">
        <v>111</v>
      </c>
      <c r="I2" s="558"/>
      <c r="J2" s="558"/>
      <c r="K2" s="436"/>
      <c r="L2" s="436"/>
      <c r="M2" s="436"/>
      <c r="N2" s="436"/>
      <c r="O2" s="231"/>
    </row>
    <row r="3" spans="2:16" ht="21.75" thickBot="1" x14ac:dyDescent="0.4">
      <c r="H3" s="575" t="str">
        <f>'HOME PAGE'!H5</f>
        <v>4 WEEKS ENDING 12-28-2025</v>
      </c>
      <c r="I3" s="576"/>
      <c r="J3" s="576"/>
    </row>
    <row r="4" spans="2:16" ht="23.45" customHeight="1" thickBot="1" x14ac:dyDescent="0.3">
      <c r="B4" s="573" t="s">
        <v>361</v>
      </c>
      <c r="C4" s="398" t="s">
        <v>362</v>
      </c>
      <c r="D4" s="399"/>
      <c r="E4" s="395"/>
      <c r="F4" s="400" t="s">
        <v>19</v>
      </c>
      <c r="G4" s="400"/>
      <c r="H4" s="397"/>
      <c r="I4" s="401"/>
      <c r="J4" s="573" t="s">
        <v>363</v>
      </c>
      <c r="K4" s="398" t="s">
        <v>362</v>
      </c>
      <c r="L4" s="399"/>
      <c r="M4" s="395"/>
      <c r="N4" s="402" t="s">
        <v>19</v>
      </c>
      <c r="O4" s="403"/>
      <c r="P4" s="396"/>
    </row>
    <row r="5" spans="2:16" ht="15" customHeight="1" thickBot="1" x14ac:dyDescent="0.3">
      <c r="B5" s="574"/>
      <c r="C5" s="404" t="s">
        <v>16</v>
      </c>
      <c r="D5" s="404" t="s">
        <v>22</v>
      </c>
      <c r="E5" s="221" t="s">
        <v>23</v>
      </c>
      <c r="F5" s="404" t="s">
        <v>16</v>
      </c>
      <c r="G5" s="404" t="s">
        <v>22</v>
      </c>
      <c r="H5" s="221" t="s">
        <v>23</v>
      </c>
      <c r="I5" s="405"/>
      <c r="J5" s="574"/>
      <c r="K5" s="404" t="s">
        <v>16</v>
      </c>
      <c r="L5" s="404" t="s">
        <v>22</v>
      </c>
      <c r="M5" s="221" t="s">
        <v>23</v>
      </c>
      <c r="N5" s="404" t="s">
        <v>16</v>
      </c>
      <c r="O5" s="404" t="s">
        <v>22</v>
      </c>
      <c r="P5" s="221" t="s">
        <v>23</v>
      </c>
    </row>
    <row r="6" spans="2:16" ht="15" customHeight="1" thickBot="1" x14ac:dyDescent="0.3">
      <c r="B6" s="406" t="s">
        <v>364</v>
      </c>
      <c r="C6" s="407">
        <f>'DMI SR Data'!C69</f>
        <v>8789966.7295476869</v>
      </c>
      <c r="D6" s="407">
        <f>'DMI SR Data'!D69</f>
        <v>178418.16749998741</v>
      </c>
      <c r="E6" s="56">
        <f>'DMI SR Data'!E69</f>
        <v>2.0718476614798559E-2</v>
      </c>
      <c r="F6" s="407">
        <f>'DMI SR Data'!F69</f>
        <v>44379981.108309805</v>
      </c>
      <c r="G6" s="407">
        <f>'DMI SR Data'!G69</f>
        <v>-1139081.8200479373</v>
      </c>
      <c r="H6" s="56">
        <f>'DMI SR Data'!H69</f>
        <v>-2.5024280966432312E-2</v>
      </c>
      <c r="I6" s="401"/>
      <c r="J6" s="406" t="s">
        <v>363</v>
      </c>
      <c r="K6" s="407">
        <f>'DMI SR Data'!C63</f>
        <v>4928725.8299218602</v>
      </c>
      <c r="L6" s="407">
        <f>'DMI SR Data'!D63</f>
        <v>-145830.09297830239</v>
      </c>
      <c r="M6" s="56">
        <f>'DMI SR Data'!E63</f>
        <v>-2.8737508304955073E-2</v>
      </c>
      <c r="N6" s="407">
        <f>'DMI SR Data'!F63</f>
        <v>29734150.240553055</v>
      </c>
      <c r="O6" s="407">
        <f>'DMI SR Data'!G63</f>
        <v>-914722.56329584122</v>
      </c>
      <c r="P6" s="56">
        <f>'DMI SR Data'!H63</f>
        <v>-2.9845226907691366E-2</v>
      </c>
    </row>
    <row r="7" spans="2:16" x14ac:dyDescent="0.25">
      <c r="B7" s="408" t="s">
        <v>365</v>
      </c>
      <c r="C7" s="409">
        <f>'DMI SR Data'!C70</f>
        <v>20795363.623188868</v>
      </c>
      <c r="D7" s="409">
        <f>'DMI SR Data'!D70</f>
        <v>-294368.46728698909</v>
      </c>
      <c r="E7" s="439">
        <f>'DMI SR Data'!E70</f>
        <v>-1.3957904539713246E-2</v>
      </c>
      <c r="F7" s="409">
        <f>'DMI SR Data'!F70</f>
        <v>103376339.71733913</v>
      </c>
      <c r="G7" s="409">
        <f>'DMI SR Data'!G70</f>
        <v>-5748735.4856343567</v>
      </c>
      <c r="H7" s="439">
        <f>'DMI SR Data'!H70</f>
        <v>-5.2680243060008562E-2</v>
      </c>
      <c r="I7" s="401"/>
      <c r="J7" s="408" t="s">
        <v>366</v>
      </c>
      <c r="K7" s="410">
        <f>'DMI SR Data'!C64</f>
        <v>8179617.8992688181</v>
      </c>
      <c r="L7" s="410">
        <f>'DMI SR Data'!D64</f>
        <v>-328349.75961498078</v>
      </c>
      <c r="M7" s="440">
        <f>'DMI SR Data'!E64</f>
        <v>-3.8593207306344954E-2</v>
      </c>
      <c r="N7" s="410">
        <f>'DMI SR Data'!F64</f>
        <v>50066268.124629021</v>
      </c>
      <c r="O7" s="410">
        <f>'DMI SR Data'!G64</f>
        <v>-1357474.5547744781</v>
      </c>
      <c r="P7" s="440">
        <f>'DMI SR Data'!H64</f>
        <v>-2.6397817118009592E-2</v>
      </c>
    </row>
    <row r="8" spans="2:16" ht="15" customHeight="1" thickBot="1" x14ac:dyDescent="0.3">
      <c r="B8" s="412" t="s">
        <v>367</v>
      </c>
      <c r="C8" s="409">
        <f>'DMI SR Data'!C71</f>
        <v>17998785.136498816</v>
      </c>
      <c r="D8" s="409">
        <f>'DMI SR Data'!D71</f>
        <v>-253893.7581801489</v>
      </c>
      <c r="E8" s="439">
        <f>'DMI SR Data'!E71</f>
        <v>-1.3909944926175423E-2</v>
      </c>
      <c r="F8" s="409">
        <f>'DMI SR Data'!F71</f>
        <v>90015699.100131765</v>
      </c>
      <c r="G8" s="409">
        <f>'DMI SR Data'!G71</f>
        <v>-4945472.7156560719</v>
      </c>
      <c r="H8" s="439">
        <f>'DMI SR Data'!H71</f>
        <v>-5.2078893100115042E-2</v>
      </c>
      <c r="I8" s="401"/>
      <c r="J8" s="408" t="s">
        <v>368</v>
      </c>
      <c r="K8" s="410">
        <f>'DMI SR Data'!C65</f>
        <v>2786812.7548358482</v>
      </c>
      <c r="L8" s="410">
        <f>'DMI SR Data'!D65</f>
        <v>-106795.24100855459</v>
      </c>
      <c r="M8" s="440">
        <f>'DMI SR Data'!E65</f>
        <v>-3.6907293994876439E-2</v>
      </c>
      <c r="N8" s="410">
        <f>'DMI SR Data'!F65</f>
        <v>15905848.334501419</v>
      </c>
      <c r="O8" s="410">
        <f>'DMI SR Data'!G65</f>
        <v>-324201.47239048779</v>
      </c>
      <c r="P8" s="440">
        <f>'DMI SR Data'!H65</f>
        <v>-1.9975383701707389E-2</v>
      </c>
    </row>
    <row r="9" spans="2:16" ht="15" customHeight="1" thickBot="1" x14ac:dyDescent="0.3">
      <c r="B9" s="413"/>
      <c r="C9" s="413"/>
      <c r="D9" s="413"/>
      <c r="E9" s="381"/>
      <c r="F9" s="413"/>
      <c r="G9" s="413"/>
      <c r="H9" s="381"/>
      <c r="I9" s="401"/>
      <c r="J9" s="408" t="s">
        <v>369</v>
      </c>
      <c r="K9" s="410">
        <f>'DMI SR Data'!C66</f>
        <v>1085566.3387415728</v>
      </c>
      <c r="L9" s="410">
        <f>'DMI SR Data'!D66</f>
        <v>-30719.617825134192</v>
      </c>
      <c r="M9" s="440">
        <f>'DMI SR Data'!E66</f>
        <v>-2.7519487855617801E-2</v>
      </c>
      <c r="N9" s="410">
        <f>'DMI SR Data'!F66</f>
        <v>6644533.852566882</v>
      </c>
      <c r="O9" s="410">
        <f>'DMI SR Data'!G66</f>
        <v>-140808.02884157933</v>
      </c>
      <c r="P9" s="440">
        <f>'DMI SR Data'!H66</f>
        <v>-2.075179575363581E-2</v>
      </c>
    </row>
    <row r="10" spans="2:16" ht="15" customHeight="1" thickBot="1" x14ac:dyDescent="0.3">
      <c r="B10" s="573" t="s">
        <v>41</v>
      </c>
      <c r="C10" s="398" t="s">
        <v>362</v>
      </c>
      <c r="D10" s="399"/>
      <c r="E10" s="395"/>
      <c r="F10" s="400" t="s">
        <v>19</v>
      </c>
      <c r="G10" s="400"/>
      <c r="H10" s="397"/>
      <c r="I10" s="401"/>
      <c r="J10" s="408" t="s">
        <v>370</v>
      </c>
      <c r="K10" s="410">
        <f>'DMI SR Data'!C67</f>
        <v>948046.43855875067</v>
      </c>
      <c r="L10" s="410">
        <f>'DMI SR Data'!D67</f>
        <v>-4508.1085693194764</v>
      </c>
      <c r="M10" s="440">
        <f>'DMI SR Data'!E67</f>
        <v>-4.7326513561993053E-3</v>
      </c>
      <c r="N10" s="410">
        <f>'DMI SR Data'!F67</f>
        <v>6058646.7344390126</v>
      </c>
      <c r="O10" s="410">
        <f>'DMI SR Data'!G67</f>
        <v>-19814.794585824013</v>
      </c>
      <c r="P10" s="440">
        <f>'DMI SR Data'!H67</f>
        <v>-3.2598371300382131E-3</v>
      </c>
    </row>
    <row r="11" spans="2:16" ht="15" customHeight="1" thickBot="1" x14ac:dyDescent="0.3">
      <c r="B11" s="574"/>
      <c r="C11" s="404" t="s">
        <v>16</v>
      </c>
      <c r="D11" s="404" t="s">
        <v>22</v>
      </c>
      <c r="E11" s="221" t="s">
        <v>23</v>
      </c>
      <c r="F11" s="404" t="s">
        <v>16</v>
      </c>
      <c r="G11" s="404" t="s">
        <v>22</v>
      </c>
      <c r="H11" s="221" t="s">
        <v>23</v>
      </c>
      <c r="I11" s="401"/>
      <c r="J11" s="412" t="s">
        <v>371</v>
      </c>
      <c r="K11" s="410">
        <f>'[1]DMI SR Data'!C68</f>
        <v>6548077.365950074</v>
      </c>
      <c r="L11" s="410">
        <f>'[1]DMI SR Data'!D68</f>
        <v>114169.22771716677</v>
      </c>
      <c r="M11" s="440">
        <f>'[1]DMI SR Data'!E68</f>
        <v>1.7744926608250222E-2</v>
      </c>
      <c r="N11" s="410">
        <f>'[1]DMI SR Data'!F68</f>
        <v>15322242.550800283</v>
      </c>
      <c r="O11" s="410">
        <f>'[1]DMI SR Data'!G68</f>
        <v>25762.086425134912</v>
      </c>
      <c r="P11" s="440">
        <f>'[1]DMI SR Data'!H68</f>
        <v>1.6841839196365279E-3</v>
      </c>
    </row>
    <row r="12" spans="2:16" ht="15" customHeight="1" thickBot="1" x14ac:dyDescent="0.3">
      <c r="B12" s="406" t="s">
        <v>372</v>
      </c>
      <c r="C12" s="407">
        <f>'DMI SR Data'!C18</f>
        <v>10246284.01679524</v>
      </c>
      <c r="D12" s="407">
        <f>'DMI SR Data'!D18</f>
        <v>-282230.44833471626</v>
      </c>
      <c r="E12" s="56">
        <f>'DMI SR Data'!E18</f>
        <v>-2.6806293449038121E-2</v>
      </c>
      <c r="F12" s="407">
        <f>'DMI SR Data'!F18</f>
        <v>49354684.894619294</v>
      </c>
      <c r="G12" s="407">
        <f>'DMI SR Data'!G18</f>
        <v>-3761113.3955727294</v>
      </c>
      <c r="H12" s="56">
        <f>'DMI SR Data'!H18</f>
        <v>-7.0809693474327945E-2</v>
      </c>
      <c r="I12" s="401"/>
      <c r="J12" s="414"/>
      <c r="K12" s="414"/>
      <c r="L12" s="414"/>
      <c r="M12" s="415"/>
      <c r="N12" s="414"/>
      <c r="O12" s="414"/>
      <c r="P12" s="415"/>
    </row>
    <row r="13" spans="2:16" ht="15" customHeight="1" thickBot="1" x14ac:dyDescent="0.3">
      <c r="B13" s="408" t="s">
        <v>253</v>
      </c>
      <c r="C13" s="410">
        <f>'DMI SR Data'!C19</f>
        <v>1339983.9511152438</v>
      </c>
      <c r="D13" s="410">
        <f>'DMI SR Data'!D19</f>
        <v>-7884.5084342770278</v>
      </c>
      <c r="E13" s="440">
        <f>'DMI SR Data'!E19</f>
        <v>-5.8496126817242661E-3</v>
      </c>
      <c r="F13" s="410">
        <f>'DMI SR Data'!F19</f>
        <v>6577455.661190751</v>
      </c>
      <c r="G13" s="410">
        <f>'DMI SR Data'!G19</f>
        <v>-277235.90697979461</v>
      </c>
      <c r="H13" s="440">
        <f>'DMI SR Data'!H19</f>
        <v>-4.0444694589487754E-2</v>
      </c>
      <c r="I13" s="401"/>
      <c r="J13" s="573" t="s">
        <v>373</v>
      </c>
      <c r="K13" s="402" t="s">
        <v>362</v>
      </c>
      <c r="L13" s="403"/>
      <c r="M13" s="396"/>
      <c r="N13" s="402" t="s">
        <v>19</v>
      </c>
      <c r="O13" s="403"/>
      <c r="P13" s="396"/>
    </row>
    <row r="14" spans="2:16" ht="15" customHeight="1" thickBot="1" x14ac:dyDescent="0.3">
      <c r="B14" s="408" t="s">
        <v>374</v>
      </c>
      <c r="C14" s="410">
        <f>'DMI SR Data'!C20</f>
        <v>15091737.837163465</v>
      </c>
      <c r="D14" s="410">
        <f>'DMI SR Data'!D20</f>
        <v>539.91771872527897</v>
      </c>
      <c r="E14" s="440">
        <f>'DMI SR Data'!E20</f>
        <v>3.5776995411981484E-5</v>
      </c>
      <c r="F14" s="410">
        <f>'DMI SR Data'!F20</f>
        <v>76646584.263156801</v>
      </c>
      <c r="G14" s="410">
        <f>'DMI SR Data'!G20</f>
        <v>-3714722.2695515901</v>
      </c>
      <c r="H14" s="440">
        <f>'DMI SR Data'!H20</f>
        <v>-4.6225259765278158E-2</v>
      </c>
      <c r="I14" s="401"/>
      <c r="J14" s="574"/>
      <c r="K14" s="404" t="s">
        <v>16</v>
      </c>
      <c r="L14" s="404" t="s">
        <v>22</v>
      </c>
      <c r="M14" s="221" t="s">
        <v>23</v>
      </c>
      <c r="N14" s="404" t="s">
        <v>16</v>
      </c>
      <c r="O14" s="404" t="s">
        <v>22</v>
      </c>
      <c r="P14" s="221" t="s">
        <v>23</v>
      </c>
    </row>
    <row r="15" spans="2:16" ht="15" customHeight="1" thickBot="1" x14ac:dyDescent="0.3">
      <c r="B15" s="408" t="s">
        <v>375</v>
      </c>
      <c r="C15" s="410">
        <f>'DMI SR Data'!C21</f>
        <v>4064587.9504990438</v>
      </c>
      <c r="D15" s="410">
        <f>'DMI SR Data'!D21</f>
        <v>-14440.854167716578</v>
      </c>
      <c r="E15" s="440">
        <f>'DMI SR Data'!E21</f>
        <v>-3.5402677596184161E-3</v>
      </c>
      <c r="F15" s="410">
        <f>'DMI SR Data'!F21</f>
        <v>21099563.599637147</v>
      </c>
      <c r="G15" s="410">
        <f>'DMI SR Data'!G21</f>
        <v>-1011629.0610746928</v>
      </c>
      <c r="H15" s="440">
        <f>'DMI SR Data'!H21</f>
        <v>-4.5751899347890028E-2</v>
      </c>
      <c r="I15" s="401"/>
      <c r="J15" s="406" t="s">
        <v>356</v>
      </c>
      <c r="K15" s="407">
        <f>'DMI SR Data'!C58</f>
        <v>9150362.6119509395</v>
      </c>
      <c r="L15" s="407">
        <f>'DMI SR Data'!D58</f>
        <v>28067.720964550972</v>
      </c>
      <c r="M15" s="56">
        <f>'DMI SR Data'!E58</f>
        <v>3.0768267524747851E-3</v>
      </c>
      <c r="N15" s="407">
        <f>'DMI SR Data'!F58</f>
        <v>48070939.832183257</v>
      </c>
      <c r="O15" s="407">
        <f>'DMI SR Data'!G58</f>
        <v>-1851769.8150878772</v>
      </c>
      <c r="P15" s="56">
        <f>'DMI SR Data'!H58</f>
        <v>-3.709273451244044E-2</v>
      </c>
    </row>
    <row r="16" spans="2:16" ht="15" customHeight="1" x14ac:dyDescent="0.25">
      <c r="B16" s="408" t="s">
        <v>254</v>
      </c>
      <c r="C16" s="410">
        <f>'DMI SR Data'!C22</f>
        <v>11030318.20365868</v>
      </c>
      <c r="D16" s="410">
        <f>'DMI SR Data'!D22</f>
        <v>14694.089232314378</v>
      </c>
      <c r="E16" s="440">
        <f>'DMI SR Data'!E22</f>
        <v>1.3339316120155728E-3</v>
      </c>
      <c r="F16" s="410">
        <f>'DMI SR Data'!F22</f>
        <v>55583046.874008313</v>
      </c>
      <c r="G16" s="410">
        <f>'DMI SR Data'!G22</f>
        <v>-2709998.697268188</v>
      </c>
      <c r="H16" s="440">
        <f>'DMI SR Data'!H22</f>
        <v>-4.6489228186827165E-2</v>
      </c>
      <c r="I16" s="401"/>
      <c r="J16" s="408" t="s">
        <v>357</v>
      </c>
      <c r="K16" s="410">
        <f>'DMI SR Data'!C59</f>
        <v>3269856.2302316199</v>
      </c>
      <c r="L16" s="410">
        <f>'DMI SR Data'!D59</f>
        <v>-56701.37705633929</v>
      </c>
      <c r="M16" s="440">
        <f>'DMI SR Data'!E59</f>
        <v>-1.7045060915859559E-2</v>
      </c>
      <c r="N16" s="410">
        <f>'DMI SR Data'!F59</f>
        <v>16155737.16335897</v>
      </c>
      <c r="O16" s="410">
        <f>'DMI SR Data'!G59</f>
        <v>-1096328.2284527179</v>
      </c>
      <c r="P16" s="440">
        <f>'DMI SR Data'!H59</f>
        <v>-6.3547650878547329E-2</v>
      </c>
    </row>
    <row r="17" spans="2:17" ht="15" customHeight="1" x14ac:dyDescent="0.25">
      <c r="B17" s="408" t="s">
        <v>376</v>
      </c>
      <c r="C17" s="410">
        <f>'DMI SR Data'!C23</f>
        <v>41179311.329650514</v>
      </c>
      <c r="D17" s="410">
        <f>'DMI SR Data'!D23</f>
        <v>-258041.16486593336</v>
      </c>
      <c r="E17" s="440">
        <f>'DMI SR Data'!E23</f>
        <v>-6.2272599317265958E-3</v>
      </c>
      <c r="F17" s="410">
        <f>'DMI SR Data'!F23</f>
        <v>231275714.43980002</v>
      </c>
      <c r="G17" s="410">
        <f>'DMI SR Data'!G23</f>
        <v>-10383645.649098337</v>
      </c>
      <c r="H17" s="440">
        <f>'DMI SR Data'!H23</f>
        <v>-4.2968108685211046E-2</v>
      </c>
      <c r="I17" s="401"/>
      <c r="J17" s="408" t="s">
        <v>358</v>
      </c>
      <c r="K17" s="410">
        <f>'DMI SR Data'!C60</f>
        <v>1543348.1079930216</v>
      </c>
      <c r="L17" s="410">
        <f>'DMI SR Data'!D60</f>
        <v>41146.286917598918</v>
      </c>
      <c r="M17" s="440">
        <f>'DMI SR Data'!E60</f>
        <v>2.7390651735558668E-2</v>
      </c>
      <c r="N17" s="410">
        <f>'DMI SR Data'!F60</f>
        <v>7534743.4853368448</v>
      </c>
      <c r="O17" s="410">
        <f>'DMI SR Data'!G60</f>
        <v>-163394.16406192351</v>
      </c>
      <c r="P17" s="440">
        <f>'DMI SR Data'!H60</f>
        <v>-2.1225154901547486E-2</v>
      </c>
    </row>
    <row r="18" spans="2:17" ht="15" customHeight="1" x14ac:dyDescent="0.25">
      <c r="B18" s="408" t="s">
        <v>377</v>
      </c>
      <c r="C18" s="410">
        <f>'DMI SR Data'!C24</f>
        <v>41186448.703247644</v>
      </c>
      <c r="D18" s="410">
        <f>'DMI SR Data'!D24</f>
        <v>-258113.0090527311</v>
      </c>
      <c r="E18" s="440">
        <f>'DMI SR Data'!E24</f>
        <v>-6.2279102103793144E-3</v>
      </c>
      <c r="F18" s="410">
        <f>'DMI SR Data'!F24</f>
        <v>231353575.74327961</v>
      </c>
      <c r="G18" s="410">
        <f>'DMI SR Data'!G24</f>
        <v>-10389815.696309298</v>
      </c>
      <c r="H18" s="440">
        <f>'DMI SR Data'!H24</f>
        <v>-4.2978695857775653E-2</v>
      </c>
      <c r="I18" s="401"/>
      <c r="J18" s="408" t="s">
        <v>240</v>
      </c>
      <c r="K18" s="410">
        <f>'DMI SR Data'!C61</f>
        <v>1669564.158745493</v>
      </c>
      <c r="L18" s="410">
        <f>'DMI SR Data'!D61</f>
        <v>-84568.126110306475</v>
      </c>
      <c r="M18" s="440">
        <f>'DMI SR Data'!E61</f>
        <v>-4.8210803050842028E-2</v>
      </c>
      <c r="N18" s="410">
        <f>'DMI SR Data'!F61</f>
        <v>7836223.7247900488</v>
      </c>
      <c r="O18" s="410">
        <f>'DMI SR Data'!G61</f>
        <v>-907296.43785345834</v>
      </c>
      <c r="P18" s="440">
        <f>'DMI SR Data'!H61</f>
        <v>-0.10376786705769399</v>
      </c>
    </row>
    <row r="19" spans="2:17" ht="15" customHeight="1" thickBot="1" x14ac:dyDescent="0.3">
      <c r="B19" s="412" t="s">
        <v>378</v>
      </c>
      <c r="C19" s="410">
        <f>'DMI SR Data'!C25</f>
        <v>30767836.409019139</v>
      </c>
      <c r="D19" s="410">
        <f>'DMI SR Data'!D25</f>
        <v>-1761920.4523053467</v>
      </c>
      <c r="E19" s="440">
        <f>'DMI SR Data'!E25</f>
        <v>-5.4163345266196622E-2</v>
      </c>
      <c r="F19" s="410">
        <f>'DMI SR Data'!F25</f>
        <v>182119173.34300631</v>
      </c>
      <c r="G19" s="410">
        <f>'DMI SR Data'!G25</f>
        <v>-15400887.485193372</v>
      </c>
      <c r="H19" s="440">
        <f>'DMI SR Data'!H25</f>
        <v>-7.7971257302258817E-2</v>
      </c>
      <c r="I19" s="401"/>
      <c r="J19" s="408" t="s">
        <v>243</v>
      </c>
      <c r="K19" s="410">
        <f>'DMI SR Data'!C62</f>
        <v>17928126.00177585</v>
      </c>
      <c r="L19" s="410">
        <f>'DMI SR Data'!D62</f>
        <v>-615650.14045406133</v>
      </c>
      <c r="M19" s="440">
        <f>'DMI SR Data'!E62</f>
        <v>-3.3199825954112749E-2</v>
      </c>
      <c r="N19" s="410">
        <f>'DMI SR Data'!F62</f>
        <v>108401119.54573341</v>
      </c>
      <c r="O19" s="410">
        <f>'DMI SR Data'!G62</f>
        <v>-2752114.4855628312</v>
      </c>
      <c r="P19" s="440">
        <f>'DMI SR Data'!H62</f>
        <v>-2.4759643833556364E-2</v>
      </c>
    </row>
    <row r="20" spans="2:17" ht="15" customHeight="1" thickBot="1" x14ac:dyDescent="0.3">
      <c r="B20" s="401"/>
      <c r="C20" s="413"/>
      <c r="D20" s="413"/>
      <c r="E20" s="381"/>
      <c r="F20" s="413"/>
      <c r="G20" s="413"/>
      <c r="H20" s="381"/>
      <c r="I20" s="401"/>
      <c r="J20" s="416"/>
      <c r="K20" s="416"/>
      <c r="L20" s="416"/>
      <c r="M20" s="417"/>
      <c r="N20" s="416"/>
      <c r="O20" s="416"/>
      <c r="P20" s="417"/>
    </row>
    <row r="21" spans="2:17" ht="15" customHeight="1" thickBot="1" x14ac:dyDescent="0.3">
      <c r="B21" s="573" t="s">
        <v>379</v>
      </c>
      <c r="C21" s="398" t="s">
        <v>362</v>
      </c>
      <c r="D21" s="399"/>
      <c r="E21" s="395"/>
      <c r="F21" s="400" t="s">
        <v>19</v>
      </c>
      <c r="G21" s="400"/>
      <c r="H21" s="397"/>
      <c r="I21" s="401"/>
      <c r="J21" s="573" t="s">
        <v>380</v>
      </c>
      <c r="K21" s="402" t="s">
        <v>362</v>
      </c>
      <c r="L21" s="403"/>
      <c r="M21" s="396"/>
      <c r="N21" s="402" t="s">
        <v>19</v>
      </c>
      <c r="O21" s="403"/>
      <c r="P21" s="396"/>
    </row>
    <row r="22" spans="2:17" ht="30.75" thickBot="1" x14ac:dyDescent="0.3">
      <c r="B22" s="574"/>
      <c r="C22" s="404" t="s">
        <v>16</v>
      </c>
      <c r="D22" s="404" t="s">
        <v>22</v>
      </c>
      <c r="E22" s="221" t="s">
        <v>23</v>
      </c>
      <c r="F22" s="404" t="s">
        <v>16</v>
      </c>
      <c r="G22" s="404" t="s">
        <v>22</v>
      </c>
      <c r="H22" s="221" t="s">
        <v>23</v>
      </c>
      <c r="I22" s="401"/>
      <c r="J22" s="574"/>
      <c r="K22" s="404" t="s">
        <v>16</v>
      </c>
      <c r="L22" s="404" t="s">
        <v>22</v>
      </c>
      <c r="M22" s="221" t="s">
        <v>23</v>
      </c>
      <c r="N22" s="404" t="s">
        <v>16</v>
      </c>
      <c r="O22" s="404" t="s">
        <v>22</v>
      </c>
      <c r="P22" s="221" t="s">
        <v>23</v>
      </c>
    </row>
    <row r="23" spans="2:17" ht="15.75" thickBot="1" x14ac:dyDescent="0.3">
      <c r="B23" s="406" t="s">
        <v>381</v>
      </c>
      <c r="C23" s="407">
        <f>'DMI SR Data'!C9</f>
        <v>56280906.851980619</v>
      </c>
      <c r="D23" s="407">
        <f>'DMI SR Data'!D9</f>
        <v>-1735460.4773549065</v>
      </c>
      <c r="E23" s="56">
        <f>'DMI SR Data'!E9</f>
        <v>-2.9913290977068543E-2</v>
      </c>
      <c r="F23" s="407">
        <f>'DMI SR Data'!F9</f>
        <v>278092242.14526415</v>
      </c>
      <c r="G23" s="407">
        <f>'DMI SR Data'!G9</f>
        <v>-21900846.380464435</v>
      </c>
      <c r="H23" s="56">
        <f>'DMI SR Data'!H9</f>
        <v>-7.3004503164032508E-2</v>
      </c>
      <c r="I23" s="401"/>
      <c r="J23" s="406" t="s">
        <v>382</v>
      </c>
      <c r="K23" s="407">
        <f>'DMI SR Data'!C40</f>
        <v>25548531.677561048</v>
      </c>
      <c r="L23" s="407">
        <f>'DMI SR Data'!D40</f>
        <v>216365.58305909485</v>
      </c>
      <c r="M23" s="56">
        <f>'DMI SR Data'!E40</f>
        <v>8.5411402345910888E-3</v>
      </c>
      <c r="N23" s="407">
        <f>'DMI SR Data'!F40</f>
        <v>138699799.24070743</v>
      </c>
      <c r="O23" s="407">
        <f>'DMI SR Data'!G40</f>
        <v>-2608909.6321783066</v>
      </c>
      <c r="P23" s="56">
        <f>'DMI SR Data'!H40</f>
        <v>-1.8462482977784134E-2</v>
      </c>
    </row>
    <row r="24" spans="2:17" ht="15" customHeight="1" x14ac:dyDescent="0.25">
      <c r="B24" s="408" t="s">
        <v>383</v>
      </c>
      <c r="C24" s="410">
        <f>'DMI SR Data'!C10</f>
        <v>5071815.6013343381</v>
      </c>
      <c r="D24" s="410">
        <f>'DMI SR Data'!D10</f>
        <v>-319845.80445931107</v>
      </c>
      <c r="E24" s="440">
        <f>'DMI SR Data'!E10</f>
        <v>-5.9322309096713384E-2</v>
      </c>
      <c r="F24" s="410">
        <f>'DMI SR Data'!F10</f>
        <v>25466028.773646373</v>
      </c>
      <c r="G24" s="410">
        <f>'DMI SR Data'!G10</f>
        <v>-2731609.2337974943</v>
      </c>
      <c r="H24" s="440">
        <f>'DMI SR Data'!H10</f>
        <v>-9.6873689671325647E-2</v>
      </c>
      <c r="I24" s="401"/>
      <c r="J24" s="408" t="s">
        <v>384</v>
      </c>
      <c r="K24" s="410">
        <f>'DMI SR Data'!C41</f>
        <v>2971120.3830527938</v>
      </c>
      <c r="L24" s="410">
        <f>'DMI SR Data'!D41</f>
        <v>53463.293034957256</v>
      </c>
      <c r="M24" s="440">
        <f>'DMI SR Data'!E41</f>
        <v>1.8324049532027226E-2</v>
      </c>
      <c r="N24" s="410">
        <f>'DMI SR Data'!F41</f>
        <v>15706162.446895652</v>
      </c>
      <c r="O24" s="410">
        <f>'DMI SR Data'!G41</f>
        <v>-157116.61743097752</v>
      </c>
      <c r="P24" s="440">
        <f>'DMI SR Data'!H41</f>
        <v>-9.9044224585509346E-3</v>
      </c>
    </row>
    <row r="25" spans="2:17" ht="15" customHeight="1" x14ac:dyDescent="0.25">
      <c r="B25" s="408" t="s">
        <v>385</v>
      </c>
      <c r="C25" s="410">
        <f>'DMI SR Data'!C11</f>
        <v>30180483.223409992</v>
      </c>
      <c r="D25" s="410">
        <f>'DMI SR Data'!D11</f>
        <v>-1036803.4625412896</v>
      </c>
      <c r="E25" s="440">
        <f>'DMI SR Data'!E11</f>
        <v>-3.3212478488973941E-2</v>
      </c>
      <c r="F25" s="410">
        <f>'DMI SR Data'!F11</f>
        <v>144891911.19440293</v>
      </c>
      <c r="G25" s="410">
        <f>'DMI SR Data'!G11</f>
        <v>-12159838.06065926</v>
      </c>
      <c r="H25" s="440">
        <f>'DMI SR Data'!H11</f>
        <v>-7.7425677321880049E-2</v>
      </c>
      <c r="I25" s="401"/>
      <c r="J25" s="408" t="s">
        <v>386</v>
      </c>
      <c r="K25" s="410">
        <f>'DMI SR Data'!C42</f>
        <v>5420940.1051846705</v>
      </c>
      <c r="L25" s="410">
        <f>'DMI SR Data'!D42</f>
        <v>-13385.088599712588</v>
      </c>
      <c r="M25" s="440">
        <f>'DMI SR Data'!E42</f>
        <v>-2.4630636044788131E-3</v>
      </c>
      <c r="N25" s="410">
        <f>'DMI SR Data'!F42</f>
        <v>25439709.915857181</v>
      </c>
      <c r="O25" s="410">
        <f>'DMI SR Data'!G42</f>
        <v>-981077.17328382656</v>
      </c>
      <c r="P25" s="440">
        <f>'DMI SR Data'!H42</f>
        <v>-3.7132776172555858E-2</v>
      </c>
    </row>
    <row r="26" spans="2:17" ht="15" customHeight="1" x14ac:dyDescent="0.25">
      <c r="B26" s="408" t="s">
        <v>387</v>
      </c>
      <c r="C26" s="410">
        <f>'DMI SR Data'!C12</f>
        <v>9431092.2641365323</v>
      </c>
      <c r="D26" s="410">
        <f>'DMI SR Data'!D12</f>
        <v>-56258.734158711508</v>
      </c>
      <c r="E26" s="440">
        <f>'DMI SR Data'!E12</f>
        <v>-5.9298674802714148E-3</v>
      </c>
      <c r="F26" s="410">
        <f>'DMI SR Data'!F12</f>
        <v>51521883.126723014</v>
      </c>
      <c r="G26" s="410">
        <f>'DMI SR Data'!G12</f>
        <v>-2413350.0432406589</v>
      </c>
      <c r="H26" s="440">
        <f>'DMI SR Data'!H12</f>
        <v>-4.4745334383473924E-2</v>
      </c>
      <c r="I26" s="401"/>
      <c r="J26" s="408" t="s">
        <v>388</v>
      </c>
      <c r="K26" s="410">
        <f>'DMI SR Data'!C43</f>
        <v>6202312.5218938831</v>
      </c>
      <c r="L26" s="410">
        <f>'DMI SR Data'!D43</f>
        <v>122375.74662363995</v>
      </c>
      <c r="M26" s="440">
        <f>'DMI SR Data'!E43</f>
        <v>2.0127799210247634E-2</v>
      </c>
      <c r="N26" s="410">
        <f>'DMI SR Data'!F43</f>
        <v>35235705.766478255</v>
      </c>
      <c r="O26" s="410">
        <f>'DMI SR Data'!G43</f>
        <v>-90853.697382628918</v>
      </c>
      <c r="P26" s="440">
        <f>'DMI SR Data'!H43</f>
        <v>-2.5718241108526963E-3</v>
      </c>
      <c r="Q26" s="36"/>
    </row>
    <row r="27" spans="2:17" ht="15" customHeight="1" x14ac:dyDescent="0.25">
      <c r="B27" s="408" t="s">
        <v>389</v>
      </c>
      <c r="C27" s="410">
        <f>'DMI SR Data'!C13</f>
        <v>1868273.6254227832</v>
      </c>
      <c r="D27" s="410">
        <f>'DMI SR Data'!D13</f>
        <v>-41718.94244787097</v>
      </c>
      <c r="E27" s="440">
        <f>'DMI SR Data'!E13</f>
        <v>-2.1842463237635071E-2</v>
      </c>
      <c r="F27" s="410">
        <f>'DMI SR Data'!F13</f>
        <v>9832827.7910038829</v>
      </c>
      <c r="G27" s="410">
        <f>'DMI SR Data'!G13</f>
        <v>-579374.07757306099</v>
      </c>
      <c r="H27" s="440">
        <f>'DMI SR Data'!H13</f>
        <v>-5.5643761510383125E-2</v>
      </c>
      <c r="I27" s="401"/>
      <c r="J27" s="408" t="s">
        <v>390</v>
      </c>
      <c r="K27" s="410">
        <f>'DMI SR Data'!C44</f>
        <v>10961433.246202167</v>
      </c>
      <c r="L27" s="410">
        <f>'DMI SR Data'!D44</f>
        <v>52123.925340656191</v>
      </c>
      <c r="M27" s="440">
        <f>'DMI SR Data'!E44</f>
        <v>4.7779308302296772E-3</v>
      </c>
      <c r="N27" s="410">
        <f>'DMI SR Data'!F44</f>
        <v>62397415.065857887</v>
      </c>
      <c r="O27" s="410">
        <f>'DMI SR Data'!G44</f>
        <v>-1400691.5972861201</v>
      </c>
      <c r="P27" s="440">
        <f>'DMI SR Data'!H44</f>
        <v>-2.1955065291856E-2</v>
      </c>
    </row>
    <row r="28" spans="2:17" ht="15" customHeight="1" thickBot="1" x14ac:dyDescent="0.3">
      <c r="B28" s="408" t="s">
        <v>391</v>
      </c>
      <c r="C28" s="410">
        <f>'DMI SR Data'!C14</f>
        <v>996039.0687270317</v>
      </c>
      <c r="D28" s="410">
        <f>'DMI SR Data'!D14</f>
        <v>-1965.3157187534962</v>
      </c>
      <c r="E28" s="440">
        <f>'DMI SR Data'!E14</f>
        <v>-1.9692455758547407E-3</v>
      </c>
      <c r="F28" s="410">
        <f>'DMI SR Data'!F14</f>
        <v>5290152.3250632649</v>
      </c>
      <c r="G28" s="410">
        <f>'DMI SR Data'!G14</f>
        <v>-219270.30878423993</v>
      </c>
      <c r="H28" s="440">
        <f>'DMI SR Data'!H14</f>
        <v>-3.9799144730182465E-2</v>
      </c>
      <c r="I28" s="401"/>
      <c r="J28" s="412" t="s">
        <v>392</v>
      </c>
      <c r="K28" s="410">
        <f>'DMI SR Data'!C45</f>
        <v>78719004.430411726</v>
      </c>
      <c r="L28" s="410">
        <f>'DMI SR Data'!D45</f>
        <v>-3055493.778343901</v>
      </c>
      <c r="M28" s="440">
        <f>'DMI SR Data'!E45</f>
        <v>-3.7364873466343672E-2</v>
      </c>
      <c r="N28" s="410">
        <f>'DMI SR Data'!F45</f>
        <v>404669353.21602798</v>
      </c>
      <c r="O28" s="410">
        <f>'DMI SR Data'!G45</f>
        <v>-33642985.143952966</v>
      </c>
      <c r="P28" s="440">
        <f>'DMI SR Data'!H45</f>
        <v>-7.6755733753318081E-2</v>
      </c>
    </row>
    <row r="29" spans="2:17" ht="15" customHeight="1" thickBot="1" x14ac:dyDescent="0.3">
      <c r="B29" s="408" t="s">
        <v>203</v>
      </c>
      <c r="C29" s="410">
        <f>'DMI SR Data'!C15</f>
        <v>2885118.1675297022</v>
      </c>
      <c r="D29" s="410">
        <f>'DMI SR Data'!D15</f>
        <v>-32387.792777968571</v>
      </c>
      <c r="E29" s="440">
        <f>'DMI SR Data'!E15</f>
        <v>-1.110119164060013E-2</v>
      </c>
      <c r="F29" s="410">
        <f>'DMI SR Data'!F15</f>
        <v>14091201.784417486</v>
      </c>
      <c r="G29" s="410">
        <f>'DMI SR Data'!G15</f>
        <v>-790734.84208900481</v>
      </c>
      <c r="H29" s="440">
        <f>'DMI SR Data'!H15</f>
        <v>-5.3133867045275042E-2</v>
      </c>
      <c r="I29" s="401"/>
      <c r="J29" s="416"/>
      <c r="K29" s="416"/>
      <c r="L29" s="416"/>
      <c r="M29" s="417"/>
      <c r="N29" s="416"/>
      <c r="O29" s="416"/>
      <c r="P29" s="417"/>
    </row>
    <row r="30" spans="2:17" ht="15" customHeight="1" thickBot="1" x14ac:dyDescent="0.3">
      <c r="B30" s="408" t="s">
        <v>393</v>
      </c>
      <c r="C30" s="410">
        <f>'DMI SR Data'!C16</f>
        <v>15912395.794695081</v>
      </c>
      <c r="D30" s="410">
        <f>'DMI SR Data'!D16</f>
        <v>-166586.41302883811</v>
      </c>
      <c r="E30" s="440">
        <f>'DMI SR Data'!E16</f>
        <v>-1.036050733042135E-2</v>
      </c>
      <c r="F30" s="410">
        <f>'DMI SR Data'!F16</f>
        <v>83509262.428374499</v>
      </c>
      <c r="G30" s="410">
        <f>'DMI SR Data'!G16</f>
        <v>-4663253.6851324439</v>
      </c>
      <c r="H30" s="440">
        <f>'DMI SR Data'!H16</f>
        <v>-5.2887837284004771E-2</v>
      </c>
      <c r="I30" s="401"/>
      <c r="J30" s="573" t="s">
        <v>394</v>
      </c>
      <c r="K30" s="402" t="s">
        <v>362</v>
      </c>
      <c r="L30" s="403"/>
      <c r="M30" s="396"/>
      <c r="N30" s="402" t="s">
        <v>19</v>
      </c>
      <c r="O30" s="403"/>
      <c r="P30" s="396"/>
    </row>
    <row r="31" spans="2:17" ht="15" customHeight="1" thickBot="1" x14ac:dyDescent="0.3">
      <c r="B31" s="412" t="s">
        <v>395</v>
      </c>
      <c r="C31" s="410">
        <f>'DMI SR Data'!C17</f>
        <v>4983252.522706544</v>
      </c>
      <c r="D31" s="410">
        <f>'DMI SR Data'!D17</f>
        <v>-184352.4900674345</v>
      </c>
      <c r="E31" s="440">
        <f>'DMI SR Data'!E17</f>
        <v>-3.5674648045221587E-2</v>
      </c>
      <c r="F31" s="410">
        <f>'DMI SR Data'!F17</f>
        <v>23469247.756174188</v>
      </c>
      <c r="G31" s="410">
        <f>'DMI SR Data'!G17</f>
        <v>-2185925.2157207951</v>
      </c>
      <c r="H31" s="440">
        <f>'DMI SR Data'!H17</f>
        <v>-8.5204072415159982E-2</v>
      </c>
      <c r="I31" s="413"/>
      <c r="J31" s="574"/>
      <c r="K31" s="404" t="s">
        <v>16</v>
      </c>
      <c r="L31" s="404" t="s">
        <v>22</v>
      </c>
      <c r="M31" s="221" t="s">
        <v>23</v>
      </c>
      <c r="N31" s="404" t="s">
        <v>16</v>
      </c>
      <c r="O31" s="404" t="s">
        <v>22</v>
      </c>
      <c r="P31" s="221" t="s">
        <v>23</v>
      </c>
    </row>
    <row r="32" spans="2:17" ht="15" customHeight="1" thickBot="1" x14ac:dyDescent="0.3">
      <c r="B32" s="401"/>
      <c r="C32" s="413"/>
      <c r="D32" s="413"/>
      <c r="E32" s="381"/>
      <c r="F32" s="413"/>
      <c r="G32" s="413"/>
      <c r="H32" s="381"/>
      <c r="I32" s="413"/>
      <c r="J32" s="406" t="s">
        <v>396</v>
      </c>
      <c r="K32" s="407">
        <f>'DMI SR Data'!C37</f>
        <v>1403365.2155964666</v>
      </c>
      <c r="L32" s="407">
        <f>'DMI SR Data'!D37</f>
        <v>-29493.64275108953</v>
      </c>
      <c r="M32" s="56">
        <f>'DMI SR Data'!E37</f>
        <v>-2.058377388621728E-2</v>
      </c>
      <c r="N32" s="407">
        <f>'DMI SR Data'!F37</f>
        <v>7622847.700997158</v>
      </c>
      <c r="O32" s="407">
        <f>'DMI SR Data'!G37</f>
        <v>-470022.03753537778</v>
      </c>
      <c r="P32" s="56">
        <f>'DMI SR Data'!H37</f>
        <v>-5.8078537369440714E-2</v>
      </c>
    </row>
    <row r="33" spans="2:17" ht="15" customHeight="1" thickBot="1" x14ac:dyDescent="0.3">
      <c r="B33" s="573" t="s">
        <v>397</v>
      </c>
      <c r="C33" s="398" t="s">
        <v>362</v>
      </c>
      <c r="D33" s="399"/>
      <c r="E33" s="395"/>
      <c r="F33" s="400" t="s">
        <v>19</v>
      </c>
      <c r="G33" s="400"/>
      <c r="H33" s="397"/>
      <c r="I33" s="413"/>
      <c r="J33" s="408" t="s">
        <v>255</v>
      </c>
      <c r="K33" s="410">
        <f>'DMI SR Data'!C38</f>
        <v>7341127.2616373235</v>
      </c>
      <c r="L33" s="410">
        <f>'DMI SR Data'!D38</f>
        <v>-184953.50001230929</v>
      </c>
      <c r="M33" s="440">
        <f>'DMI SR Data'!E38</f>
        <v>-2.4575008675799745E-2</v>
      </c>
      <c r="N33" s="410">
        <f>'DMI SR Data'!F38</f>
        <v>40537152.867606461</v>
      </c>
      <c r="O33" s="410">
        <f>'DMI SR Data'!G38</f>
        <v>-2389053.8071087673</v>
      </c>
      <c r="P33" s="440">
        <f>'DMI SR Data'!H38</f>
        <v>-5.5654901566599149E-2</v>
      </c>
    </row>
    <row r="34" spans="2:17" ht="15" customHeight="1" thickBot="1" x14ac:dyDescent="0.3">
      <c r="B34" s="574"/>
      <c r="C34" s="404" t="s">
        <v>16</v>
      </c>
      <c r="D34" s="404" t="s">
        <v>22</v>
      </c>
      <c r="E34" s="221" t="s">
        <v>23</v>
      </c>
      <c r="F34" s="404" t="s">
        <v>16</v>
      </c>
      <c r="G34" s="404" t="s">
        <v>22</v>
      </c>
      <c r="H34" s="221" t="s">
        <v>23</v>
      </c>
      <c r="I34" s="413"/>
      <c r="J34" s="412" t="s">
        <v>256</v>
      </c>
      <c r="K34" s="410">
        <f>'DMI SR Data'!C39</f>
        <v>440561601.7739206</v>
      </c>
      <c r="L34" s="410">
        <f>'DMI SR Data'!D39</f>
        <v>-10165257.242586315</v>
      </c>
      <c r="M34" s="440">
        <f>'DMI SR Data'!E39</f>
        <v>-2.2553031928842816E-2</v>
      </c>
      <c r="N34" s="410">
        <f>'DMI SR Data'!F39</f>
        <v>2324593158.0804768</v>
      </c>
      <c r="O34" s="410">
        <f>'DMI SR Data'!G39</f>
        <v>-141315277.24510479</v>
      </c>
      <c r="P34" s="440">
        <f>'DMI SR Data'!H39</f>
        <v>-5.7307593104707677E-2</v>
      </c>
    </row>
    <row r="35" spans="2:17" ht="15" customHeight="1" thickBot="1" x14ac:dyDescent="0.3">
      <c r="B35" s="406" t="s">
        <v>398</v>
      </c>
      <c r="C35" s="407">
        <f>'DMI SR Data'!C26</f>
        <v>30768336.243667077</v>
      </c>
      <c r="D35" s="407">
        <f>'DMI SR Data'!D26</f>
        <v>-1761897.5050738081</v>
      </c>
      <c r="E35" s="56">
        <f>'DMI SR Data'!E26</f>
        <v>-5.4161845828790092E-2</v>
      </c>
      <c r="F35" s="407">
        <f>'DMI SR Data'!F26</f>
        <v>182125191.12823462</v>
      </c>
      <c r="G35" s="407">
        <f>'DMI SR Data'!G26</f>
        <v>-15399873.608825743</v>
      </c>
      <c r="H35" s="56">
        <f>'DMI SR Data'!H26</f>
        <v>-7.7964149154061066E-2</v>
      </c>
      <c r="I35" s="413"/>
      <c r="J35" s="418"/>
      <c r="K35" s="419"/>
      <c r="L35" s="419"/>
      <c r="M35" s="420"/>
      <c r="N35" s="419"/>
      <c r="O35" s="419"/>
      <c r="P35" s="420"/>
    </row>
    <row r="36" spans="2:17" ht="15" customHeight="1" thickBot="1" x14ac:dyDescent="0.3">
      <c r="B36" s="421" t="s">
        <v>399</v>
      </c>
      <c r="C36" s="422">
        <f>'DMI SR Data'!C27</f>
        <v>2277852.4368857215</v>
      </c>
      <c r="D36" s="422">
        <f>'DMI SR Data'!D27</f>
        <v>-17451.973550328054</v>
      </c>
      <c r="E36" s="441">
        <f>'DMI SR Data'!E27</f>
        <v>-7.6033372614888245E-3</v>
      </c>
      <c r="F36" s="422">
        <f>'DMI SR Data'!F27</f>
        <v>13284157.607365103</v>
      </c>
      <c r="G36" s="422">
        <f>'DMI SR Data'!G27</f>
        <v>-174325.824298691</v>
      </c>
      <c r="H36" s="441">
        <f>'DMI SR Data'!H27</f>
        <v>-1.2952857963814434E-2</v>
      </c>
      <c r="I36" s="413"/>
      <c r="J36" s="573" t="s">
        <v>400</v>
      </c>
      <c r="K36" s="403" t="s">
        <v>362</v>
      </c>
      <c r="L36" s="403"/>
      <c r="M36" s="396"/>
      <c r="N36" s="402" t="s">
        <v>19</v>
      </c>
      <c r="O36" s="403"/>
      <c r="P36" s="396"/>
    </row>
    <row r="37" spans="2:17" ht="15" customHeight="1" thickBot="1" x14ac:dyDescent="0.3">
      <c r="B37" s="423" t="s">
        <v>226</v>
      </c>
      <c r="C37" s="422">
        <f>'DMI SR Data'!C28</f>
        <v>2278028.2637354331</v>
      </c>
      <c r="D37" s="422">
        <f>'DMI SR Data'!D28</f>
        <v>-17480.553081287071</v>
      </c>
      <c r="E37" s="441">
        <f>'DMI SR Data'!E28</f>
        <v>-7.6151104074294509E-3</v>
      </c>
      <c r="F37" s="422">
        <f>'DMI SR Data'!F28</f>
        <v>13286273.838456612</v>
      </c>
      <c r="G37" s="422">
        <f>'DMI SR Data'!G28</f>
        <v>-174399.66062943824</v>
      </c>
      <c r="H37" s="441">
        <f>'DMI SR Data'!H28</f>
        <v>-1.2956235855604074E-2</v>
      </c>
      <c r="I37" s="413"/>
      <c r="J37" s="574"/>
      <c r="K37" s="424" t="s">
        <v>16</v>
      </c>
      <c r="L37" s="404" t="s">
        <v>22</v>
      </c>
      <c r="M37" s="221" t="s">
        <v>23</v>
      </c>
      <c r="N37" s="404" t="s">
        <v>16</v>
      </c>
      <c r="O37" s="404" t="s">
        <v>22</v>
      </c>
      <c r="P37" s="221" t="s">
        <v>23</v>
      </c>
    </row>
    <row r="38" spans="2:17" ht="15" customHeight="1" thickBot="1" x14ac:dyDescent="0.3">
      <c r="B38" s="423" t="s">
        <v>401</v>
      </c>
      <c r="C38" s="422">
        <f>'DMI SR Data'!C29</f>
        <v>11091277.407448106</v>
      </c>
      <c r="D38" s="422">
        <f>'DMI SR Data'!D29</f>
        <v>-196041.50103923678</v>
      </c>
      <c r="E38" s="441">
        <f>'DMI SR Data'!E29</f>
        <v>-1.7368296459828569E-2</v>
      </c>
      <c r="F38" s="422">
        <f>'DMI SR Data'!F29</f>
        <v>53313492.991741799</v>
      </c>
      <c r="G38" s="422">
        <f>'DMI SR Data'!G29</f>
        <v>-3665388.0228443071</v>
      </c>
      <c r="H38" s="441">
        <f>'DMI SR Data'!H29</f>
        <v>-6.4328887432977128E-2</v>
      </c>
      <c r="I38" s="413"/>
      <c r="J38" s="406" t="s">
        <v>400</v>
      </c>
      <c r="K38" s="407">
        <f>'DMI SR Data'!C48</f>
        <v>7104876.6363399206</v>
      </c>
      <c r="L38" s="407">
        <f>'DMI SR Data'!D48</f>
        <v>-110188.30637994967</v>
      </c>
      <c r="M38" s="56">
        <f>'DMI SR Data'!E48</f>
        <v>-1.5271977072241276E-2</v>
      </c>
      <c r="N38" s="407">
        <f>'DMI SR Data'!F48</f>
        <v>33926953.190772474</v>
      </c>
      <c r="O38" s="407">
        <f>'DMI SR Data'!G48</f>
        <v>-2233583.559873037</v>
      </c>
      <c r="P38" s="56">
        <f>'DMI SR Data'!H48</f>
        <v>-6.1768539977027991E-2</v>
      </c>
    </row>
    <row r="39" spans="2:17" ht="15" customHeight="1" thickBot="1" x14ac:dyDescent="0.3">
      <c r="B39" s="423" t="s">
        <v>227</v>
      </c>
      <c r="C39" s="422">
        <f>'DMI SR Data'!C30</f>
        <v>11093507.625459753</v>
      </c>
      <c r="D39" s="422">
        <f>'DMI SR Data'!D30</f>
        <v>-196020.35603575781</v>
      </c>
      <c r="E39" s="441">
        <f>'DMI SR Data'!E30</f>
        <v>-1.736302495171204E-2</v>
      </c>
      <c r="F39" s="422">
        <f>'DMI SR Data'!F30</f>
        <v>53340248.623632878</v>
      </c>
      <c r="G39" s="422">
        <f>'DMI SR Data'!G30</f>
        <v>-3664110.2003070712</v>
      </c>
      <c r="H39" s="441">
        <f>'DMI SR Data'!H30</f>
        <v>-6.4277719737604794E-2</v>
      </c>
      <c r="I39" s="413"/>
      <c r="J39" s="408" t="s">
        <v>340</v>
      </c>
      <c r="K39" s="410">
        <f>'DMI SR Data'!C49</f>
        <v>4063616.7022132077</v>
      </c>
      <c r="L39" s="410">
        <f>'DMI SR Data'!D49</f>
        <v>-87083.936705632601</v>
      </c>
      <c r="M39" s="440">
        <f>'DMI SR Data'!E49</f>
        <v>-2.0980539017700854E-2</v>
      </c>
      <c r="N39" s="410">
        <f>'DMI SR Data'!F49</f>
        <v>18777204.480679013</v>
      </c>
      <c r="O39" s="410">
        <f>'DMI SR Data'!G49</f>
        <v>-1475017.4962989502</v>
      </c>
      <c r="P39" s="440">
        <f>'DMI SR Data'!H49</f>
        <v>-7.2832378490404651E-2</v>
      </c>
      <c r="Q39" s="36"/>
    </row>
    <row r="40" spans="2:17" ht="15" customHeight="1" thickBot="1" x14ac:dyDescent="0.3">
      <c r="B40" s="423" t="s">
        <v>402</v>
      </c>
      <c r="C40" s="422">
        <f>'DMI SR Data'!C31</f>
        <v>15316230.57975431</v>
      </c>
      <c r="D40" s="422">
        <f>'DMI SR Data'!D31</f>
        <v>-535154.03444853611</v>
      </c>
      <c r="E40" s="441">
        <f>'DMI SR Data'!E31</f>
        <v>-3.3760712232610769E-2</v>
      </c>
      <c r="F40" s="422">
        <f>'DMI SR Data'!F31</f>
        <v>78622115.987383142</v>
      </c>
      <c r="G40" s="422">
        <f>'DMI SR Data'!G31</f>
        <v>-5755842.386256054</v>
      </c>
      <c r="H40" s="441">
        <f>'DMI SR Data'!H31</f>
        <v>-6.8214999476145843E-2</v>
      </c>
      <c r="I40" s="413"/>
      <c r="J40" s="414"/>
      <c r="K40" s="414"/>
      <c r="L40" s="414"/>
      <c r="M40" s="415"/>
      <c r="N40" s="414"/>
      <c r="O40" s="414"/>
      <c r="P40" s="415"/>
    </row>
    <row r="41" spans="2:17" ht="15" customHeight="1" thickBot="1" x14ac:dyDescent="0.3">
      <c r="B41" s="423" t="s">
        <v>228</v>
      </c>
      <c r="C41" s="422">
        <f>'DMI SR Data'!C32</f>
        <v>15319998.314382847</v>
      </c>
      <c r="D41" s="422">
        <f>'DMI SR Data'!D32</f>
        <v>-534809.31247818284</v>
      </c>
      <c r="E41" s="441">
        <f>'DMI SR Data'!E32</f>
        <v>-3.3731680955378804E-2</v>
      </c>
      <c r="F41" s="422">
        <f>'DMI SR Data'!F32</f>
        <v>78666216.722352937</v>
      </c>
      <c r="G41" s="422">
        <f>'DMI SR Data'!G32</f>
        <v>-5748455.6019897908</v>
      </c>
      <c r="H41" s="441">
        <f>'DMI SR Data'!H32</f>
        <v>-6.8097825220510916E-2</v>
      </c>
      <c r="I41" s="413"/>
      <c r="J41" s="414"/>
      <c r="K41" s="414"/>
      <c r="L41" s="414"/>
      <c r="M41" s="415"/>
      <c r="N41" s="414"/>
      <c r="O41" s="414"/>
      <c r="P41" s="415"/>
    </row>
    <row r="42" spans="2:17" ht="15.75" thickBot="1" x14ac:dyDescent="0.3">
      <c r="B42" s="423" t="s">
        <v>403</v>
      </c>
      <c r="C42" s="422">
        <f>'DMI SR Data'!C33</f>
        <v>58947700.485810347</v>
      </c>
      <c r="D42" s="422">
        <f>'DMI SR Data'!D33</f>
        <v>-1260748.5922322795</v>
      </c>
      <c r="E42" s="441">
        <f>'DMI SR Data'!E33</f>
        <v>-2.0939728751326714E-2</v>
      </c>
      <c r="F42" s="422">
        <f>'DMI SR Data'!F33</f>
        <v>322249501.18744332</v>
      </c>
      <c r="G42" s="422">
        <f>'DMI SR Data'!G33</f>
        <v>-16521440.005814731</v>
      </c>
      <c r="H42" s="441">
        <f>'DMI SR Data'!H33</f>
        <v>-4.8768763777734335E-2</v>
      </c>
      <c r="I42" s="413"/>
      <c r="J42" s="414"/>
      <c r="K42" s="414"/>
      <c r="L42" s="414"/>
      <c r="M42" s="415"/>
      <c r="N42" s="414"/>
      <c r="O42" s="414"/>
      <c r="P42" s="415"/>
    </row>
    <row r="43" spans="2:17" ht="15" customHeight="1" thickBot="1" x14ac:dyDescent="0.3">
      <c r="B43" s="423" t="s">
        <v>404</v>
      </c>
      <c r="C43" s="422">
        <f>'DMI SR Data'!C34</f>
        <v>17671517.34957727</v>
      </c>
      <c r="D43" s="422">
        <f>'DMI SR Data'!D34</f>
        <v>-333139.20993395522</v>
      </c>
      <c r="E43" s="441">
        <f>'DMI SR Data'!E34</f>
        <v>-1.8502947214395462E-2</v>
      </c>
      <c r="F43" s="422">
        <f>'DMI SR Data'!F34</f>
        <v>93549222.30112803</v>
      </c>
      <c r="G43" s="422">
        <f>'DMI SR Data'!G34</f>
        <v>-4731048.1174309254</v>
      </c>
      <c r="H43" s="441">
        <f>'DMI SR Data'!H34</f>
        <v>-4.8138330280148765E-2</v>
      </c>
      <c r="I43" s="413"/>
      <c r="J43" s="416"/>
      <c r="K43" s="416"/>
      <c r="L43" s="416"/>
      <c r="M43" s="417"/>
      <c r="N43" s="416"/>
      <c r="O43" s="416"/>
      <c r="P43" s="417"/>
    </row>
    <row r="44" spans="2:17" ht="15" customHeight="1" thickBot="1" x14ac:dyDescent="0.3">
      <c r="B44" s="423" t="s">
        <v>405</v>
      </c>
      <c r="C44" s="422">
        <f>'DMI SR Data'!C35</f>
        <v>11443118.588242332</v>
      </c>
      <c r="D44" s="422">
        <f>'DMI SR Data'!D35</f>
        <v>-174347.0706880074</v>
      </c>
      <c r="E44" s="441">
        <f>'DMI SR Data'!E35</f>
        <v>-1.5007323955718941E-2</v>
      </c>
      <c r="F44" s="422">
        <f>'DMI SR Data'!F35</f>
        <v>63718880.419562399</v>
      </c>
      <c r="G44" s="422">
        <f>'DMI SR Data'!G35</f>
        <v>-2987679.0583089739</v>
      </c>
      <c r="H44" s="441">
        <f>'DMI SR Data'!H35</f>
        <v>-4.4788384855916297E-2</v>
      </c>
      <c r="I44" s="413"/>
      <c r="J44" s="425" t="s">
        <v>42</v>
      </c>
      <c r="K44" s="402" t="s">
        <v>362</v>
      </c>
      <c r="L44" s="403"/>
      <c r="M44" s="396"/>
      <c r="N44" s="402" t="s">
        <v>19</v>
      </c>
      <c r="O44" s="403"/>
      <c r="P44" s="396"/>
    </row>
    <row r="45" spans="2:17" ht="15" customHeight="1" thickBot="1" x14ac:dyDescent="0.3">
      <c r="B45" s="426" t="s">
        <v>406</v>
      </c>
      <c r="C45" s="422">
        <f>'DMI SR Data'!C36</f>
        <v>21092569.370692465</v>
      </c>
      <c r="D45" s="422">
        <f>'DMI SR Data'!D36</f>
        <v>-539530.21852288395</v>
      </c>
      <c r="E45" s="441">
        <f>'DMI SR Data'!E36</f>
        <v>-2.4941185958290701E-2</v>
      </c>
      <c r="F45" s="422">
        <f>'DMI SR Data'!F36</f>
        <v>116872398.85205093</v>
      </c>
      <c r="G45" s="422">
        <f>'DMI SR Data'!G36</f>
        <v>-5951267.2428352237</v>
      </c>
      <c r="H45" s="441">
        <f>'DMI SR Data'!H36</f>
        <v>-4.8453750258827429E-2</v>
      </c>
      <c r="I45" s="413"/>
      <c r="J45" s="427"/>
      <c r="K45" s="404" t="s">
        <v>16</v>
      </c>
      <c r="L45" s="404" t="s">
        <v>22</v>
      </c>
      <c r="M45" s="221" t="s">
        <v>23</v>
      </c>
      <c r="N45" s="404" t="s">
        <v>16</v>
      </c>
      <c r="O45" s="404" t="s">
        <v>22</v>
      </c>
      <c r="P45" s="221" t="s">
        <v>23</v>
      </c>
    </row>
    <row r="46" spans="2:17" ht="15" customHeight="1" thickBot="1" x14ac:dyDescent="0.3">
      <c r="B46" s="414"/>
      <c r="C46" s="414"/>
      <c r="D46" s="414"/>
      <c r="E46" s="415"/>
      <c r="F46" s="414"/>
      <c r="G46" s="414"/>
      <c r="H46" s="415"/>
      <c r="I46" s="413"/>
      <c r="J46" s="406" t="s">
        <v>407</v>
      </c>
      <c r="K46" s="407">
        <f>'DMI SR Data'!C46</f>
        <v>6974122.0351480255</v>
      </c>
      <c r="L46" s="407">
        <f>'DMI SR Data'!D46</f>
        <v>-261459.17846198566</v>
      </c>
      <c r="M46" s="56">
        <f>'DMI SR Data'!E46</f>
        <v>-3.6135200579351552E-2</v>
      </c>
      <c r="N46" s="407">
        <f>'DMI SR Data'!F46</f>
        <v>34791649.607623741</v>
      </c>
      <c r="O46" s="407">
        <f>'DMI SR Data'!G46</f>
        <v>-3069179.8640797287</v>
      </c>
      <c r="P46" s="56">
        <f>'DMI SR Data'!H46</f>
        <v>-8.1064781382393661E-2</v>
      </c>
    </row>
    <row r="47" spans="2:17" ht="15" customHeight="1" thickBot="1" x14ac:dyDescent="0.3">
      <c r="B47" s="414"/>
      <c r="C47" s="414"/>
      <c r="D47" s="414"/>
      <c r="E47" s="415"/>
      <c r="F47" s="414"/>
      <c r="G47" s="414"/>
      <c r="H47" s="415"/>
      <c r="I47" s="413"/>
      <c r="J47" s="406" t="s">
        <v>408</v>
      </c>
      <c r="K47" s="407">
        <f>'DMI SR Data'!C50</f>
        <v>15821366.116200317</v>
      </c>
      <c r="L47" s="407">
        <f>'DMI SR Data'!D50</f>
        <v>-756857.43341367505</v>
      </c>
      <c r="M47" s="56">
        <f>'DMI SR Data'!E50</f>
        <v>-4.5653711397280423E-2</v>
      </c>
      <c r="N47" s="407">
        <f>'DMI SR Data'!F50</f>
        <v>82857682.340938643</v>
      </c>
      <c r="O47" s="407">
        <f>'DMI SR Data'!G50</f>
        <v>-7426122.8096335232</v>
      </c>
      <c r="P47" s="56">
        <f>'DMI SR Data'!H50</f>
        <v>-8.2253099514896344E-2</v>
      </c>
    </row>
    <row r="48" spans="2:17" ht="15" customHeight="1" thickBot="1" x14ac:dyDescent="0.3">
      <c r="B48" s="414"/>
      <c r="C48" s="414"/>
      <c r="D48" s="414"/>
      <c r="E48" s="415"/>
      <c r="F48" s="414"/>
      <c r="G48" s="414"/>
      <c r="H48" s="415"/>
      <c r="I48" s="413"/>
      <c r="J48" s="406" t="s">
        <v>409</v>
      </c>
      <c r="K48" s="407">
        <f>'DMI SR Data'!C52</f>
        <v>10553462.822288431</v>
      </c>
      <c r="L48" s="407">
        <f>'DMI SR Data'!D52</f>
        <v>-297752.64929065667</v>
      </c>
      <c r="M48" s="56">
        <f>'DMI SR Data'!E52</f>
        <v>-2.7439566569340934E-2</v>
      </c>
      <c r="N48" s="407">
        <f>'DMI SR Data'!F52</f>
        <v>53140379.531188898</v>
      </c>
      <c r="O48" s="407">
        <f>'DMI SR Data'!G52</f>
        <v>-3897029.3466996774</v>
      </c>
      <c r="P48" s="56">
        <f>'DMI SR Data'!H52</f>
        <v>-6.8324095069655602E-2</v>
      </c>
    </row>
    <row r="49" spans="2:16" ht="15" customHeight="1" thickBot="1" x14ac:dyDescent="0.3">
      <c r="B49" s="414"/>
      <c r="C49" s="414"/>
      <c r="D49" s="414"/>
      <c r="E49" s="415"/>
      <c r="F49" s="414"/>
      <c r="G49" s="414"/>
      <c r="H49" s="415"/>
      <c r="I49" s="428"/>
      <c r="J49" s="406" t="s">
        <v>410</v>
      </c>
      <c r="K49" s="407">
        <f>'DMI SR Data'!C54</f>
        <v>5826664.5507037966</v>
      </c>
      <c r="L49" s="407">
        <f>'DMI SR Data'!D54</f>
        <v>-243809.21740857419</v>
      </c>
      <c r="M49" s="56">
        <f>'DMI SR Data'!E54</f>
        <v>-4.0163128401819501E-2</v>
      </c>
      <c r="N49" s="407">
        <f>'DMI SR Data'!F54</f>
        <v>26982149.672720362</v>
      </c>
      <c r="O49" s="407">
        <f>'DMI SR Data'!G54</f>
        <v>-2945632.1019905806</v>
      </c>
      <c r="P49" s="56">
        <f>'DMI SR Data'!H54</f>
        <v>-9.8424671904004848E-2</v>
      </c>
    </row>
    <row r="50" spans="2:16" ht="15" customHeight="1" thickBot="1" x14ac:dyDescent="0.3">
      <c r="B50" s="414"/>
      <c r="C50" s="414"/>
      <c r="D50" s="414"/>
      <c r="E50" s="415"/>
      <c r="F50" s="414"/>
      <c r="G50" s="414"/>
      <c r="H50" s="415"/>
      <c r="I50" s="401"/>
      <c r="J50" s="406" t="s">
        <v>411</v>
      </c>
      <c r="K50" s="407">
        <f>'DMI SR Data'!C56</f>
        <v>4949876.7035547206</v>
      </c>
      <c r="L50" s="407">
        <f>'DMI SR Data'!D56</f>
        <v>-87419.008538088761</v>
      </c>
      <c r="M50" s="56">
        <f>'DMI SR Data'!E56</f>
        <v>-1.7354353116142432E-2</v>
      </c>
      <c r="N50" s="407">
        <f>'DMI SR Data'!F56</f>
        <v>22499399.026233386</v>
      </c>
      <c r="O50" s="407">
        <f>'DMI SR Data'!G56</f>
        <v>-1748553.35208904</v>
      </c>
      <c r="P50" s="56">
        <f>'DMI SR Data'!H56</f>
        <v>-7.2111381811036532E-2</v>
      </c>
    </row>
    <row r="51" spans="2:16" x14ac:dyDescent="0.25">
      <c r="B51" s="414"/>
      <c r="C51" s="414"/>
      <c r="D51" s="414"/>
      <c r="E51" s="415"/>
      <c r="F51" s="414"/>
      <c r="G51" s="414"/>
      <c r="H51" s="415"/>
      <c r="I51" s="405"/>
      <c r="J51" s="414"/>
      <c r="K51" s="414"/>
      <c r="L51" s="414"/>
      <c r="M51" s="415"/>
      <c r="N51" s="414"/>
      <c r="O51" s="414"/>
      <c r="P51" s="415"/>
    </row>
    <row r="52" spans="2:16" x14ac:dyDescent="0.25">
      <c r="B52" s="414"/>
      <c r="C52" s="414"/>
      <c r="D52" s="414"/>
      <c r="E52" s="415"/>
      <c r="F52" s="414"/>
      <c r="G52" s="414"/>
      <c r="H52" s="415"/>
      <c r="I52" s="401"/>
      <c r="J52" s="414"/>
      <c r="K52" s="414"/>
      <c r="L52" s="414"/>
      <c r="M52" s="415"/>
      <c r="N52" s="414"/>
      <c r="O52" s="414"/>
      <c r="P52" s="415"/>
    </row>
    <row r="53" spans="2:16" ht="15" customHeight="1" x14ac:dyDescent="0.25">
      <c r="B53" s="414"/>
      <c r="C53" s="414"/>
      <c r="D53" s="414"/>
      <c r="E53" s="415"/>
      <c r="F53" s="414"/>
      <c r="G53" s="414"/>
      <c r="H53" s="415"/>
      <c r="I53" s="401"/>
      <c r="J53" s="414"/>
      <c r="K53" s="414"/>
      <c r="L53" s="414"/>
      <c r="M53" s="415"/>
      <c r="N53" s="414"/>
      <c r="O53" s="414"/>
      <c r="P53" s="415"/>
    </row>
    <row r="54" spans="2:16" ht="15" customHeight="1" x14ac:dyDescent="0.25">
      <c r="B54" s="414"/>
      <c r="C54" s="414"/>
      <c r="D54" s="414"/>
      <c r="E54" s="415"/>
      <c r="F54" s="414"/>
      <c r="G54" s="414"/>
      <c r="H54" s="415"/>
      <c r="I54" s="401"/>
      <c r="J54" s="414"/>
      <c r="K54" s="414"/>
      <c r="L54" s="414"/>
      <c r="M54" s="415"/>
      <c r="N54" s="414"/>
      <c r="O54" s="414"/>
      <c r="P54" s="415"/>
    </row>
    <row r="55" spans="2:16" ht="15" customHeight="1" x14ac:dyDescent="0.25">
      <c r="B55" s="414"/>
      <c r="C55" s="414"/>
      <c r="D55" s="414"/>
      <c r="E55" s="415"/>
      <c r="F55" s="414"/>
      <c r="G55" s="577" t="str">
        <f>'[1]HOME PAGE'!H6</f>
        <v>LATEST 52 WEEKS ENDING 12-28-2025</v>
      </c>
      <c r="H55" s="578"/>
      <c r="I55" s="577"/>
      <c r="J55" s="577"/>
      <c r="K55" s="428"/>
      <c r="L55" s="428"/>
      <c r="M55" s="429"/>
      <c r="N55" s="428"/>
      <c r="O55" s="428"/>
      <c r="P55" s="429"/>
    </row>
    <row r="56" spans="2:16" ht="15" customHeight="1" thickBot="1" x14ac:dyDescent="0.3">
      <c r="C56" s="428"/>
      <c r="D56" s="428"/>
      <c r="E56" s="429"/>
      <c r="F56" s="428"/>
      <c r="G56" s="428"/>
      <c r="H56" s="429"/>
      <c r="I56" s="401"/>
      <c r="J56" s="401"/>
      <c r="K56" s="401"/>
      <c r="L56" s="401"/>
      <c r="M56" s="430"/>
      <c r="N56" s="401"/>
      <c r="O56" s="401"/>
      <c r="P56" s="430"/>
    </row>
    <row r="57" spans="2:16" ht="15" customHeight="1" thickBot="1" x14ac:dyDescent="0.3">
      <c r="B57" s="573" t="s">
        <v>361</v>
      </c>
      <c r="C57" s="398" t="s">
        <v>362</v>
      </c>
      <c r="D57" s="399"/>
      <c r="E57" s="395"/>
      <c r="F57" s="400" t="s">
        <v>19</v>
      </c>
      <c r="G57" s="400"/>
      <c r="H57" s="397"/>
      <c r="I57" s="401"/>
      <c r="J57" s="573" t="s">
        <v>363</v>
      </c>
      <c r="K57" s="398" t="s">
        <v>362</v>
      </c>
      <c r="L57" s="399"/>
      <c r="M57" s="395"/>
      <c r="N57" s="402" t="s">
        <v>19</v>
      </c>
      <c r="O57" s="403"/>
      <c r="P57" s="396"/>
    </row>
    <row r="58" spans="2:16" ht="15" customHeight="1" thickBot="1" x14ac:dyDescent="0.3">
      <c r="B58" s="574"/>
      <c r="C58" s="404" t="s">
        <v>16</v>
      </c>
      <c r="D58" s="404" t="s">
        <v>22</v>
      </c>
      <c r="E58" s="221" t="s">
        <v>23</v>
      </c>
      <c r="F58" s="404" t="s">
        <v>16</v>
      </c>
      <c r="G58" s="404" t="s">
        <v>22</v>
      </c>
      <c r="H58" s="221" t="s">
        <v>23</v>
      </c>
      <c r="I58" s="405"/>
      <c r="J58" s="574"/>
      <c r="K58" s="404" t="s">
        <v>16</v>
      </c>
      <c r="L58" s="404" t="s">
        <v>22</v>
      </c>
      <c r="M58" s="221" t="s">
        <v>23</v>
      </c>
      <c r="N58" s="404" t="s">
        <v>16</v>
      </c>
      <c r="O58" s="404" t="s">
        <v>22</v>
      </c>
      <c r="P58" s="221" t="s">
        <v>23</v>
      </c>
    </row>
    <row r="59" spans="2:16" ht="15" customHeight="1" thickBot="1" x14ac:dyDescent="0.3">
      <c r="B59" s="406" t="s">
        <v>364</v>
      </c>
      <c r="C59" s="407">
        <f>'DMI SR Data'!C133</f>
        <v>98962160.326013997</v>
      </c>
      <c r="D59" s="407">
        <f>'DMI SR Data'!D133</f>
        <v>1533454.5288443565</v>
      </c>
      <c r="E59" s="56">
        <f>'DMI SR Data'!E133</f>
        <v>1.5739247650859222E-2</v>
      </c>
      <c r="F59" s="407">
        <f>'DMI SR Data'!F133</f>
        <v>513552563.52814209</v>
      </c>
      <c r="G59" s="407">
        <f>'DMI SR Data'!G133</f>
        <v>6508943.0519781709</v>
      </c>
      <c r="H59" s="56">
        <f>'DMI SR Data'!H133</f>
        <v>1.2837047522391924E-2</v>
      </c>
      <c r="I59" s="401"/>
      <c r="J59" s="406" t="s">
        <v>363</v>
      </c>
      <c r="K59" s="407">
        <f>'DMI SR Data'!C127</f>
        <v>53893409.627189465</v>
      </c>
      <c r="L59" s="407">
        <f>'DMI SR Data'!D127</f>
        <v>152351.20105907321</v>
      </c>
      <c r="M59" s="56">
        <f>'DMI SR Data'!E127</f>
        <v>2.834912551424477E-3</v>
      </c>
      <c r="N59" s="407">
        <f>'DMI SR Data'!F127</f>
        <v>330264200.08686924</v>
      </c>
      <c r="O59" s="407">
        <f>'DMI SR Data'!G127</f>
        <v>2512908.7316377163</v>
      </c>
      <c r="P59" s="56">
        <f>'DMI SR Data'!H127</f>
        <v>7.6671207647939161E-3</v>
      </c>
    </row>
    <row r="60" spans="2:16" ht="15" customHeight="1" x14ac:dyDescent="0.25">
      <c r="B60" s="408" t="s">
        <v>365</v>
      </c>
      <c r="C60" s="409">
        <f>'DMI SR Data'!C134</f>
        <v>234698635.93973154</v>
      </c>
      <c r="D60" s="409">
        <f>'DMI SR Data'!D134</f>
        <v>1123017.3826242387</v>
      </c>
      <c r="E60" s="439">
        <f>'DMI SR Data'!E134</f>
        <v>4.8079392428095839E-3</v>
      </c>
      <c r="F60" s="409">
        <f>'DMI SR Data'!F134</f>
        <v>1190710607.824719</v>
      </c>
      <c r="G60" s="409">
        <f>'DMI SR Data'!G134</f>
        <v>-679064.69430303574</v>
      </c>
      <c r="H60" s="439">
        <f>'DMI SR Data'!H134</f>
        <v>-5.6997698567190969E-4</v>
      </c>
      <c r="I60" s="401"/>
      <c r="J60" s="408" t="s">
        <v>366</v>
      </c>
      <c r="K60" s="410">
        <f>'DMI SR Data'!C128</f>
        <v>92898297.695066363</v>
      </c>
      <c r="L60" s="410">
        <f>'DMI SR Data'!D128</f>
        <v>-574976.32801878452</v>
      </c>
      <c r="M60" s="440">
        <f>'DMI SR Data'!E128</f>
        <v>-6.1512377096878228E-3</v>
      </c>
      <c r="N60" s="410">
        <f>'DMI SR Data'!F128</f>
        <v>577867913.169245</v>
      </c>
      <c r="O60" s="410">
        <f>'DMI SR Data'!G128</f>
        <v>-1156055.3041003942</v>
      </c>
      <c r="P60" s="440">
        <f>'DMI SR Data'!H128</f>
        <v>-1.9965586349533159E-3</v>
      </c>
    </row>
    <row r="61" spans="2:16" ht="15" customHeight="1" thickBot="1" x14ac:dyDescent="0.3">
      <c r="B61" s="412" t="s">
        <v>367</v>
      </c>
      <c r="C61" s="409">
        <f>'DMI SR Data'!C135</f>
        <v>203074087.88217536</v>
      </c>
      <c r="D61" s="409">
        <f>'DMI SR Data'!D135</f>
        <v>892778.11551076174</v>
      </c>
      <c r="E61" s="439">
        <f>'DMI SR Data'!E135</f>
        <v>4.4157302004874137E-3</v>
      </c>
      <c r="F61" s="409">
        <f>'DMI SR Data'!F135</f>
        <v>1035113466.8399739</v>
      </c>
      <c r="G61" s="409">
        <f>'DMI SR Data'!G135</f>
        <v>-1189545.2523571253</v>
      </c>
      <c r="H61" s="439">
        <f>'DMI SR Data'!H135</f>
        <v>-1.1478739697527202E-3</v>
      </c>
      <c r="I61" s="401"/>
      <c r="J61" s="408" t="s">
        <v>368</v>
      </c>
      <c r="K61" s="410">
        <f>'DMI SR Data'!C129</f>
        <v>31404747.42115318</v>
      </c>
      <c r="L61" s="410">
        <f>'DMI SR Data'!D129</f>
        <v>-371295.9070000723</v>
      </c>
      <c r="M61" s="440">
        <f>'DMI SR Data'!E129</f>
        <v>-1.1684774695379015E-2</v>
      </c>
      <c r="N61" s="410">
        <f>'DMI SR Data'!F129</f>
        <v>180732178.30956137</v>
      </c>
      <c r="O61" s="410">
        <f>'DMI SR Data'!G129</f>
        <v>634232.14461278915</v>
      </c>
      <c r="P61" s="440">
        <f>'DMI SR Data'!H129</f>
        <v>3.5215956545773539E-3</v>
      </c>
    </row>
    <row r="62" spans="2:16" ht="15" customHeight="1" thickBot="1" x14ac:dyDescent="0.3">
      <c r="B62" s="413"/>
      <c r="C62" s="413"/>
      <c r="D62" s="413"/>
      <c r="E62" s="381"/>
      <c r="F62" s="413"/>
      <c r="G62" s="413"/>
      <c r="H62" s="381"/>
      <c r="I62" s="401"/>
      <c r="J62" s="408" t="s">
        <v>369</v>
      </c>
      <c r="K62" s="410">
        <f>'DMI SR Data'!C130</f>
        <v>12137360.133390332</v>
      </c>
      <c r="L62" s="410">
        <f>'DMI SR Data'!D130</f>
        <v>-74171.878997707739</v>
      </c>
      <c r="M62" s="440">
        <f>'DMI SR Data'!E130</f>
        <v>-6.0739208579614554E-3</v>
      </c>
      <c r="N62" s="410">
        <f>'DMI SR Data'!F130</f>
        <v>75564358.449255645</v>
      </c>
      <c r="O62" s="410">
        <f>'DMI SR Data'!G130</f>
        <v>-723061.32588152587</v>
      </c>
      <c r="P62" s="440">
        <f>'DMI SR Data'!H130</f>
        <v>-9.4781200886437465E-3</v>
      </c>
    </row>
    <row r="63" spans="2:16" ht="15" customHeight="1" thickBot="1" x14ac:dyDescent="0.3">
      <c r="B63" s="573" t="s">
        <v>41</v>
      </c>
      <c r="C63" s="398" t="s">
        <v>362</v>
      </c>
      <c r="D63" s="399"/>
      <c r="E63" s="395"/>
      <c r="F63" s="400" t="s">
        <v>19</v>
      </c>
      <c r="G63" s="400"/>
      <c r="H63" s="397"/>
      <c r="I63" s="401"/>
      <c r="J63" s="408" t="s">
        <v>370</v>
      </c>
      <c r="K63" s="410">
        <f>'DMI SR Data'!C131</f>
        <v>10885774.676024893</v>
      </c>
      <c r="L63" s="410">
        <f>'DMI SR Data'!D131</f>
        <v>174687.61248565651</v>
      </c>
      <c r="M63" s="440">
        <f>'DMI SR Data'!E131</f>
        <v>1.6309046079953621E-2</v>
      </c>
      <c r="N63" s="410">
        <f>'DMI SR Data'!F131</f>
        <v>68842869.637896031</v>
      </c>
      <c r="O63" s="410">
        <f>'DMI SR Data'!G131</f>
        <v>1736190.6723974943</v>
      </c>
      <c r="P63" s="440">
        <f>'DMI SR Data'!H131</f>
        <v>2.5872099456599837E-2</v>
      </c>
    </row>
    <row r="64" spans="2:16" ht="15" customHeight="1" thickBot="1" x14ac:dyDescent="0.3">
      <c r="B64" s="574"/>
      <c r="C64" s="404" t="s">
        <v>16</v>
      </c>
      <c r="D64" s="404" t="s">
        <v>22</v>
      </c>
      <c r="E64" s="221" t="s">
        <v>23</v>
      </c>
      <c r="F64" s="404" t="s">
        <v>16</v>
      </c>
      <c r="G64" s="404" t="s">
        <v>22</v>
      </c>
      <c r="H64" s="221" t="s">
        <v>23</v>
      </c>
      <c r="I64" s="401"/>
      <c r="J64" s="412" t="s">
        <v>371</v>
      </c>
      <c r="K64" s="410">
        <f>'DMI SR Data'!C132</f>
        <v>98946520.984133556</v>
      </c>
      <c r="L64" s="410">
        <f>'DMI SR Data'!D132</f>
        <v>1536633.4958520234</v>
      </c>
      <c r="M64" s="440">
        <f>'DMI SR Data'!E132</f>
        <v>1.5774923218517024E-2</v>
      </c>
      <c r="N64" s="410">
        <f>'DMI SR Data'!F132</f>
        <v>513361646.64290702</v>
      </c>
      <c r="O64" s="410">
        <f>'DMI SR Data'!G132</f>
        <v>6543430.9446539879</v>
      </c>
      <c r="P64" s="440">
        <f>'DMI SR Data'!H132</f>
        <v>1.2910804588266385E-2</v>
      </c>
    </row>
    <row r="65" spans="2:17" ht="15" customHeight="1" thickBot="1" x14ac:dyDescent="0.3">
      <c r="B65" s="406" t="s">
        <v>372</v>
      </c>
      <c r="C65" s="407">
        <f>'DMI SR Data'!C82</f>
        <v>117074130.3676888</v>
      </c>
      <c r="D65" s="407">
        <f>'DMI SR Data'!D82</f>
        <v>740646.73404474556</v>
      </c>
      <c r="E65" s="56">
        <f>'DMI SR Data'!E82</f>
        <v>6.3665826115650494E-3</v>
      </c>
      <c r="F65" s="407">
        <f>'DMI SR Data'!F82</f>
        <v>576579860.17542613</v>
      </c>
      <c r="G65" s="407">
        <f>'DMI SR Data'!G82</f>
        <v>1588866.2670997381</v>
      </c>
      <c r="H65" s="56">
        <f>'DMI SR Data'!H82</f>
        <v>2.7632889626668811E-3</v>
      </c>
      <c r="I65" s="401"/>
      <c r="J65" s="414"/>
      <c r="K65" s="414"/>
      <c r="L65" s="414"/>
      <c r="M65" s="415"/>
      <c r="N65" s="414"/>
      <c r="O65" s="414"/>
      <c r="P65" s="415"/>
    </row>
    <row r="66" spans="2:17" ht="15" customHeight="1" thickBot="1" x14ac:dyDescent="0.3">
      <c r="B66" s="408" t="s">
        <v>253</v>
      </c>
      <c r="C66" s="410">
        <f>'DMI SR Data'!C83</f>
        <v>16263385.524995867</v>
      </c>
      <c r="D66" s="410">
        <f>'DMI SR Data'!D83</f>
        <v>267332.85745643824</v>
      </c>
      <c r="E66" s="440">
        <f>'DMI SR Data'!E83</f>
        <v>1.671242668504919E-2</v>
      </c>
      <c r="F66" s="410">
        <f>'DMI SR Data'!F83</f>
        <v>81263214.797710896</v>
      </c>
      <c r="G66" s="410">
        <f>'DMI SR Data'!G83</f>
        <v>1427177.2102069557</v>
      </c>
      <c r="H66" s="440">
        <f>'DMI SR Data'!H83</f>
        <v>1.7876353252661171E-2</v>
      </c>
      <c r="I66" s="401"/>
      <c r="J66" s="573" t="s">
        <v>373</v>
      </c>
      <c r="K66" s="402" t="s">
        <v>362</v>
      </c>
      <c r="L66" s="403"/>
      <c r="M66" s="396"/>
      <c r="N66" s="402" t="s">
        <v>19</v>
      </c>
      <c r="O66" s="403"/>
      <c r="P66" s="396"/>
    </row>
    <row r="67" spans="2:17" ht="15" customHeight="1" thickBot="1" x14ac:dyDescent="0.3">
      <c r="B67" s="408" t="s">
        <v>374</v>
      </c>
      <c r="C67" s="410">
        <f>'DMI SR Data'!C84</f>
        <v>182403137.91216192</v>
      </c>
      <c r="D67" s="410">
        <f>'DMI SR Data'!D84</f>
        <v>627491.18309703469</v>
      </c>
      <c r="E67" s="440">
        <f>'DMI SR Data'!E84</f>
        <v>3.4520090803599516E-3</v>
      </c>
      <c r="F67" s="410">
        <f>'DMI SR Data'!F84</f>
        <v>936259193.79181099</v>
      </c>
      <c r="G67" s="410">
        <f>'DMI SR Data'!G84</f>
        <v>-3225147.2329044342</v>
      </c>
      <c r="H67" s="440">
        <f>'DMI SR Data'!H84</f>
        <v>-3.4328908871293141E-3</v>
      </c>
      <c r="I67" s="401"/>
      <c r="J67" s="574"/>
      <c r="K67" s="404" t="s">
        <v>16</v>
      </c>
      <c r="L67" s="404" t="s">
        <v>22</v>
      </c>
      <c r="M67" s="221" t="s">
        <v>23</v>
      </c>
      <c r="N67" s="404" t="s">
        <v>16</v>
      </c>
      <c r="O67" s="404" t="s">
        <v>22</v>
      </c>
      <c r="P67" s="221" t="s">
        <v>23</v>
      </c>
    </row>
    <row r="68" spans="2:17" ht="15" customHeight="1" thickBot="1" x14ac:dyDescent="0.3">
      <c r="B68" s="408" t="s">
        <v>375</v>
      </c>
      <c r="C68" s="410">
        <f>'DMI SR Data'!C85</f>
        <v>49622597.838701613</v>
      </c>
      <c r="D68" s="410">
        <f>'DMI SR Data'!D85</f>
        <v>379686.54130975157</v>
      </c>
      <c r="E68" s="440">
        <f>'DMI SR Data'!E85</f>
        <v>7.7104811902106518E-3</v>
      </c>
      <c r="F68" s="410">
        <f>'DMI SR Data'!F85</f>
        <v>259524728.63874948</v>
      </c>
      <c r="G68" s="410">
        <f>'DMI SR Data'!G85</f>
        <v>-41775.059323191643</v>
      </c>
      <c r="H68" s="440">
        <f>'DMI SR Data'!H85</f>
        <v>-1.6094164203785062E-4</v>
      </c>
      <c r="I68" s="401"/>
      <c r="J68" s="406" t="s">
        <v>356</v>
      </c>
      <c r="K68" s="407">
        <f>'DMI SR Data'!C122</f>
        <v>103130277.39527084</v>
      </c>
      <c r="L68" s="407">
        <f>'DMI SR Data'!D122</f>
        <v>1083392.9112543017</v>
      </c>
      <c r="M68" s="56">
        <f>'DMI SR Data'!E122</f>
        <v>1.0616619181783957E-2</v>
      </c>
      <c r="N68" s="407">
        <f>'DMI SR Data'!F122</f>
        <v>548321577.36662602</v>
      </c>
      <c r="O68" s="407">
        <f>'DMI SR Data'!G122</f>
        <v>6831858.0598179102</v>
      </c>
      <c r="P68" s="56">
        <f>'DMI SR Data'!H122</f>
        <v>1.2616782583728019E-2</v>
      </c>
    </row>
    <row r="69" spans="2:17" ht="15" customHeight="1" x14ac:dyDescent="0.25">
      <c r="B69" s="408" t="s">
        <v>254</v>
      </c>
      <c r="C69" s="410">
        <f>'DMI SR Data'!C86</f>
        <v>132837646.81173845</v>
      </c>
      <c r="D69" s="410">
        <f>'DMI SR Data'!D86</f>
        <v>247965.59834699333</v>
      </c>
      <c r="E69" s="440">
        <f>'DMI SR Data'!E86</f>
        <v>1.8701726716418789E-3</v>
      </c>
      <c r="F69" s="410">
        <f>'DMI SR Data'!F86</f>
        <v>677436399.28074658</v>
      </c>
      <c r="G69" s="410">
        <f>'DMI SR Data'!G86</f>
        <v>-3159223.6604483128</v>
      </c>
      <c r="H69" s="440">
        <f>'DMI SR Data'!H86</f>
        <v>-4.6418512754985456E-3</v>
      </c>
      <c r="I69" s="401"/>
      <c r="J69" s="408" t="s">
        <v>357</v>
      </c>
      <c r="K69" s="410">
        <f>'DMI SR Data'!C123</f>
        <v>38411145.672580957</v>
      </c>
      <c r="L69" s="410">
        <f>'DMI SR Data'!D123</f>
        <v>487481.36880090833</v>
      </c>
      <c r="M69" s="440">
        <f>'DMI SR Data'!E123</f>
        <v>1.2854279188214376E-2</v>
      </c>
      <c r="N69" s="410">
        <f>'DMI SR Data'!F123</f>
        <v>192834014.16578752</v>
      </c>
      <c r="O69" s="410">
        <f>'DMI SR Data'!G123</f>
        <v>1474342.6350294352</v>
      </c>
      <c r="P69" s="440">
        <f>'DMI SR Data'!H123</f>
        <v>7.7045629480632632E-3</v>
      </c>
    </row>
    <row r="70" spans="2:17" x14ac:dyDescent="0.25">
      <c r="B70" s="408" t="s">
        <v>376</v>
      </c>
      <c r="C70" s="410">
        <f>'DMI SR Data'!C87</f>
        <v>503182186.33082157</v>
      </c>
      <c r="D70" s="410">
        <f>'DMI SR Data'!D87</f>
        <v>3727970.613583982</v>
      </c>
      <c r="E70" s="440">
        <f>'DMI SR Data'!E87</f>
        <v>7.4640887918634479E-3</v>
      </c>
      <c r="F70" s="410">
        <f>'DMI SR Data'!F87</f>
        <v>2819607394.6932268</v>
      </c>
      <c r="G70" s="410">
        <f>'DMI SR Data'!G87</f>
        <v>-7701825.924577713</v>
      </c>
      <c r="H70" s="440">
        <f>'DMI SR Data'!H87</f>
        <v>-2.7240833328074253E-3</v>
      </c>
      <c r="I70" s="401"/>
      <c r="J70" s="408" t="s">
        <v>358</v>
      </c>
      <c r="K70" s="410">
        <f>'DMI SR Data'!C124</f>
        <v>17875014.516701903</v>
      </c>
      <c r="L70" s="410">
        <f>'DMI SR Data'!D124</f>
        <v>434485.96676059812</v>
      </c>
      <c r="M70" s="440">
        <f>'DMI SR Data'!E124</f>
        <v>2.4912431152326536E-2</v>
      </c>
      <c r="N70" s="410">
        <f>'DMI SR Data'!F124</f>
        <v>88768329.082326025</v>
      </c>
      <c r="O70" s="410">
        <f>'DMI SR Data'!G124</f>
        <v>1939703.7687888592</v>
      </c>
      <c r="P70" s="440">
        <f>'DMI SR Data'!H124</f>
        <v>2.233945040341951E-2</v>
      </c>
    </row>
    <row r="71" spans="2:17" ht="15" customHeight="1" x14ac:dyDescent="0.25">
      <c r="B71" s="408" t="s">
        <v>377</v>
      </c>
      <c r="C71" s="410">
        <f>'DMI SR Data'!C88</f>
        <v>503283687.82167506</v>
      </c>
      <c r="D71" s="410">
        <f>'DMI SR Data'!D88</f>
        <v>3732368.572057128</v>
      </c>
      <c r="E71" s="440">
        <f>'DMI SR Data'!E88</f>
        <v>7.4714417282764137E-3</v>
      </c>
      <c r="F71" s="410">
        <f>'DMI SR Data'!F88</f>
        <v>2820942175.2440734</v>
      </c>
      <c r="G71" s="410">
        <f>'DMI SR Data'!G88</f>
        <v>-7586203.03617239</v>
      </c>
      <c r="H71" s="440">
        <f>'DMI SR Data'!H88</f>
        <v>-2.6820317923714186E-3</v>
      </c>
      <c r="I71" s="401"/>
      <c r="J71" s="408" t="s">
        <v>240</v>
      </c>
      <c r="K71" s="410">
        <f>'DMI SR Data'!C125</f>
        <v>20116230.676739682</v>
      </c>
      <c r="L71" s="410">
        <f>'DMI SR Data'!D125</f>
        <v>-3602.7939611561596</v>
      </c>
      <c r="M71" s="440">
        <f>'DMI SR Data'!E125</f>
        <v>-1.7906678832121879E-4</v>
      </c>
      <c r="N71" s="410">
        <f>'DMI SR Data'!F125</f>
        <v>96604519.398692191</v>
      </c>
      <c r="O71" s="410">
        <f>'DMI SR Data'!G125</f>
        <v>-124196.10458996892</v>
      </c>
      <c r="P71" s="440">
        <f>'DMI SR Data'!H125</f>
        <v>-1.2839631328067696E-3</v>
      </c>
    </row>
    <row r="72" spans="2:17" ht="15" customHeight="1" thickBot="1" x14ac:dyDescent="0.3">
      <c r="B72" s="412" t="s">
        <v>378</v>
      </c>
      <c r="C72" s="410">
        <f>'DMI SR Data'!C89</f>
        <v>365728426.17159754</v>
      </c>
      <c r="D72" s="410">
        <f>'DMI SR Data'!D89</f>
        <v>-4728366.3925945759</v>
      </c>
      <c r="E72" s="440">
        <f>'DMI SR Data'!E89</f>
        <v>-1.2763610999993347E-2</v>
      </c>
      <c r="F72" s="410">
        <f>'DMI SR Data'!F89</f>
        <v>2174975383.5279913</v>
      </c>
      <c r="G72" s="410">
        <f>'DMI SR Data'!G89</f>
        <v>-29324408.764332771</v>
      </c>
      <c r="H72" s="440">
        <f>'DMI SR Data'!H89</f>
        <v>-1.3303276109207157E-2</v>
      </c>
      <c r="I72" s="401"/>
      <c r="J72" s="408" t="s">
        <v>243</v>
      </c>
      <c r="K72" s="410">
        <f>'DMI SR Data'!C126</f>
        <v>201204626.57891738</v>
      </c>
      <c r="L72" s="410">
        <f>'DMI SR Data'!D126</f>
        <v>-691100.74697220325</v>
      </c>
      <c r="M72" s="440">
        <f>'DMI SR Data'!E126</f>
        <v>-3.4230578136835179E-3</v>
      </c>
      <c r="N72" s="410">
        <f>'DMI SR Data'!F126</f>
        <v>1233099496.6468792</v>
      </c>
      <c r="O72" s="410">
        <f>'DMI SR Data'!G126</f>
        <v>3021144.8650467396</v>
      </c>
      <c r="P72" s="440">
        <f>'DMI SR Data'!H126</f>
        <v>2.4560588849242442E-3</v>
      </c>
    </row>
    <row r="73" spans="2:17" ht="15" customHeight="1" thickBot="1" x14ac:dyDescent="0.3">
      <c r="B73" s="401"/>
      <c r="C73" s="413"/>
      <c r="D73" s="413"/>
      <c r="E73" s="381"/>
      <c r="F73" s="413"/>
      <c r="G73" s="413"/>
      <c r="H73" s="381"/>
      <c r="I73" s="401"/>
      <c r="J73" s="416"/>
      <c r="K73" s="416"/>
      <c r="L73" s="416"/>
      <c r="M73" s="417"/>
      <c r="N73" s="416"/>
      <c r="O73" s="416"/>
      <c r="P73" s="417"/>
    </row>
    <row r="74" spans="2:17" ht="15.75" thickBot="1" x14ac:dyDescent="0.3">
      <c r="B74" s="573" t="s">
        <v>379</v>
      </c>
      <c r="C74" s="398" t="s">
        <v>362</v>
      </c>
      <c r="D74" s="399"/>
      <c r="E74" s="395"/>
      <c r="F74" s="400" t="s">
        <v>19</v>
      </c>
      <c r="G74" s="400"/>
      <c r="H74" s="397"/>
      <c r="I74" s="401"/>
      <c r="J74" s="573" t="s">
        <v>380</v>
      </c>
      <c r="K74" s="402" t="s">
        <v>362</v>
      </c>
      <c r="L74" s="403"/>
      <c r="M74" s="396"/>
      <c r="N74" s="402" t="s">
        <v>19</v>
      </c>
      <c r="O74" s="403"/>
      <c r="P74" s="396"/>
    </row>
    <row r="75" spans="2:17" ht="15.75" thickBot="1" x14ac:dyDescent="0.3">
      <c r="B75" s="574"/>
      <c r="C75" s="404" t="s">
        <v>16</v>
      </c>
      <c r="D75" s="404" t="s">
        <v>22</v>
      </c>
      <c r="E75" s="221" t="s">
        <v>23</v>
      </c>
      <c r="F75" s="404" t="s">
        <v>16</v>
      </c>
      <c r="G75" s="404" t="s">
        <v>22</v>
      </c>
      <c r="H75" s="221" t="s">
        <v>23</v>
      </c>
      <c r="I75" s="401"/>
      <c r="J75" s="574"/>
      <c r="K75" s="404" t="s">
        <v>16</v>
      </c>
      <c r="L75" s="404" t="s">
        <v>22</v>
      </c>
      <c r="M75" s="221" t="s">
        <v>23</v>
      </c>
      <c r="N75" s="404" t="s">
        <v>16</v>
      </c>
      <c r="O75" s="404" t="s">
        <v>22</v>
      </c>
      <c r="P75" s="221" t="s">
        <v>23</v>
      </c>
    </row>
    <row r="76" spans="2:17" ht="15.75" thickBot="1" x14ac:dyDescent="0.3">
      <c r="B76" s="406" t="s">
        <v>381</v>
      </c>
      <c r="C76" s="407">
        <f>'DMI SR Data'!C73</f>
        <v>681309221.665043</v>
      </c>
      <c r="D76" s="407">
        <f>'DMI SR Data'!D73</f>
        <v>1491655.2987531424</v>
      </c>
      <c r="E76" s="56">
        <f>'DMI SR Data'!E73</f>
        <v>2.1941994037109501E-3</v>
      </c>
      <c r="F76" s="407">
        <f>'DMI SR Data'!F73</f>
        <v>3420047051.3156972</v>
      </c>
      <c r="G76" s="407">
        <f>'DMI SR Data'!G73</f>
        <v>-3975558.9352221489</v>
      </c>
      <c r="H76" s="56">
        <f>'DMI SR Data'!H73</f>
        <v>-1.161078470486739E-3</v>
      </c>
      <c r="I76" s="401"/>
      <c r="J76" s="406" t="s">
        <v>382</v>
      </c>
      <c r="K76" s="407">
        <f>'DMI SR Data'!C104</f>
        <v>312473474.47212726</v>
      </c>
      <c r="L76" s="407">
        <f>'DMI SR Data'!D104</f>
        <v>7409332.0299438238</v>
      </c>
      <c r="M76" s="56">
        <f>'DMI SR Data'!E104</f>
        <v>2.4287784105429762E-2</v>
      </c>
      <c r="N76" s="407">
        <f>'DMI SR Data'!F104</f>
        <v>1659122658.1056211</v>
      </c>
      <c r="O76" s="407">
        <f>'DMI SR Data'!G104</f>
        <v>26930358.882050991</v>
      </c>
      <c r="P76" s="56">
        <f>'DMI SR Data'!H104</f>
        <v>1.649950125047257E-2</v>
      </c>
    </row>
    <row r="77" spans="2:17" x14ac:dyDescent="0.25">
      <c r="B77" s="408" t="s">
        <v>383</v>
      </c>
      <c r="C77" s="410">
        <f>'DMI SR Data'!C74</f>
        <v>60429491.991076507</v>
      </c>
      <c r="D77" s="410">
        <f>'DMI SR Data'!D74</f>
        <v>-562486.75552055985</v>
      </c>
      <c r="E77" s="440">
        <f>'DMI SR Data'!E74</f>
        <v>-9.2223070488911263E-3</v>
      </c>
      <c r="F77" s="410">
        <f>'DMI SR Data'!F74</f>
        <v>308609800.85591328</v>
      </c>
      <c r="G77" s="410">
        <f>'DMI SR Data'!G74</f>
        <v>-5729317.0998045206</v>
      </c>
      <c r="H77" s="440">
        <f>'DMI SR Data'!H74</f>
        <v>-1.8226548248479951E-2</v>
      </c>
      <c r="I77" s="401"/>
      <c r="J77" s="408" t="s">
        <v>384</v>
      </c>
      <c r="K77" s="410">
        <f>'DMI SR Data'!C105</f>
        <v>35816654.194294773</v>
      </c>
      <c r="L77" s="410">
        <f>'DMI SR Data'!D105</f>
        <v>1149774.6878478676</v>
      </c>
      <c r="M77" s="440">
        <f>'DMI SR Data'!E105</f>
        <v>3.3166373905503872E-2</v>
      </c>
      <c r="N77" s="410">
        <f>'DMI SR Data'!F105</f>
        <v>183769994.99051648</v>
      </c>
      <c r="O77" s="410">
        <f>'DMI SR Data'!G105</f>
        <v>5980972.4190164208</v>
      </c>
      <c r="P77" s="440">
        <f>'DMI SR Data'!H105</f>
        <v>3.3640842007616634E-2</v>
      </c>
    </row>
    <row r="78" spans="2:17" x14ac:dyDescent="0.25">
      <c r="B78" s="408" t="s">
        <v>385</v>
      </c>
      <c r="C78" s="410">
        <f>'DMI SR Data'!C75</f>
        <v>366944857.2713508</v>
      </c>
      <c r="D78" s="410">
        <f>'DMI SR Data'!D75</f>
        <v>921768.26448327303</v>
      </c>
      <c r="E78" s="440">
        <f>'DMI SR Data'!E75</f>
        <v>2.5183336575414191E-3</v>
      </c>
      <c r="F78" s="410">
        <f>'DMI SR Data'!F75</f>
        <v>1795704404.7789538</v>
      </c>
      <c r="G78" s="410">
        <f>'DMI SR Data'!G75</f>
        <v>-1828732.9287977219</v>
      </c>
      <c r="H78" s="440">
        <f>'DMI SR Data'!H75</f>
        <v>-1.017357004683517E-3</v>
      </c>
      <c r="I78" s="401"/>
      <c r="J78" s="408" t="s">
        <v>386</v>
      </c>
      <c r="K78" s="410">
        <f>'DMI SR Data'!C106</f>
        <v>65606526.492500685</v>
      </c>
      <c r="L78" s="410">
        <f>'DMI SR Data'!D106</f>
        <v>1091501.2999184653</v>
      </c>
      <c r="M78" s="440">
        <f>'DMI SR Data'!E106</f>
        <v>1.6918559617085348E-2</v>
      </c>
      <c r="N78" s="410">
        <f>'DMI SR Data'!F106</f>
        <v>306765453.82180846</v>
      </c>
      <c r="O78" s="410">
        <f>'DMI SR Data'!G106</f>
        <v>6371791.6097849011</v>
      </c>
      <c r="P78" s="440">
        <f>'DMI SR Data'!H106</f>
        <v>2.1211471516624641E-2</v>
      </c>
    </row>
    <row r="79" spans="2:17" x14ac:dyDescent="0.25">
      <c r="B79" s="408" t="s">
        <v>387</v>
      </c>
      <c r="C79" s="410">
        <f>'DMI SR Data'!C76</f>
        <v>113101918.52807319</v>
      </c>
      <c r="D79" s="410">
        <f>'DMI SR Data'!D76</f>
        <v>144463.64756272733</v>
      </c>
      <c r="E79" s="440">
        <f>'DMI SR Data'!E76</f>
        <v>1.2789208796847007E-3</v>
      </c>
      <c r="F79" s="410">
        <f>'DMI SR Data'!F76</f>
        <v>620753988.66517138</v>
      </c>
      <c r="G79" s="410">
        <f>'DMI SR Data'!G76</f>
        <v>-1928570.8277037144</v>
      </c>
      <c r="H79" s="440">
        <f>'DMI SR Data'!H76</f>
        <v>-3.0971974376067003E-3</v>
      </c>
      <c r="I79" s="401"/>
      <c r="J79" s="408" t="s">
        <v>388</v>
      </c>
      <c r="K79" s="410">
        <f>'DMI SR Data'!C107</f>
        <v>76000938.842204973</v>
      </c>
      <c r="L79" s="410">
        <f>'DMI SR Data'!D107</f>
        <v>2136239.5329879969</v>
      </c>
      <c r="M79" s="440">
        <f>'DMI SR Data'!E107</f>
        <v>2.8920980562651976E-2</v>
      </c>
      <c r="N79" s="410">
        <f>'DMI SR Data'!F107</f>
        <v>424585829.27215523</v>
      </c>
      <c r="O79" s="410">
        <f>'DMI SR Data'!G107</f>
        <v>5956509.5721623898</v>
      </c>
      <c r="P79" s="440">
        <f>'DMI SR Data'!H107</f>
        <v>1.4228601036427816E-2</v>
      </c>
      <c r="Q79" s="36">
        <f>SUM(K75:K76)</f>
        <v>312473474.47212726</v>
      </c>
    </row>
    <row r="80" spans="2:17" x14ac:dyDescent="0.25">
      <c r="B80" s="408" t="s">
        <v>389</v>
      </c>
      <c r="C80" s="410">
        <f>'DMI SR Data'!C77</f>
        <v>22195040.867949367</v>
      </c>
      <c r="D80" s="410">
        <f>'DMI SR Data'!D77</f>
        <v>394843.3365213871</v>
      </c>
      <c r="E80" s="440">
        <f>'DMI SR Data'!E77</f>
        <v>1.8111915543525061E-2</v>
      </c>
      <c r="F80" s="410">
        <f>'DMI SR Data'!F77</f>
        <v>113690560.66091919</v>
      </c>
      <c r="G80" s="410">
        <f>'DMI SR Data'!G77</f>
        <v>3592385.1944665909</v>
      </c>
      <c r="H80" s="440">
        <f>'DMI SR Data'!H77</f>
        <v>3.2628925767813531E-2</v>
      </c>
      <c r="I80" s="401"/>
      <c r="J80" s="408" t="s">
        <v>390</v>
      </c>
      <c r="K80" s="410">
        <f>'DMI SR Data'!C108</f>
        <v>135178798.36478287</v>
      </c>
      <c r="L80" s="410">
        <f>'DMI SR Data'!D108</f>
        <v>3024681.2855880857</v>
      </c>
      <c r="M80" s="440">
        <f>'DMI SR Data'!E108</f>
        <v>2.2887529745104444E-2</v>
      </c>
      <c r="N80" s="410">
        <f>'DMI SR Data'!F108</f>
        <v>745597672.56871808</v>
      </c>
      <c r="O80" s="410">
        <f>'DMI SR Data'!G108</f>
        <v>8662592.1453952789</v>
      </c>
      <c r="P80" s="440">
        <f>'DMI SR Data'!H108</f>
        <v>1.1754891815462449E-2</v>
      </c>
    </row>
    <row r="81" spans="2:17" ht="15.75" thickBot="1" x14ac:dyDescent="0.3">
      <c r="B81" s="408" t="s">
        <v>391</v>
      </c>
      <c r="C81" s="410">
        <f>'DMI SR Data'!C78</f>
        <v>12127220.428652341</v>
      </c>
      <c r="D81" s="410">
        <f>'DMI SR Data'!D78</f>
        <v>44006.967241017148</v>
      </c>
      <c r="E81" s="440">
        <f>'DMI SR Data'!E78</f>
        <v>3.6419920397464467E-3</v>
      </c>
      <c r="F81" s="410">
        <f>'DMI SR Data'!F78</f>
        <v>65624510.550009258</v>
      </c>
      <c r="G81" s="410">
        <f>'DMI SR Data'!G78</f>
        <v>346645.60156567395</v>
      </c>
      <c r="H81" s="440">
        <f>'DMI SR Data'!H78</f>
        <v>5.3103085071709135E-3</v>
      </c>
      <c r="I81" s="401"/>
      <c r="J81" s="412" t="s">
        <v>392</v>
      </c>
      <c r="K81" s="410">
        <f>'DMI SR Data'!C109</f>
        <v>908113676.63263309</v>
      </c>
      <c r="L81" s="410">
        <f>'DMI SR Data'!D109</f>
        <v>-1826310.5322105885</v>
      </c>
      <c r="M81" s="440">
        <f>'DMI SR Data'!E109</f>
        <v>-2.0070670131784592E-3</v>
      </c>
      <c r="N81" s="410">
        <f>'DMI SR Data'!F109</f>
        <v>4800835029.2295341</v>
      </c>
      <c r="O81" s="410">
        <f>'DMI SR Data'!G109</f>
        <v>-10894225.504297256</v>
      </c>
      <c r="P81" s="440">
        <f>'DMI SR Data'!H109</f>
        <v>-2.2640977759875829E-3</v>
      </c>
    </row>
    <row r="82" spans="2:17" ht="15.75" thickBot="1" x14ac:dyDescent="0.3">
      <c r="B82" s="408" t="s">
        <v>203</v>
      </c>
      <c r="C82" s="410">
        <f>'DMI SR Data'!C79</f>
        <v>35671063.380627126</v>
      </c>
      <c r="D82" s="410">
        <f>'DMI SR Data'!D79</f>
        <v>151354.72479549795</v>
      </c>
      <c r="E82" s="440">
        <f>'DMI SR Data'!E79</f>
        <v>4.2611476986495079E-3</v>
      </c>
      <c r="F82" s="410">
        <f>'DMI SR Data'!F79</f>
        <v>177860378.29153794</v>
      </c>
      <c r="G82" s="410">
        <f>'DMI SR Data'!G79</f>
        <v>1256574.6738036871</v>
      </c>
      <c r="H82" s="440">
        <f>'DMI SR Data'!H79</f>
        <v>7.1152186309848195E-3</v>
      </c>
      <c r="I82" s="401"/>
      <c r="J82" s="416"/>
      <c r="K82" s="416"/>
      <c r="L82" s="416"/>
      <c r="M82" s="417"/>
      <c r="N82" s="416"/>
      <c r="O82" s="416"/>
      <c r="P82" s="417"/>
    </row>
    <row r="83" spans="2:17" ht="15.75" thickBot="1" x14ac:dyDescent="0.3">
      <c r="B83" s="408" t="s">
        <v>393</v>
      </c>
      <c r="C83" s="410">
        <f>'DMI SR Data'!C80</f>
        <v>179543231.29567891</v>
      </c>
      <c r="D83" s="410">
        <f>'DMI SR Data'!D80</f>
        <v>749121.80569475889</v>
      </c>
      <c r="E83" s="440">
        <f>'DMI SR Data'!E80</f>
        <v>4.1898573047605006E-3</v>
      </c>
      <c r="F83" s="410">
        <f>'DMI SR Data'!F80</f>
        <v>966501931.02459657</v>
      </c>
      <c r="G83" s="410">
        <f>'DMI SR Data'!G80</f>
        <v>4777304.9703835249</v>
      </c>
      <c r="H83" s="440">
        <f>'DMI SR Data'!H80</f>
        <v>4.9674354185812696E-3</v>
      </c>
      <c r="I83" s="401"/>
      <c r="J83" s="573" t="s">
        <v>394</v>
      </c>
      <c r="K83" s="402" t="s">
        <v>362</v>
      </c>
      <c r="L83" s="403"/>
      <c r="M83" s="396"/>
      <c r="N83" s="402" t="s">
        <v>19</v>
      </c>
      <c r="O83" s="403"/>
      <c r="P83" s="396"/>
    </row>
    <row r="84" spans="2:17" ht="15.75" thickBot="1" x14ac:dyDescent="0.3">
      <c r="B84" s="412" t="s">
        <v>395</v>
      </c>
      <c r="C84" s="410">
        <f>'[1]DMI SR Data'!C81</f>
        <v>119760879.42495564</v>
      </c>
      <c r="D84" s="410">
        <f>'[1]DMI SR Data'!D81</f>
        <v>2960016.7503455877</v>
      </c>
      <c r="E84" s="440">
        <f>'[1]DMI SR Data'!E81</f>
        <v>2.534242198699985E-2</v>
      </c>
      <c r="F84" s="410">
        <f>'[1]DMI SR Data'!F81</f>
        <v>273434380.73179144</v>
      </c>
      <c r="G84" s="410">
        <f>'[1]DMI SR Data'!G81</f>
        <v>8932176.2381233871</v>
      </c>
      <c r="H84" s="440">
        <f>'[1]DMI SR Data'!H81</f>
        <v>3.3769761031754331E-2</v>
      </c>
      <c r="I84" s="413"/>
      <c r="J84" s="574"/>
      <c r="K84" s="404" t="s">
        <v>16</v>
      </c>
      <c r="L84" s="404" t="s">
        <v>22</v>
      </c>
      <c r="M84" s="221" t="s">
        <v>23</v>
      </c>
      <c r="N84" s="404" t="s">
        <v>16</v>
      </c>
      <c r="O84" s="404" t="s">
        <v>22</v>
      </c>
      <c r="P84" s="221" t="s">
        <v>23</v>
      </c>
    </row>
    <row r="85" spans="2:17" ht="15.75" thickBot="1" x14ac:dyDescent="0.3">
      <c r="B85" s="401"/>
      <c r="C85" s="413"/>
      <c r="D85" s="413"/>
      <c r="E85" s="381"/>
      <c r="F85" s="413"/>
      <c r="G85" s="413"/>
      <c r="H85" s="381"/>
      <c r="I85" s="413"/>
      <c r="J85" s="406" t="s">
        <v>396</v>
      </c>
      <c r="K85" s="407">
        <f>'DMI SR Data'!C101</f>
        <v>15886166.452152938</v>
      </c>
      <c r="L85" s="407">
        <f>'DMI SR Data'!D101</f>
        <v>125118.4641562365</v>
      </c>
      <c r="M85" s="56">
        <f>'DMI SR Data'!E101</f>
        <v>7.9384609609414441E-3</v>
      </c>
      <c r="N85" s="407">
        <f>'DMI SR Data'!F101</f>
        <v>89875796.439816862</v>
      </c>
      <c r="O85" s="407">
        <f>'DMI SR Data'!G101</f>
        <v>357268.49770624936</v>
      </c>
      <c r="P85" s="56">
        <f>'DMI SR Data'!H101</f>
        <v>3.9910005885852584E-3</v>
      </c>
    </row>
    <row r="86" spans="2:17" ht="15.75" thickBot="1" x14ac:dyDescent="0.3">
      <c r="B86" s="573" t="s">
        <v>397</v>
      </c>
      <c r="C86" s="398" t="s">
        <v>362</v>
      </c>
      <c r="D86" s="399"/>
      <c r="E86" s="395"/>
      <c r="F86" s="400" t="s">
        <v>19</v>
      </c>
      <c r="G86" s="400"/>
      <c r="H86" s="397"/>
      <c r="I86" s="413"/>
      <c r="J86" s="408" t="s">
        <v>255</v>
      </c>
      <c r="K86" s="410">
        <f>'DMI SR Data'!C102</f>
        <v>84988262.694345966</v>
      </c>
      <c r="L86" s="410">
        <f>'DMI SR Data'!D102</f>
        <v>-560609.92010727525</v>
      </c>
      <c r="M86" s="440">
        <f>'DMI SR Data'!E102</f>
        <v>-6.5530953591147823E-3</v>
      </c>
      <c r="N86" s="410">
        <f>'DMI SR Data'!F102</f>
        <v>476256496.40458661</v>
      </c>
      <c r="O86" s="410">
        <f>'DMI SR Data'!G102</f>
        <v>-5047637.7650940418</v>
      </c>
      <c r="P86" s="440">
        <f>'DMI SR Data'!H102</f>
        <v>-1.0487418259562528E-2</v>
      </c>
    </row>
    <row r="87" spans="2:17" ht="15.75" thickBot="1" x14ac:dyDescent="0.3">
      <c r="B87" s="574"/>
      <c r="C87" s="404" t="s">
        <v>16</v>
      </c>
      <c r="D87" s="404" t="s">
        <v>22</v>
      </c>
      <c r="E87" s="221" t="s">
        <v>23</v>
      </c>
      <c r="F87" s="404" t="s">
        <v>16</v>
      </c>
      <c r="G87" s="404" t="s">
        <v>22</v>
      </c>
      <c r="H87" s="221" t="s">
        <v>23</v>
      </c>
      <c r="I87" s="413"/>
      <c r="J87" s="412" t="s">
        <v>256</v>
      </c>
      <c r="K87" s="410">
        <f>'DMI SR Data'!C103</f>
        <v>5140754789.9457016</v>
      </c>
      <c r="L87" s="410">
        <f>'DMI SR Data'!D103</f>
        <v>15218603.586521149</v>
      </c>
      <c r="M87" s="440">
        <f>'DMI SR Data'!E103</f>
        <v>2.9691729866278384E-3</v>
      </c>
      <c r="N87" s="410">
        <f>'DMI SR Data'!F103</f>
        <v>27573083598.720074</v>
      </c>
      <c r="O87" s="410">
        <f>'DMI SR Data'!G103</f>
        <v>-1618028.8050918579</v>
      </c>
      <c r="P87" s="440">
        <f>'DMI SR Data'!H103</f>
        <v>-5.8678016790460416E-5</v>
      </c>
    </row>
    <row r="88" spans="2:17" ht="15.75" thickBot="1" x14ac:dyDescent="0.3">
      <c r="B88" s="406" t="s">
        <v>398</v>
      </c>
      <c r="C88" s="407">
        <f>'DMI SR Data'!C90</f>
        <v>365735806.70324856</v>
      </c>
      <c r="D88" s="407">
        <f>'DMI SR Data'!D90</f>
        <v>-4733399.0027654171</v>
      </c>
      <c r="E88" s="56">
        <f>'DMI SR Data'!E90</f>
        <v>-1.2776767757916183E-2</v>
      </c>
      <c r="F88" s="407">
        <f>'DMI SR Data'!F90</f>
        <v>2175060379.0036135</v>
      </c>
      <c r="G88" s="407">
        <f>'DMI SR Data'!G90</f>
        <v>-29350415.135083199</v>
      </c>
      <c r="H88" s="56">
        <f>'DMI SR Data'!H90</f>
        <v>-1.3314403655218418E-2</v>
      </c>
      <c r="I88" s="413"/>
      <c r="J88" s="418"/>
      <c r="K88" s="419"/>
      <c r="L88" s="419"/>
      <c r="M88" s="420"/>
      <c r="N88" s="419"/>
      <c r="O88" s="419"/>
      <c r="P88" s="420"/>
    </row>
    <row r="89" spans="2:17" ht="15.75" thickBot="1" x14ac:dyDescent="0.3">
      <c r="B89" s="421" t="s">
        <v>399</v>
      </c>
      <c r="C89" s="422">
        <f>'DMI SR Data'!C91</f>
        <v>26370165.010481246</v>
      </c>
      <c r="D89" s="422">
        <f>'DMI SR Data'!D91</f>
        <v>90568.136642690748</v>
      </c>
      <c r="E89" s="441">
        <f>'DMI SR Data'!E91</f>
        <v>3.446328993457723E-3</v>
      </c>
      <c r="F89" s="422">
        <f>'DMI SR Data'!F91</f>
        <v>156042179.92627412</v>
      </c>
      <c r="G89" s="422">
        <f>'DMI SR Data'!G91</f>
        <v>1992627.4149665236</v>
      </c>
      <c r="H89" s="441">
        <f>'DMI SR Data'!H91</f>
        <v>1.2934976976452172E-2</v>
      </c>
      <c r="I89" s="413"/>
      <c r="J89" s="573" t="s">
        <v>400</v>
      </c>
      <c r="K89" s="403" t="s">
        <v>362</v>
      </c>
      <c r="L89" s="403"/>
      <c r="M89" s="396"/>
      <c r="N89" s="402" t="s">
        <v>19</v>
      </c>
      <c r="O89" s="403"/>
      <c r="P89" s="396"/>
    </row>
    <row r="90" spans="2:17" ht="15.75" thickBot="1" x14ac:dyDescent="0.3">
      <c r="B90" s="423" t="s">
        <v>226</v>
      </c>
      <c r="C90" s="422">
        <f>'DMI SR Data'!C92</f>
        <v>26373421.832308736</v>
      </c>
      <c r="D90" s="422">
        <f>'DMI SR Data'!D92</f>
        <v>91357.69372266531</v>
      </c>
      <c r="E90" s="441">
        <f>'DMI SR Data'!E92</f>
        <v>3.4760471339288115E-3</v>
      </c>
      <c r="F90" s="422">
        <f>'DMI SR Data'!F92</f>
        <v>156079355.99009725</v>
      </c>
      <c r="G90" s="422">
        <f>'DMI SR Data'!G92</f>
        <v>2004260.094661355</v>
      </c>
      <c r="H90" s="441">
        <f>'DMI SR Data'!H92</f>
        <v>1.3008332612179969E-2</v>
      </c>
      <c r="I90" s="413"/>
      <c r="J90" s="574"/>
      <c r="K90" s="424" t="s">
        <v>16</v>
      </c>
      <c r="L90" s="404" t="s">
        <v>22</v>
      </c>
      <c r="M90" s="221" t="s">
        <v>23</v>
      </c>
      <c r="N90" s="404" t="s">
        <v>16</v>
      </c>
      <c r="O90" s="404" t="s">
        <v>22</v>
      </c>
      <c r="P90" s="221" t="s">
        <v>23</v>
      </c>
    </row>
    <row r="91" spans="2:17" ht="15.75" thickBot="1" x14ac:dyDescent="0.3">
      <c r="B91" s="423" t="s">
        <v>401</v>
      </c>
      <c r="C91" s="422">
        <f>'DMI SR Data'!C93</f>
        <v>126332124.43601485</v>
      </c>
      <c r="D91" s="422">
        <f>'DMI SR Data'!D93</f>
        <v>242843.58290116489</v>
      </c>
      <c r="E91" s="441">
        <f>'DMI SR Data'!E93</f>
        <v>1.9259653259824905E-3</v>
      </c>
      <c r="F91" s="422">
        <f>'DMI SR Data'!F93</f>
        <v>624467736.18119061</v>
      </c>
      <c r="G91" s="422">
        <f>'DMI SR Data'!G93</f>
        <v>-2836243.3130249977</v>
      </c>
      <c r="H91" s="441">
        <f>'DMI SR Data'!H93</f>
        <v>-4.5213220475849875E-3</v>
      </c>
      <c r="I91" s="413"/>
      <c r="J91" s="406" t="s">
        <v>400</v>
      </c>
      <c r="K91" s="407">
        <f>'DMI SR Data'!C112</f>
        <v>78819150.193870947</v>
      </c>
      <c r="L91" s="407">
        <f>'DMI SR Data'!D112</f>
        <v>244007.81946657598</v>
      </c>
      <c r="M91" s="56">
        <f>'DMI SR Data'!E112</f>
        <v>3.1054072839460847E-3</v>
      </c>
      <c r="N91" s="407">
        <f>'DMI SR Data'!F112</f>
        <v>389515015.16416687</v>
      </c>
      <c r="O91" s="407">
        <f>'DMI SR Data'!G112</f>
        <v>-1735311.0842124224</v>
      </c>
      <c r="P91" s="56">
        <f>'DMI SR Data'!H112</f>
        <v>-4.4352961973270957E-3</v>
      </c>
    </row>
    <row r="92" spans="2:17" ht="15.75" thickBot="1" x14ac:dyDescent="0.3">
      <c r="B92" s="423" t="s">
        <v>227</v>
      </c>
      <c r="C92" s="422">
        <f>'DMI SR Data'!C94</f>
        <v>126365622.81659296</v>
      </c>
      <c r="D92" s="422">
        <f>'DMI SR Data'!D94</f>
        <v>240941.3661480248</v>
      </c>
      <c r="E92" s="441">
        <f>'DMI SR Data'!E94</f>
        <v>1.9103427130770748E-3</v>
      </c>
      <c r="F92" s="422">
        <f>'DMI SR Data'!F94</f>
        <v>624871046.94907582</v>
      </c>
      <c r="G92" s="422">
        <f>'DMI SR Data'!G94</f>
        <v>-2833396.5074193478</v>
      </c>
      <c r="H92" s="441">
        <f>'DMI SR Data'!H94</f>
        <v>-4.5139022623721867E-3</v>
      </c>
      <c r="I92" s="413"/>
      <c r="J92" s="408" t="s">
        <v>340</v>
      </c>
      <c r="K92" s="410">
        <f>'DMI SR Data'!C113</f>
        <v>45238292.083730347</v>
      </c>
      <c r="L92" s="410">
        <f>'DMI SR Data'!D113</f>
        <v>-186457.26305930316</v>
      </c>
      <c r="M92" s="440">
        <f>'DMI SR Data'!E113</f>
        <v>-4.1047505102519812E-3</v>
      </c>
      <c r="N92" s="410">
        <f>'DMI SR Data'!F113</f>
        <v>216794443.57371384</v>
      </c>
      <c r="O92" s="410">
        <f>'DMI SR Data'!G113</f>
        <v>-3386694.550670892</v>
      </c>
      <c r="P92" s="440">
        <f>'DMI SR Data'!H113</f>
        <v>-1.5381401783642704E-2</v>
      </c>
      <c r="Q92" s="36"/>
    </row>
    <row r="93" spans="2:17" ht="15.75" thickBot="1" x14ac:dyDescent="0.3">
      <c r="B93" s="423" t="s">
        <v>402</v>
      </c>
      <c r="C93" s="422">
        <f>'DMI SR Data'!C95</f>
        <v>177931085.7138561</v>
      </c>
      <c r="D93" s="422">
        <f>'DMI SR Data'!D95</f>
        <v>605624.48056307435</v>
      </c>
      <c r="E93" s="441">
        <f>'DMI SR Data'!E95</f>
        <v>3.4153272539147795E-3</v>
      </c>
      <c r="F93" s="422">
        <f>'DMI SR Data'!F95</f>
        <v>935948352.1743542</v>
      </c>
      <c r="G93" s="422">
        <f>'DMI SR Data'!G95</f>
        <v>3097973.8952416182</v>
      </c>
      <c r="H93" s="441">
        <f>'DMI SR Data'!H95</f>
        <v>3.3209761901545716E-3</v>
      </c>
      <c r="I93" s="413"/>
      <c r="J93" s="414"/>
      <c r="K93" s="414"/>
      <c r="L93" s="414"/>
      <c r="M93" s="415"/>
      <c r="N93" s="414"/>
      <c r="O93" s="414"/>
      <c r="P93" s="415"/>
      <c r="Q93" s="36"/>
    </row>
    <row r="94" spans="2:17" ht="15.75" thickBot="1" x14ac:dyDescent="0.3">
      <c r="B94" s="423" t="s">
        <v>228</v>
      </c>
      <c r="C94" s="422">
        <f>'DMI SR Data'!C96</f>
        <v>177984506.14675283</v>
      </c>
      <c r="D94" s="422">
        <f>'DMI SR Data'!D96</f>
        <v>608208.5710914433</v>
      </c>
      <c r="E94" s="441">
        <f>'DMI SR Data'!E96</f>
        <v>3.4289168248762586E-3</v>
      </c>
      <c r="F94" s="422">
        <f>'DMI SR Data'!F96</f>
        <v>936562484.85432756</v>
      </c>
      <c r="G94" s="422">
        <f>'DMI SR Data'!G96</f>
        <v>3164120.6866482496</v>
      </c>
      <c r="H94" s="441">
        <f>'DMI SR Data'!H96</f>
        <v>3.389893113290088E-3</v>
      </c>
      <c r="I94" s="413"/>
      <c r="J94" s="414"/>
      <c r="K94" s="414"/>
      <c r="L94" s="414"/>
      <c r="M94" s="415"/>
      <c r="N94" s="414"/>
      <c r="O94" s="414"/>
      <c r="P94" s="415"/>
    </row>
    <row r="95" spans="2:17" ht="15.75" thickBot="1" x14ac:dyDescent="0.3">
      <c r="B95" s="423" t="s">
        <v>403</v>
      </c>
      <c r="C95" s="422">
        <f>'DMI SR Data'!C97</f>
        <v>659065529.99433196</v>
      </c>
      <c r="D95" s="422">
        <f>'DMI SR Data'!D97</f>
        <v>130452.50687599182</v>
      </c>
      <c r="E95" s="441">
        <f>'DMI SR Data'!E97</f>
        <v>1.9797474946001069E-4</v>
      </c>
      <c r="F95" s="422">
        <f>'DMI SR Data'!F97</f>
        <v>3715626230.0031557</v>
      </c>
      <c r="G95" s="422">
        <f>'DMI SR Data'!G97</f>
        <v>-5483521.8514075279</v>
      </c>
      <c r="H95" s="441">
        <f>'DMI SR Data'!H97</f>
        <v>-1.4736254013133034E-3</v>
      </c>
      <c r="I95" s="413"/>
      <c r="J95" s="414"/>
      <c r="K95" s="414"/>
      <c r="L95" s="414"/>
      <c r="M95" s="415"/>
      <c r="N95" s="414"/>
      <c r="O95" s="414"/>
      <c r="P95" s="415"/>
    </row>
    <row r="96" spans="2:17" ht="15.75" thickBot="1" x14ac:dyDescent="0.3">
      <c r="B96" s="423" t="s">
        <v>404</v>
      </c>
      <c r="C96" s="422">
        <f>'DMI SR Data'!C98</f>
        <v>194475105.77814689</v>
      </c>
      <c r="D96" s="422">
        <f>'DMI SR Data'!D98</f>
        <v>464721.35073328018</v>
      </c>
      <c r="E96" s="441">
        <f>'DMI SR Data'!E98</f>
        <v>2.3953426622230598E-3</v>
      </c>
      <c r="F96" s="422">
        <f>'DMI SR Data'!F98</f>
        <v>1050623038.4824624</v>
      </c>
      <c r="G96" s="422">
        <f>'DMI SR Data'!G98</f>
        <v>2056842.3834834099</v>
      </c>
      <c r="H96" s="441">
        <f>'DMI SR Data'!H98</f>
        <v>1.9615760942280607E-3</v>
      </c>
      <c r="I96" s="413"/>
      <c r="J96" s="416"/>
      <c r="K96" s="416"/>
      <c r="L96" s="416"/>
      <c r="M96" s="417"/>
      <c r="N96" s="416"/>
      <c r="O96" s="416"/>
      <c r="P96" s="417"/>
    </row>
    <row r="97" spans="2:16" ht="15.75" thickBot="1" x14ac:dyDescent="0.3">
      <c r="B97" s="423" t="s">
        <v>405</v>
      </c>
      <c r="C97" s="422">
        <f>'DMI SR Data'!C99</f>
        <v>127988712.7248057</v>
      </c>
      <c r="D97" s="422">
        <f>'DMI SR Data'!D99</f>
        <v>650250.67630523443</v>
      </c>
      <c r="E97" s="441">
        <f>'DMI SR Data'!E99</f>
        <v>5.1064750260417626E-3</v>
      </c>
      <c r="F97" s="422">
        <f>'DMI SR Data'!F99</f>
        <v>737469798.59800839</v>
      </c>
      <c r="G97" s="422">
        <f>'DMI SR Data'!G99</f>
        <v>2829564.0082633495</v>
      </c>
      <c r="H97" s="441">
        <f>'DMI SR Data'!H99</f>
        <v>3.8516322344412579E-3</v>
      </c>
      <c r="I97" s="413"/>
      <c r="J97" s="573" t="s">
        <v>42</v>
      </c>
      <c r="K97" s="402" t="s">
        <v>362</v>
      </c>
      <c r="L97" s="403"/>
      <c r="M97" s="396"/>
      <c r="N97" s="402" t="s">
        <v>19</v>
      </c>
      <c r="O97" s="403"/>
      <c r="P97" s="396"/>
    </row>
    <row r="98" spans="2:16" ht="15.75" thickBot="1" x14ac:dyDescent="0.3">
      <c r="B98" s="426" t="s">
        <v>406</v>
      </c>
      <c r="C98" s="422">
        <f>'DMI SR Data'!C100</f>
        <v>235797986.95868</v>
      </c>
      <c r="D98" s="422">
        <f>'DMI SR Data'!D100</f>
        <v>-560592.25541570783</v>
      </c>
      <c r="E98" s="441">
        <f>'DMI SR Data'!E100</f>
        <v>-2.3717872111082474E-3</v>
      </c>
      <c r="F98" s="422">
        <f>'DMI SR Data'!F100</f>
        <v>1362233220.1291566</v>
      </c>
      <c r="G98" s="422">
        <f>'DMI SR Data'!G100</f>
        <v>-5764180.747969389</v>
      </c>
      <c r="H98" s="441">
        <f>'DMI SR Data'!H100</f>
        <v>-4.2135904236905268E-3</v>
      </c>
      <c r="I98" s="413"/>
      <c r="J98" s="574"/>
      <c r="K98" s="404" t="s">
        <v>16</v>
      </c>
      <c r="L98" s="404" t="s">
        <v>22</v>
      </c>
      <c r="M98" s="221" t="s">
        <v>23</v>
      </c>
      <c r="N98" s="404" t="s">
        <v>16</v>
      </c>
      <c r="O98" s="404" t="s">
        <v>22</v>
      </c>
      <c r="P98" s="221" t="s">
        <v>23</v>
      </c>
    </row>
    <row r="99" spans="2:16" ht="15.75" thickBot="1" x14ac:dyDescent="0.3">
      <c r="B99" s="414"/>
      <c r="C99" s="414"/>
      <c r="D99" s="414"/>
      <c r="E99" s="415"/>
      <c r="F99" s="414"/>
      <c r="G99" s="414"/>
      <c r="H99" s="415"/>
      <c r="I99" s="413"/>
      <c r="J99" s="406" t="s">
        <v>407</v>
      </c>
      <c r="K99" s="407">
        <f>'DMI SR Data'!C110</f>
        <v>79521503.166780144</v>
      </c>
      <c r="L99" s="407">
        <f>'DMI SR Data'!D110</f>
        <v>84847.927954569459</v>
      </c>
      <c r="M99" s="56">
        <f>'DMI SR Data'!E110</f>
        <v>1.0681206012447899E-3</v>
      </c>
      <c r="N99" s="407">
        <f>'DMI SR Data'!F110</f>
        <v>408393225.22033781</v>
      </c>
      <c r="O99" s="407">
        <f>'DMI SR Data'!G110</f>
        <v>-526896.70657426119</v>
      </c>
      <c r="P99" s="56">
        <f>'DMI SR Data'!H110</f>
        <v>-1.2885076530140416E-3</v>
      </c>
    </row>
    <row r="100" spans="2:16" ht="15.75" thickBot="1" x14ac:dyDescent="0.3">
      <c r="B100" s="414"/>
      <c r="C100" s="414"/>
      <c r="D100" s="414"/>
      <c r="E100" s="415"/>
      <c r="F100" s="414"/>
      <c r="G100" s="414"/>
      <c r="H100" s="415"/>
      <c r="I100" s="413"/>
      <c r="J100" s="406" t="s">
        <v>408</v>
      </c>
      <c r="K100" s="407">
        <f>'DMI SR Data'!C114</f>
        <v>183869899.81781879</v>
      </c>
      <c r="L100" s="407">
        <f>'DMI SR Data'!D114</f>
        <v>-162157.58405262232</v>
      </c>
      <c r="M100" s="56">
        <f>'DMI SR Data'!E114</f>
        <v>-8.8113770145229788E-4</v>
      </c>
      <c r="N100" s="407">
        <f>'DMI SR Data'!F114</f>
        <v>992829825.57983446</v>
      </c>
      <c r="O100" s="407">
        <f>'DMI SR Data'!G114</f>
        <v>2865292.9306809902</v>
      </c>
      <c r="P100" s="56">
        <f>'DMI SR Data'!H114</f>
        <v>2.8943389749665495E-3</v>
      </c>
    </row>
    <row r="101" spans="2:16" ht="15.75" thickBot="1" x14ac:dyDescent="0.3">
      <c r="B101" s="414"/>
      <c r="C101" s="414"/>
      <c r="D101" s="414"/>
      <c r="E101" s="415"/>
      <c r="F101" s="414"/>
      <c r="G101" s="414"/>
      <c r="H101" s="415"/>
      <c r="I101" s="413"/>
      <c r="J101" s="406" t="s">
        <v>409</v>
      </c>
      <c r="K101" s="407">
        <f>'DMI SR Data'!C116</f>
        <v>120629873.41544539</v>
      </c>
      <c r="L101" s="407">
        <f>'DMI SR Data'!D116</f>
        <v>242584.12788332999</v>
      </c>
      <c r="M101" s="56">
        <f>'DMI SR Data'!E116</f>
        <v>2.0150310661442299E-3</v>
      </c>
      <c r="N101" s="407">
        <f>'DMI SR Data'!F116</f>
        <v>623517205.30828249</v>
      </c>
      <c r="O101" s="407">
        <f>'DMI SR Data'!G116</f>
        <v>-112256.56745326519</v>
      </c>
      <c r="P101" s="56">
        <f>'DMI SR Data'!H116</f>
        <v>-1.8000523438328736E-4</v>
      </c>
    </row>
    <row r="102" spans="2:16" ht="16.5" thickBot="1" x14ac:dyDescent="0.3">
      <c r="B102" s="414"/>
      <c r="C102" s="414"/>
      <c r="D102" s="414"/>
      <c r="E102" s="415"/>
      <c r="F102" s="414"/>
      <c r="G102" s="414"/>
      <c r="H102" s="415"/>
      <c r="I102" s="428"/>
      <c r="J102" s="406" t="s">
        <v>410</v>
      </c>
      <c r="K102" s="407">
        <f>'DMI SR Data'!C118</f>
        <v>70276732.251280338</v>
      </c>
      <c r="L102" s="407">
        <f>'DMI SR Data'!D118</f>
        <v>361865.41251035035</v>
      </c>
      <c r="M102" s="56">
        <f>'DMI SR Data'!E118</f>
        <v>5.1758006397243771E-3</v>
      </c>
      <c r="N102" s="407">
        <f>'DMI SR Data'!F118</f>
        <v>335757059.00551844</v>
      </c>
      <c r="O102" s="407">
        <f>'DMI SR Data'!G118</f>
        <v>285741.01801151037</v>
      </c>
      <c r="P102" s="56">
        <f>'DMI SR Data'!H118</f>
        <v>8.5175990521535873E-4</v>
      </c>
    </row>
    <row r="103" spans="2:16" ht="15.75" thickBot="1" x14ac:dyDescent="0.3">
      <c r="B103" s="414"/>
      <c r="C103" s="414"/>
      <c r="D103" s="414"/>
      <c r="E103" s="415"/>
      <c r="F103" s="414"/>
      <c r="G103" s="414"/>
      <c r="H103" s="415"/>
      <c r="I103" s="401"/>
      <c r="J103" s="406" t="s">
        <v>411</v>
      </c>
      <c r="K103" s="407">
        <f>'DMI SR Data'!C120</f>
        <v>57922478.899547696</v>
      </c>
      <c r="L103" s="407">
        <f>'DMI SR Data'!D120</f>
        <v>353916.22928180546</v>
      </c>
      <c r="M103" s="56">
        <f>'DMI SR Data'!E120</f>
        <v>6.1477343339093448E-3</v>
      </c>
      <c r="N103" s="407">
        <f>'DMI SR Data'!F120</f>
        <v>271515441.04236329</v>
      </c>
      <c r="O103" s="407">
        <f>'DMI SR Data'!G120</f>
        <v>720420.34837222099</v>
      </c>
      <c r="P103" s="56">
        <f>'DMI SR Data'!H120</f>
        <v>2.6603899382120623E-3</v>
      </c>
    </row>
    <row r="104" spans="2:16" x14ac:dyDescent="0.25">
      <c r="B104" s="401"/>
      <c r="C104" s="431"/>
      <c r="D104" s="431"/>
      <c r="E104" s="432"/>
      <c r="F104" s="431"/>
      <c r="G104" s="431"/>
      <c r="H104" s="432"/>
      <c r="I104" s="413"/>
      <c r="J104" s="414"/>
      <c r="K104" s="414"/>
      <c r="L104" s="414"/>
      <c r="M104" s="415"/>
      <c r="N104" s="414"/>
      <c r="O104" s="414"/>
      <c r="P104" s="415"/>
    </row>
    <row r="105" spans="2:16" x14ac:dyDescent="0.25">
      <c r="B105" s="401"/>
      <c r="C105" s="431"/>
      <c r="D105" s="431"/>
      <c r="E105" s="432"/>
      <c r="F105" s="431"/>
      <c r="G105" s="431"/>
      <c r="H105" s="432"/>
      <c r="I105" s="413"/>
      <c r="J105" s="414"/>
      <c r="K105" s="414"/>
      <c r="L105" s="414"/>
      <c r="M105" s="415"/>
      <c r="N105" s="414"/>
      <c r="O105" s="414"/>
      <c r="P105" s="415"/>
    </row>
    <row r="106" spans="2:16" ht="15.75" x14ac:dyDescent="0.25">
      <c r="B106" s="401"/>
      <c r="C106" s="413"/>
      <c r="D106" s="413"/>
      <c r="E106" s="381"/>
      <c r="F106" s="413"/>
      <c r="G106" s="413"/>
      <c r="H106" s="381"/>
      <c r="I106" s="413"/>
      <c r="J106" s="428"/>
      <c r="K106" s="428"/>
      <c r="L106" s="428"/>
      <c r="M106" s="429"/>
      <c r="N106" s="428"/>
      <c r="O106" s="428"/>
      <c r="P106" s="429"/>
    </row>
    <row r="107" spans="2:16" ht="15.75" x14ac:dyDescent="0.25">
      <c r="B107" s="414"/>
      <c r="C107" s="414"/>
      <c r="D107" s="414"/>
      <c r="E107" s="415"/>
      <c r="F107" s="414"/>
      <c r="G107" s="414"/>
      <c r="H107" s="442" t="str">
        <f>'[1]HOME PAGE'!H7</f>
        <v>YTD ENDING 12-28-2025</v>
      </c>
      <c r="I107" s="437"/>
      <c r="J107" s="437"/>
      <c r="K107" s="414"/>
      <c r="L107" s="414"/>
      <c r="M107" s="415"/>
      <c r="N107" s="414"/>
      <c r="O107" s="414"/>
      <c r="P107" s="415"/>
    </row>
    <row r="108" spans="2:16" ht="16.5" thickBot="1" x14ac:dyDescent="0.3">
      <c r="C108" s="428"/>
      <c r="D108" s="428"/>
      <c r="E108" s="429"/>
      <c r="F108" s="428"/>
      <c r="G108" s="428"/>
      <c r="H108" s="429"/>
      <c r="I108" s="413"/>
      <c r="J108" s="414"/>
      <c r="K108" s="438"/>
      <c r="L108" s="414"/>
      <c r="M108" s="415"/>
      <c r="N108" s="414"/>
      <c r="O108" s="414"/>
      <c r="P108" s="415"/>
    </row>
    <row r="109" spans="2:16" ht="15.75" thickBot="1" x14ac:dyDescent="0.3">
      <c r="B109" s="573" t="s">
        <v>361</v>
      </c>
      <c r="C109" s="398" t="s">
        <v>362</v>
      </c>
      <c r="D109" s="399"/>
      <c r="E109" s="395"/>
      <c r="F109" s="400" t="s">
        <v>19</v>
      </c>
      <c r="G109" s="400"/>
      <c r="H109" s="397"/>
      <c r="I109" s="401"/>
      <c r="J109" s="573" t="s">
        <v>363</v>
      </c>
      <c r="K109" s="398" t="s">
        <v>362</v>
      </c>
      <c r="L109" s="399"/>
      <c r="M109" s="395"/>
      <c r="N109" s="402" t="s">
        <v>19</v>
      </c>
      <c r="O109" s="403"/>
      <c r="P109" s="396"/>
    </row>
    <row r="110" spans="2:16" ht="15.75" thickBot="1" x14ac:dyDescent="0.3">
      <c r="B110" s="574"/>
      <c r="C110" s="404" t="s">
        <v>16</v>
      </c>
      <c r="D110" s="404" t="s">
        <v>22</v>
      </c>
      <c r="E110" s="221" t="s">
        <v>23</v>
      </c>
      <c r="F110" s="404" t="s">
        <v>16</v>
      </c>
      <c r="G110" s="404" t="s">
        <v>22</v>
      </c>
      <c r="H110" s="221" t="s">
        <v>23</v>
      </c>
      <c r="I110" s="405"/>
      <c r="J110" s="574"/>
      <c r="K110" s="404" t="s">
        <v>16</v>
      </c>
      <c r="L110" s="404" t="s">
        <v>22</v>
      </c>
      <c r="M110" s="221" t="s">
        <v>23</v>
      </c>
      <c r="N110" s="404" t="s">
        <v>16</v>
      </c>
      <c r="O110" s="404" t="s">
        <v>22</v>
      </c>
      <c r="P110" s="221" t="s">
        <v>23</v>
      </c>
    </row>
    <row r="111" spans="2:16" ht="15.75" thickBot="1" x14ac:dyDescent="0.3">
      <c r="B111" s="406" t="s">
        <v>364</v>
      </c>
      <c r="C111" s="407">
        <f>'DMI SR Data'!C197</f>
        <v>98962160.326013997</v>
      </c>
      <c r="D111" s="407">
        <f>'DMI SR Data'!D197</f>
        <v>1533454.5288443714</v>
      </c>
      <c r="E111" s="56">
        <f>'DMI SR Data'!E197</f>
        <v>1.5739247650859378E-2</v>
      </c>
      <c r="F111" s="407">
        <f>'DMI SR Data'!F197</f>
        <v>513552563.52814204</v>
      </c>
      <c r="G111" s="407">
        <f>'DMI SR Data'!G197</f>
        <v>6508943.0519779921</v>
      </c>
      <c r="H111" s="56">
        <f>'DMI SR Data'!H197</f>
        <v>1.2837047522391568E-2</v>
      </c>
      <c r="I111" s="401"/>
      <c r="J111" s="406" t="s">
        <v>363</v>
      </c>
      <c r="K111" s="407">
        <f>'DMI SR Data'!C191</f>
        <v>53893409.627189457</v>
      </c>
      <c r="L111" s="407">
        <f>'DMI SR Data'!D191</f>
        <v>152351.20105907321</v>
      </c>
      <c r="M111" s="56">
        <f>'DMI SR Data'!E191</f>
        <v>2.8349125514244775E-3</v>
      </c>
      <c r="N111" s="407">
        <f>'DMI SR Data'!F191</f>
        <v>330264200.08686918</v>
      </c>
      <c r="O111" s="407">
        <f>'DMI SR Data'!G191</f>
        <v>2512908.7316375375</v>
      </c>
      <c r="P111" s="56">
        <f>'DMI SR Data'!H191</f>
        <v>7.6671207647933679E-3</v>
      </c>
    </row>
    <row r="112" spans="2:16" x14ac:dyDescent="0.25">
      <c r="B112" s="408" t="s">
        <v>365</v>
      </c>
      <c r="C112" s="409">
        <f>'DMI SR Data'!C198</f>
        <v>234698635.93973172</v>
      </c>
      <c r="D112" s="409">
        <f>'DMI SR Data'!D198</f>
        <v>1123017.3826243877</v>
      </c>
      <c r="E112" s="439">
        <f>'DMI SR Data'!E198</f>
        <v>4.8079392428102214E-3</v>
      </c>
      <c r="F112" s="409">
        <f>'DMI SR Data'!F198</f>
        <v>1190710607.8247187</v>
      </c>
      <c r="G112" s="409">
        <f>'DMI SR Data'!G198</f>
        <v>-679064.69430303574</v>
      </c>
      <c r="H112" s="439">
        <f>'DMI SR Data'!H198</f>
        <v>-5.6997698567190979E-4</v>
      </c>
      <c r="I112" s="401"/>
      <c r="J112" s="408" t="s">
        <v>366</v>
      </c>
      <c r="K112" s="410">
        <f>'DMI SR Data'!C192</f>
        <v>92898297.695066363</v>
      </c>
      <c r="L112" s="410">
        <f>'DMI SR Data'!D192</f>
        <v>-574976.32801876962</v>
      </c>
      <c r="M112" s="440">
        <f>'DMI SR Data'!E192</f>
        <v>-6.151237709687664E-3</v>
      </c>
      <c r="N112" s="410">
        <f>'DMI SR Data'!F192</f>
        <v>577867913.16924489</v>
      </c>
      <c r="O112" s="410">
        <f>'DMI SR Data'!G192</f>
        <v>-1156055.3041003942</v>
      </c>
      <c r="P112" s="440">
        <f>'DMI SR Data'!H192</f>
        <v>-1.9965586349533163E-3</v>
      </c>
    </row>
    <row r="113" spans="2:17" ht="15.75" thickBot="1" x14ac:dyDescent="0.3">
      <c r="B113" s="412" t="s">
        <v>367</v>
      </c>
      <c r="C113" s="409">
        <f>'DMI SR Data'!C199</f>
        <v>203074087.88217533</v>
      </c>
      <c r="D113" s="409">
        <f>'DMI SR Data'!D199</f>
        <v>892778.11551076174</v>
      </c>
      <c r="E113" s="439">
        <f>'DMI SR Data'!E199</f>
        <v>4.4157302004874145E-3</v>
      </c>
      <c r="F113" s="409">
        <f>'DMI SR Data'!F199</f>
        <v>1035113466.8399738</v>
      </c>
      <c r="G113" s="409">
        <f>'DMI SR Data'!G199</f>
        <v>-1189545.2523574829</v>
      </c>
      <c r="H113" s="439">
        <f>'DMI SR Data'!H199</f>
        <v>-1.1478739697530652E-3</v>
      </c>
      <c r="I113" s="401"/>
      <c r="J113" s="408" t="s">
        <v>368</v>
      </c>
      <c r="K113" s="410">
        <f>'DMI SR Data'!C193</f>
        <v>31404747.421153184</v>
      </c>
      <c r="L113" s="410">
        <f>'DMI SR Data'!D193</f>
        <v>-371295.90700006485</v>
      </c>
      <c r="M113" s="440">
        <f>'DMI SR Data'!E193</f>
        <v>-1.1684774695378783E-2</v>
      </c>
      <c r="N113" s="410">
        <f>'DMI SR Data'!F193</f>
        <v>180732178.30956143</v>
      </c>
      <c r="O113" s="410">
        <f>'DMI SR Data'!G193</f>
        <v>634232.14461281896</v>
      </c>
      <c r="P113" s="440">
        <f>'DMI SR Data'!H193</f>
        <v>3.5215956545775187E-3</v>
      </c>
    </row>
    <row r="114" spans="2:17" ht="15.75" thickBot="1" x14ac:dyDescent="0.3">
      <c r="B114" s="413"/>
      <c r="C114" s="413"/>
      <c r="D114" s="413"/>
      <c r="E114" s="381"/>
      <c r="F114" s="413"/>
      <c r="G114" s="413"/>
      <c r="H114" s="381"/>
      <c r="I114" s="401"/>
      <c r="J114" s="408" t="s">
        <v>369</v>
      </c>
      <c r="K114" s="410">
        <f>'DMI SR Data'!C194</f>
        <v>12137360.133390334</v>
      </c>
      <c r="L114" s="410">
        <f>'DMI SR Data'!D194</f>
        <v>-74171.878997707739</v>
      </c>
      <c r="M114" s="440">
        <f>'DMI SR Data'!E194</f>
        <v>-6.0739208579614545E-3</v>
      </c>
      <c r="N114" s="410">
        <f>'DMI SR Data'!F194</f>
        <v>75564358.44925566</v>
      </c>
      <c r="O114" s="410">
        <f>'DMI SR Data'!G194</f>
        <v>-723061.32588149607</v>
      </c>
      <c r="P114" s="440">
        <f>'DMI SR Data'!H194</f>
        <v>-9.4781200886433579E-3</v>
      </c>
    </row>
    <row r="115" spans="2:17" ht="15.75" thickBot="1" x14ac:dyDescent="0.3">
      <c r="B115" s="573" t="s">
        <v>41</v>
      </c>
      <c r="C115" s="398" t="s">
        <v>362</v>
      </c>
      <c r="D115" s="399"/>
      <c r="E115" s="395"/>
      <c r="F115" s="400" t="s">
        <v>19</v>
      </c>
      <c r="G115" s="400"/>
      <c r="H115" s="397"/>
      <c r="I115" s="401"/>
      <c r="J115" s="408" t="s">
        <v>370</v>
      </c>
      <c r="K115" s="410">
        <f>'DMI SR Data'!C195</f>
        <v>10885774.676024891</v>
      </c>
      <c r="L115" s="410">
        <f>'DMI SR Data'!D195</f>
        <v>174687.61248565279</v>
      </c>
      <c r="M115" s="440">
        <f>'DMI SR Data'!E195</f>
        <v>1.630904607995327E-2</v>
      </c>
      <c r="N115" s="410">
        <f>'DMI SR Data'!F195</f>
        <v>68842869.637896016</v>
      </c>
      <c r="O115" s="410">
        <f>'DMI SR Data'!G195</f>
        <v>1736190.672397472</v>
      </c>
      <c r="P115" s="440">
        <f>'DMI SR Data'!H195</f>
        <v>2.58720994565995E-2</v>
      </c>
    </row>
    <row r="116" spans="2:17" ht="15.75" thickBot="1" x14ac:dyDescent="0.3">
      <c r="B116" s="574"/>
      <c r="C116" s="404" t="s">
        <v>16</v>
      </c>
      <c r="D116" s="404" t="s">
        <v>22</v>
      </c>
      <c r="E116" s="221" t="s">
        <v>23</v>
      </c>
      <c r="F116" s="404" t="s">
        <v>16</v>
      </c>
      <c r="G116" s="404" t="s">
        <v>22</v>
      </c>
      <c r="H116" s="221" t="s">
        <v>23</v>
      </c>
      <c r="I116" s="401"/>
      <c r="J116" s="412" t="s">
        <v>371</v>
      </c>
      <c r="K116" s="410">
        <f>'DMI SR Data'!C196</f>
        <v>98946520.984133542</v>
      </c>
      <c r="L116" s="410">
        <f>'DMI SR Data'!D196</f>
        <v>1536633.495852083</v>
      </c>
      <c r="M116" s="440">
        <f>'DMI SR Data'!E196</f>
        <v>1.5774923218517648E-2</v>
      </c>
      <c r="N116" s="410">
        <f>'DMI SR Data'!F196</f>
        <v>513361646.6429069</v>
      </c>
      <c r="O116" s="410">
        <f>'DMI SR Data'!G196</f>
        <v>6543430.9446538687</v>
      </c>
      <c r="P116" s="440">
        <f>'DMI SR Data'!H196</f>
        <v>1.2910804588266151E-2</v>
      </c>
    </row>
    <row r="117" spans="2:17" ht="15.75" thickBot="1" x14ac:dyDescent="0.3">
      <c r="B117" s="406" t="s">
        <v>372</v>
      </c>
      <c r="C117" s="407">
        <f>'DMI SR Data'!C146</f>
        <v>117074130.36768882</v>
      </c>
      <c r="D117" s="407">
        <f>'DMI SR Data'!D146</f>
        <v>740646.73404474556</v>
      </c>
      <c r="E117" s="56">
        <f>'DMI SR Data'!E146</f>
        <v>6.3665826115650486E-3</v>
      </c>
      <c r="F117" s="407">
        <f>'DMI SR Data'!F146</f>
        <v>576579860.17542613</v>
      </c>
      <c r="G117" s="407">
        <f>'DMI SR Data'!G146</f>
        <v>1588866.2670997381</v>
      </c>
      <c r="H117" s="56">
        <f>'DMI SR Data'!H146</f>
        <v>2.7632889626668811E-3</v>
      </c>
      <c r="I117" s="401"/>
      <c r="J117" s="414"/>
      <c r="K117" s="414"/>
      <c r="L117" s="414"/>
      <c r="M117" s="415"/>
      <c r="N117" s="414"/>
      <c r="O117" s="414"/>
      <c r="P117" s="415"/>
    </row>
    <row r="118" spans="2:17" ht="15.75" thickBot="1" x14ac:dyDescent="0.3">
      <c r="B118" s="408" t="s">
        <v>253</v>
      </c>
      <c r="C118" s="410">
        <f>'DMI SR Data'!C147</f>
        <v>16263385.524995901</v>
      </c>
      <c r="D118" s="410">
        <f>'DMI SR Data'!D147</f>
        <v>267332.85745636374</v>
      </c>
      <c r="E118" s="440">
        <f>'DMI SR Data'!E147</f>
        <v>1.6712426685044419E-2</v>
      </c>
      <c r="F118" s="410">
        <f>'DMI SR Data'!F147</f>
        <v>81263214.79770942</v>
      </c>
      <c r="G118" s="410">
        <f>'DMI SR Data'!G147</f>
        <v>1427177.2102048844</v>
      </c>
      <c r="H118" s="440">
        <f>'DMI SR Data'!H147</f>
        <v>1.7876353252635094E-2</v>
      </c>
      <c r="I118" s="401"/>
      <c r="J118" s="573" t="s">
        <v>373</v>
      </c>
      <c r="K118" s="402" t="s">
        <v>362</v>
      </c>
      <c r="L118" s="403"/>
      <c r="M118" s="396"/>
      <c r="N118" s="402" t="s">
        <v>19</v>
      </c>
      <c r="O118" s="403"/>
      <c r="P118" s="396"/>
    </row>
    <row r="119" spans="2:17" ht="15.75" thickBot="1" x14ac:dyDescent="0.3">
      <c r="B119" s="408" t="s">
        <v>374</v>
      </c>
      <c r="C119" s="410">
        <f>'DMI SR Data'!C148</f>
        <v>182403137.91216192</v>
      </c>
      <c r="D119" s="410">
        <f>'DMI SR Data'!D148</f>
        <v>627491.18309703469</v>
      </c>
      <c r="E119" s="440">
        <f>'DMI SR Data'!E148</f>
        <v>3.4520090803599516E-3</v>
      </c>
      <c r="F119" s="410">
        <f>'DMI SR Data'!F148</f>
        <v>936259193.79181099</v>
      </c>
      <c r="G119" s="410">
        <f>'DMI SR Data'!G148</f>
        <v>-3225147.2329041958</v>
      </c>
      <c r="H119" s="440">
        <f>'DMI SR Data'!H148</f>
        <v>-3.4328908871290608E-3</v>
      </c>
      <c r="I119" s="401"/>
      <c r="J119" s="574"/>
      <c r="K119" s="404" t="s">
        <v>16</v>
      </c>
      <c r="L119" s="404" t="s">
        <v>22</v>
      </c>
      <c r="M119" s="221" t="s">
        <v>23</v>
      </c>
      <c r="N119" s="404" t="s">
        <v>16</v>
      </c>
      <c r="O119" s="404" t="s">
        <v>22</v>
      </c>
      <c r="P119" s="221" t="s">
        <v>23</v>
      </c>
    </row>
    <row r="120" spans="2:17" ht="15.75" thickBot="1" x14ac:dyDescent="0.3">
      <c r="B120" s="408" t="s">
        <v>375</v>
      </c>
      <c r="C120" s="410">
        <f>'DMI SR Data'!C149</f>
        <v>49622597.838701643</v>
      </c>
      <c r="D120" s="410">
        <f>'DMI SR Data'!D149</f>
        <v>379686.54130978882</v>
      </c>
      <c r="E120" s="440">
        <f>'DMI SR Data'!E149</f>
        <v>7.7104811902114099E-3</v>
      </c>
      <c r="F120" s="410">
        <f>'DMI SR Data'!F149</f>
        <v>259524728.63874948</v>
      </c>
      <c r="G120" s="410">
        <f>'DMI SR Data'!G149</f>
        <v>-41775.059323191643</v>
      </c>
      <c r="H120" s="440">
        <f>'DMI SR Data'!H149</f>
        <v>-1.6094164203785062E-4</v>
      </c>
      <c r="I120" s="401"/>
      <c r="J120" s="406" t="s">
        <v>356</v>
      </c>
      <c r="K120" s="407">
        <f>'DMI SR Data'!C86</f>
        <v>132837646.81173845</v>
      </c>
      <c r="L120" s="407">
        <f>'DMI SR Data'!D86</f>
        <v>247965.59834699333</v>
      </c>
      <c r="M120" s="56">
        <f>'DMI SR Data'!E86</f>
        <v>1.8701726716418789E-3</v>
      </c>
      <c r="N120" s="407">
        <f>'DMI SR Data'!F86</f>
        <v>677436399.28074658</v>
      </c>
      <c r="O120" s="407">
        <f>'DMI SR Data'!G86</f>
        <v>-3159223.6604483128</v>
      </c>
      <c r="P120" s="56">
        <f>'DMI SR Data'!H86</f>
        <v>-4.6418512754985456E-3</v>
      </c>
    </row>
    <row r="121" spans="2:17" x14ac:dyDescent="0.25">
      <c r="B121" s="408" t="s">
        <v>254</v>
      </c>
      <c r="C121" s="410">
        <f>'DMI SR Data'!C150</f>
        <v>132837646.81173848</v>
      </c>
      <c r="D121" s="410">
        <f>'DMI SR Data'!D150</f>
        <v>247965.59834702313</v>
      </c>
      <c r="E121" s="440">
        <f>'DMI SR Data'!E150</f>
        <v>1.8701726716421037E-3</v>
      </c>
      <c r="F121" s="410">
        <f>'DMI SR Data'!F150</f>
        <v>677436399.28074646</v>
      </c>
      <c r="G121" s="410">
        <f>'DMI SR Data'!G150</f>
        <v>-3159223.660448432</v>
      </c>
      <c r="H121" s="440">
        <f>'DMI SR Data'!H150</f>
        <v>-4.6418512754987208E-3</v>
      </c>
      <c r="I121" s="401"/>
      <c r="J121" s="408" t="s">
        <v>357</v>
      </c>
      <c r="K121" s="410">
        <f>'DMI SR Data'!C187</f>
        <v>38411145.67258095</v>
      </c>
      <c r="L121" s="410">
        <f>'DMI SR Data'!D187</f>
        <v>487481.36880088598</v>
      </c>
      <c r="M121" s="440">
        <f>'DMI SR Data'!E187</f>
        <v>1.2854279188213781E-2</v>
      </c>
      <c r="N121" s="410">
        <f>'DMI SR Data'!F187</f>
        <v>192834014.16578746</v>
      </c>
      <c r="O121" s="410">
        <f>'DMI SR Data'!G187</f>
        <v>1474342.6350292563</v>
      </c>
      <c r="P121" s="440">
        <f>'DMI SR Data'!H187</f>
        <v>7.7045629480623238E-3</v>
      </c>
      <c r="Q121" s="36"/>
    </row>
    <row r="122" spans="2:17" x14ac:dyDescent="0.25">
      <c r="B122" s="408" t="s">
        <v>376</v>
      </c>
      <c r="C122" s="410">
        <f>'DMI SR Data'!C151</f>
        <v>503182186.33082163</v>
      </c>
      <c r="D122" s="410">
        <f>'DMI SR Data'!D151</f>
        <v>3727970.6135840416</v>
      </c>
      <c r="E122" s="440">
        <f>'DMI SR Data'!E151</f>
        <v>7.4640887918635676E-3</v>
      </c>
      <c r="F122" s="410">
        <f>'DMI SR Data'!F151</f>
        <v>2819607394.6932268</v>
      </c>
      <c r="G122" s="410">
        <f>'DMI SR Data'!G151</f>
        <v>-7701825.924577713</v>
      </c>
      <c r="H122" s="440">
        <f>'DMI SR Data'!H151</f>
        <v>-2.7240833328074253E-3</v>
      </c>
      <c r="I122" s="401"/>
      <c r="J122" s="408" t="s">
        <v>358</v>
      </c>
      <c r="K122" s="410">
        <f>'DMI SR Data'!C188</f>
        <v>17875014.516701903</v>
      </c>
      <c r="L122" s="410">
        <f>'DMI SR Data'!D188</f>
        <v>434485.96676059812</v>
      </c>
      <c r="M122" s="440">
        <f>'DMI SR Data'!E188</f>
        <v>2.4912431152326536E-2</v>
      </c>
      <c r="N122" s="410">
        <f>'DMI SR Data'!F188</f>
        <v>88768329.082326025</v>
      </c>
      <c r="O122" s="410">
        <f>'DMI SR Data'!G188</f>
        <v>1939703.7687888592</v>
      </c>
      <c r="P122" s="440">
        <f>'DMI SR Data'!H188</f>
        <v>2.233945040341951E-2</v>
      </c>
    </row>
    <row r="123" spans="2:17" x14ac:dyDescent="0.25">
      <c r="B123" s="408" t="s">
        <v>377</v>
      </c>
      <c r="C123" s="410">
        <f>'DMI SR Data'!C152</f>
        <v>503283687.82167518</v>
      </c>
      <c r="D123" s="410">
        <f>'DMI SR Data'!D152</f>
        <v>3732368.5720571876</v>
      </c>
      <c r="E123" s="440">
        <f>'DMI SR Data'!E152</f>
        <v>7.4714417282765325E-3</v>
      </c>
      <c r="F123" s="410">
        <f>'DMI SR Data'!F152</f>
        <v>2820942175.2440734</v>
      </c>
      <c r="G123" s="410">
        <f>'DMI SR Data'!G152</f>
        <v>-7586203.0361738205</v>
      </c>
      <c r="H123" s="440">
        <f>'DMI SR Data'!H152</f>
        <v>-2.6820317923719234E-3</v>
      </c>
      <c r="I123" s="401"/>
      <c r="J123" s="408" t="s">
        <v>240</v>
      </c>
      <c r="K123" s="410">
        <f>'DMI SR Data'!C189</f>
        <v>20116230.676739682</v>
      </c>
      <c r="L123" s="410">
        <f>'DMI SR Data'!D189</f>
        <v>-3602.7939611636102</v>
      </c>
      <c r="M123" s="440">
        <f>'DMI SR Data'!E189</f>
        <v>-1.7906678832158902E-4</v>
      </c>
      <c r="N123" s="410">
        <f>'DMI SR Data'!F189</f>
        <v>96604519.398692191</v>
      </c>
      <c r="O123" s="410">
        <f>'DMI SR Data'!G189</f>
        <v>-124196.10458993912</v>
      </c>
      <c r="P123" s="440">
        <f>'DMI SR Data'!H189</f>
        <v>-1.283963132806462E-3</v>
      </c>
    </row>
    <row r="124" spans="2:17" ht="15.75" thickBot="1" x14ac:dyDescent="0.3">
      <c r="B124" s="412" t="s">
        <v>378</v>
      </c>
      <c r="C124" s="410">
        <f>'DMI SR Data'!C153</f>
        <v>365728426.17159754</v>
      </c>
      <c r="D124" s="410">
        <f>'DMI SR Data'!D153</f>
        <v>-4728366.3925946355</v>
      </c>
      <c r="E124" s="440">
        <f>'DMI SR Data'!E153</f>
        <v>-1.2763610999993505E-2</v>
      </c>
      <c r="F124" s="410">
        <f>'DMI SR Data'!F153</f>
        <v>2174975383.5279913</v>
      </c>
      <c r="G124" s="410">
        <f>'DMI SR Data'!G153</f>
        <v>-29324408.764333725</v>
      </c>
      <c r="H124" s="440">
        <f>'DMI SR Data'!H153</f>
        <v>-1.3303276109207583E-2</v>
      </c>
      <c r="I124" s="401"/>
      <c r="J124" s="408" t="s">
        <v>243</v>
      </c>
      <c r="K124" s="410">
        <f>'DMI SR Data'!C190</f>
        <v>201204626.57891735</v>
      </c>
      <c r="L124" s="410">
        <f>'DMI SR Data'!D190</f>
        <v>-691100.74697223306</v>
      </c>
      <c r="M124" s="440">
        <f>'DMI SR Data'!E190</f>
        <v>-3.4230578136836653E-3</v>
      </c>
      <c r="N124" s="410">
        <f>'DMI SR Data'!F190</f>
        <v>1233099496.646879</v>
      </c>
      <c r="O124" s="410">
        <f>'DMI SR Data'!G190</f>
        <v>3021144.8650465012</v>
      </c>
      <c r="P124" s="440">
        <f>'DMI SR Data'!H190</f>
        <v>2.4560588849240504E-3</v>
      </c>
    </row>
    <row r="125" spans="2:17" ht="15.75" thickBot="1" x14ac:dyDescent="0.3">
      <c r="B125" s="401"/>
      <c r="C125" s="413"/>
      <c r="D125" s="413"/>
      <c r="E125" s="381"/>
      <c r="F125" s="413"/>
      <c r="G125" s="413"/>
      <c r="H125" s="381"/>
      <c r="I125" s="401"/>
      <c r="J125" s="416"/>
      <c r="K125" s="416"/>
      <c r="L125" s="416"/>
      <c r="M125" s="417"/>
      <c r="N125" s="416"/>
      <c r="O125" s="416"/>
      <c r="P125" s="417"/>
    </row>
    <row r="126" spans="2:17" ht="15.75" thickBot="1" x14ac:dyDescent="0.3">
      <c r="B126" s="573" t="s">
        <v>379</v>
      </c>
      <c r="C126" s="398" t="s">
        <v>362</v>
      </c>
      <c r="D126" s="399"/>
      <c r="E126" s="395"/>
      <c r="F126" s="400" t="s">
        <v>19</v>
      </c>
      <c r="G126" s="400"/>
      <c r="H126" s="397"/>
      <c r="I126" s="401"/>
      <c r="J126" s="573" t="s">
        <v>380</v>
      </c>
      <c r="K126" s="402" t="s">
        <v>362</v>
      </c>
      <c r="L126" s="403"/>
      <c r="M126" s="396"/>
      <c r="N126" s="402" t="s">
        <v>19</v>
      </c>
      <c r="O126" s="403"/>
      <c r="P126" s="396"/>
    </row>
    <row r="127" spans="2:17" ht="15.75" thickBot="1" x14ac:dyDescent="0.3">
      <c r="B127" s="574"/>
      <c r="C127" s="404" t="s">
        <v>16</v>
      </c>
      <c r="D127" s="404" t="s">
        <v>22</v>
      </c>
      <c r="E127" s="221" t="s">
        <v>23</v>
      </c>
      <c r="F127" s="404" t="s">
        <v>16</v>
      </c>
      <c r="G127" s="404" t="s">
        <v>22</v>
      </c>
      <c r="H127" s="221" t="s">
        <v>23</v>
      </c>
      <c r="I127" s="401"/>
      <c r="J127" s="574"/>
      <c r="K127" s="404" t="s">
        <v>16</v>
      </c>
      <c r="L127" s="404" t="s">
        <v>22</v>
      </c>
      <c r="M127" s="221" t="s">
        <v>23</v>
      </c>
      <c r="N127" s="404" t="s">
        <v>16</v>
      </c>
      <c r="O127" s="404" t="s">
        <v>22</v>
      </c>
      <c r="P127" s="221" t="s">
        <v>23</v>
      </c>
    </row>
    <row r="128" spans="2:17" ht="15.75" thickBot="1" x14ac:dyDescent="0.3">
      <c r="B128" s="406" t="s">
        <v>381</v>
      </c>
      <c r="C128" s="407">
        <f>'DMI SR Data'!C137</f>
        <v>681309221.66504312</v>
      </c>
      <c r="D128" s="407">
        <f>'DMI SR Data'!D137</f>
        <v>1491655.2987532616</v>
      </c>
      <c r="E128" s="56">
        <f>'DMI SR Data'!E137</f>
        <v>2.1941994037111253E-3</v>
      </c>
      <c r="F128" s="407">
        <f>'DMI SR Data'!F137</f>
        <v>3420047051.3156986</v>
      </c>
      <c r="G128" s="407">
        <f>'DMI SR Data'!G137</f>
        <v>-3975558.9352207184</v>
      </c>
      <c r="H128" s="56">
        <f>'DMI SR Data'!H137</f>
        <v>-1.1610784704863212E-3</v>
      </c>
      <c r="I128" s="401"/>
      <c r="J128" s="406" t="s">
        <v>382</v>
      </c>
      <c r="K128" s="407">
        <f>'DMI SR Data'!C168</f>
        <v>312473474.47212726</v>
      </c>
      <c r="L128" s="407">
        <f>'DMI SR Data'!D168</f>
        <v>7409332.0299438238</v>
      </c>
      <c r="M128" s="56">
        <f>'DMI SR Data'!E168</f>
        <v>2.4287784105429762E-2</v>
      </c>
      <c r="N128" s="407">
        <f>'DMI SR Data'!F168</f>
        <v>1659122658.1056216</v>
      </c>
      <c r="O128" s="407">
        <f>'DMI SR Data'!G168</f>
        <v>26930358.882051468</v>
      </c>
      <c r="P128" s="56">
        <f>'DMI SR Data'!H168</f>
        <v>1.6499501250472861E-2</v>
      </c>
    </row>
    <row r="129" spans="2:17" x14ac:dyDescent="0.25">
      <c r="B129" s="408" t="s">
        <v>383</v>
      </c>
      <c r="C129" s="410">
        <f>'DMI SR Data'!C138</f>
        <v>60429491.991076499</v>
      </c>
      <c r="D129" s="410">
        <f>'DMI SR Data'!D138</f>
        <v>-562486.75552057475</v>
      </c>
      <c r="E129" s="440">
        <f>'DMI SR Data'!E138</f>
        <v>-9.2223070488913692E-3</v>
      </c>
      <c r="F129" s="410">
        <f>'DMI SR Data'!F138</f>
        <v>308609800.85591328</v>
      </c>
      <c r="G129" s="410">
        <f>'DMI SR Data'!G138</f>
        <v>-5729317.0998045802</v>
      </c>
      <c r="H129" s="440">
        <f>'DMI SR Data'!H138</f>
        <v>-1.8226548248480134E-2</v>
      </c>
      <c r="I129" s="401"/>
      <c r="J129" s="408" t="s">
        <v>384</v>
      </c>
      <c r="K129" s="410">
        <f>'DMI SR Data'!C169</f>
        <v>35816654.194294773</v>
      </c>
      <c r="L129" s="410">
        <f>'DMI SR Data'!D169</f>
        <v>1149774.6878478825</v>
      </c>
      <c r="M129" s="440">
        <f>'DMI SR Data'!E169</f>
        <v>3.3166373905504316E-2</v>
      </c>
      <c r="N129" s="410">
        <f>'DMI SR Data'!F169</f>
        <v>183769994.99051651</v>
      </c>
      <c r="O129" s="410">
        <f>'DMI SR Data'!G169</f>
        <v>5980972.4190164506</v>
      </c>
      <c r="P129" s="440">
        <f>'DMI SR Data'!H169</f>
        <v>3.36408420076168E-2</v>
      </c>
    </row>
    <row r="130" spans="2:17" x14ac:dyDescent="0.25">
      <c r="B130" s="408" t="s">
        <v>385</v>
      </c>
      <c r="C130" s="410">
        <f>'DMI SR Data'!C139</f>
        <v>366944857.27135074</v>
      </c>
      <c r="D130" s="410">
        <f>'DMI SR Data'!D139</f>
        <v>921768.26448327303</v>
      </c>
      <c r="E130" s="440">
        <f>'DMI SR Data'!E139</f>
        <v>2.5183336575414195E-3</v>
      </c>
      <c r="F130" s="410">
        <f>'DMI SR Data'!F139</f>
        <v>1795704404.7789526</v>
      </c>
      <c r="G130" s="410">
        <f>'DMI SR Data'!G139</f>
        <v>-1828732.9287986755</v>
      </c>
      <c r="H130" s="440">
        <f>'DMI SR Data'!H139</f>
        <v>-1.0173570046840476E-3</v>
      </c>
      <c r="I130" s="401"/>
      <c r="J130" s="408" t="s">
        <v>386</v>
      </c>
      <c r="K130" s="410">
        <f>'DMI SR Data'!C170</f>
        <v>65606526.492500693</v>
      </c>
      <c r="L130" s="410">
        <f>'DMI SR Data'!D170</f>
        <v>1091501.2999184728</v>
      </c>
      <c r="M130" s="440">
        <f>'DMI SR Data'!E170</f>
        <v>1.6918559617085462E-2</v>
      </c>
      <c r="N130" s="410">
        <f>'DMI SR Data'!F170</f>
        <v>306765453.82180846</v>
      </c>
      <c r="O130" s="410">
        <f>'DMI SR Data'!G170</f>
        <v>6371791.6097849011</v>
      </c>
      <c r="P130" s="440">
        <f>'DMI SR Data'!H170</f>
        <v>2.1211471516624641E-2</v>
      </c>
    </row>
    <row r="131" spans="2:17" x14ac:dyDescent="0.25">
      <c r="B131" s="408" t="s">
        <v>387</v>
      </c>
      <c r="C131" s="410">
        <f>'DMI SR Data'!C140</f>
        <v>113101918.52807318</v>
      </c>
      <c r="D131" s="410">
        <f>'DMI SR Data'!D140</f>
        <v>144463.64756269753</v>
      </c>
      <c r="E131" s="440">
        <f>'DMI SR Data'!E140</f>
        <v>1.2789208796844366E-3</v>
      </c>
      <c r="F131" s="410">
        <f>'DMI SR Data'!F140</f>
        <v>620753988.66517138</v>
      </c>
      <c r="G131" s="410">
        <f>'DMI SR Data'!G140</f>
        <v>-1928570.8277037144</v>
      </c>
      <c r="H131" s="440">
        <f>'DMI SR Data'!H140</f>
        <v>-3.0971974376067003E-3</v>
      </c>
      <c r="I131" s="401"/>
      <c r="J131" s="408" t="s">
        <v>388</v>
      </c>
      <c r="K131" s="410">
        <f>'DMI SR Data'!C171</f>
        <v>76000938.842204973</v>
      </c>
      <c r="L131" s="410">
        <f>'DMI SR Data'!D171</f>
        <v>2136239.5329879522</v>
      </c>
      <c r="M131" s="440">
        <f>'DMI SR Data'!E171</f>
        <v>2.8920980562651352E-2</v>
      </c>
      <c r="N131" s="410">
        <f>'DMI SR Data'!F171</f>
        <v>424585829.27215517</v>
      </c>
      <c r="O131" s="410">
        <f>'DMI SR Data'!G171</f>
        <v>5956509.572162509</v>
      </c>
      <c r="P131" s="440">
        <f>'DMI SR Data'!H171</f>
        <v>1.4228601036428108E-2</v>
      </c>
    </row>
    <row r="132" spans="2:17" x14ac:dyDescent="0.25">
      <c r="B132" s="408" t="s">
        <v>389</v>
      </c>
      <c r="C132" s="410">
        <f>'DMI SR Data'!C141</f>
        <v>22195040.867949128</v>
      </c>
      <c r="D132" s="410">
        <f>'DMI SR Data'!D141</f>
        <v>394843.33652114868</v>
      </c>
      <c r="E132" s="440">
        <f>'DMI SR Data'!E141</f>
        <v>1.8111915543514125E-2</v>
      </c>
      <c r="F132" s="410">
        <f>'DMI SR Data'!F141</f>
        <v>113690560.66092157</v>
      </c>
      <c r="G132" s="410">
        <f>'DMI SR Data'!G141</f>
        <v>3592385.1944694519</v>
      </c>
      <c r="H132" s="440">
        <f>'DMI SR Data'!H141</f>
        <v>3.2628925767839663E-2</v>
      </c>
      <c r="I132" s="401"/>
      <c r="J132" s="408" t="s">
        <v>390</v>
      </c>
      <c r="K132" s="410">
        <f>'DMI SR Data'!C172</f>
        <v>135178798.36478284</v>
      </c>
      <c r="L132" s="410">
        <f>'DMI SR Data'!D172</f>
        <v>3024681.285588026</v>
      </c>
      <c r="M132" s="440">
        <f>'DMI SR Data'!E172</f>
        <v>2.2887529745103986E-2</v>
      </c>
      <c r="N132" s="410">
        <f>'DMI SR Data'!F172</f>
        <v>745597672.56871808</v>
      </c>
      <c r="O132" s="410">
        <f>'DMI SR Data'!G172</f>
        <v>8662592.1453955173</v>
      </c>
      <c r="P132" s="440">
        <f>'DMI SR Data'!H172</f>
        <v>1.1754891815462777E-2</v>
      </c>
    </row>
    <row r="133" spans="2:17" ht="15.75" thickBot="1" x14ac:dyDescent="0.3">
      <c r="B133" s="408" t="s">
        <v>391</v>
      </c>
      <c r="C133" s="410">
        <f>'DMI SR Data'!C142</f>
        <v>12127220.428652346</v>
      </c>
      <c r="D133" s="410">
        <f>'DMI SR Data'!D142</f>
        <v>44006.967241020873</v>
      </c>
      <c r="E133" s="440">
        <f>'DMI SR Data'!E142</f>
        <v>3.6419920397467542E-3</v>
      </c>
      <c r="F133" s="410">
        <f>'DMI SR Data'!F142</f>
        <v>65624510.550009243</v>
      </c>
      <c r="G133" s="410">
        <f>'DMI SR Data'!G142</f>
        <v>346645.6015656665</v>
      </c>
      <c r="H133" s="440">
        <f>'DMI SR Data'!H142</f>
        <v>5.3103085071707998E-3</v>
      </c>
      <c r="I133" s="401"/>
      <c r="J133" s="412" t="s">
        <v>392</v>
      </c>
      <c r="K133" s="410">
        <f>'DMI SR Data'!C173</f>
        <v>908113676.63263333</v>
      </c>
      <c r="L133" s="410">
        <f>'DMI SR Data'!D173</f>
        <v>-1826310.53221035</v>
      </c>
      <c r="M133" s="440">
        <f>'DMI SR Data'!E173</f>
        <v>-2.0070670131781972E-3</v>
      </c>
      <c r="N133" s="410">
        <f>'DMI SR Data'!F173</f>
        <v>4800835029.2295351</v>
      </c>
      <c r="O133" s="410">
        <f>'DMI SR Data'!G173</f>
        <v>-10894225.504296303</v>
      </c>
      <c r="P133" s="440">
        <f>'DMI SR Data'!H173</f>
        <v>-2.2640977759873847E-3</v>
      </c>
    </row>
    <row r="134" spans="2:17" ht="15.75" thickBot="1" x14ac:dyDescent="0.3">
      <c r="B134" s="408" t="s">
        <v>203</v>
      </c>
      <c r="C134" s="410">
        <f>'DMI SR Data'!C143</f>
        <v>35671063.380627111</v>
      </c>
      <c r="D134" s="410">
        <f>'DMI SR Data'!D143</f>
        <v>151354.7247954905</v>
      </c>
      <c r="E134" s="440">
        <f>'DMI SR Data'!E143</f>
        <v>4.2611476986492989E-3</v>
      </c>
      <c r="F134" s="410">
        <f>'DMI SR Data'!F143</f>
        <v>177860378.291538</v>
      </c>
      <c r="G134" s="410">
        <f>'DMI SR Data'!G143</f>
        <v>1256574.6738037765</v>
      </c>
      <c r="H134" s="440">
        <f>'DMI SR Data'!H143</f>
        <v>7.1152186309853278E-3</v>
      </c>
      <c r="I134" s="401"/>
      <c r="J134" s="416"/>
      <c r="K134" s="416"/>
      <c r="L134" s="416"/>
      <c r="M134" s="417"/>
      <c r="N134" s="416"/>
      <c r="O134" s="416"/>
      <c r="P134" s="417"/>
    </row>
    <row r="135" spans="2:17" ht="15.75" thickBot="1" x14ac:dyDescent="0.3">
      <c r="B135" s="408" t="s">
        <v>393</v>
      </c>
      <c r="C135" s="410">
        <f>'DMI SR Data'!C144</f>
        <v>179543231.29567888</v>
      </c>
      <c r="D135" s="410">
        <f>'DMI SR Data'!D144</f>
        <v>749121.80569475889</v>
      </c>
      <c r="E135" s="440">
        <f>'DMI SR Data'!E144</f>
        <v>4.1898573047605015E-3</v>
      </c>
      <c r="F135" s="410">
        <f>'DMI SR Data'!F144</f>
        <v>966501931.02459645</v>
      </c>
      <c r="G135" s="410">
        <f>'DMI SR Data'!G144</f>
        <v>4777304.9703835249</v>
      </c>
      <c r="H135" s="440">
        <f>'DMI SR Data'!H144</f>
        <v>4.9674354185812704E-3</v>
      </c>
      <c r="I135" s="401"/>
      <c r="J135" s="573" t="s">
        <v>394</v>
      </c>
      <c r="K135" s="402" t="s">
        <v>362</v>
      </c>
      <c r="L135" s="403"/>
      <c r="M135" s="396"/>
      <c r="N135" s="402" t="s">
        <v>19</v>
      </c>
      <c r="O135" s="403"/>
      <c r="P135" s="396"/>
      <c r="Q135" s="36"/>
    </row>
    <row r="136" spans="2:17" ht="15.75" thickBot="1" x14ac:dyDescent="0.3">
      <c r="B136" s="412" t="s">
        <v>395</v>
      </c>
      <c r="C136" s="410">
        <f>'DMI SR Data'!C145</f>
        <v>58224927.089639969</v>
      </c>
      <c r="D136" s="410">
        <f>'DMI SR Data'!D145</f>
        <v>160413.97688038647</v>
      </c>
      <c r="E136" s="440">
        <f>'DMI SR Data'!E145</f>
        <v>2.7626853008974211E-3</v>
      </c>
      <c r="F136" s="410">
        <f>'DMI SR Data'!F145</f>
        <v>281460902.21353263</v>
      </c>
      <c r="G136" s="410">
        <f>'DMI SR Data'!G145</f>
        <v>-889879.63211870193</v>
      </c>
      <c r="H136" s="440">
        <f>'DMI SR Data'!H145</f>
        <v>-3.1516811333115406E-3</v>
      </c>
      <c r="I136" s="413"/>
      <c r="J136" s="574"/>
      <c r="K136" s="404" t="s">
        <v>16</v>
      </c>
      <c r="L136" s="404" t="s">
        <v>22</v>
      </c>
      <c r="M136" s="221" t="s">
        <v>23</v>
      </c>
      <c r="N136" s="404" t="s">
        <v>16</v>
      </c>
      <c r="O136" s="404" t="s">
        <v>22</v>
      </c>
      <c r="P136" s="221" t="s">
        <v>23</v>
      </c>
      <c r="Q136" s="36"/>
    </row>
    <row r="137" spans="2:17" ht="15.75" thickBot="1" x14ac:dyDescent="0.3">
      <c r="B137" s="401"/>
      <c r="C137" s="413"/>
      <c r="D137" s="413"/>
      <c r="E137" s="381"/>
      <c r="F137" s="413"/>
      <c r="G137" s="413"/>
      <c r="H137" s="381"/>
      <c r="I137" s="413"/>
      <c r="J137" s="406" t="s">
        <v>396</v>
      </c>
      <c r="K137" s="407">
        <f>'DMI SR Data'!C165</f>
        <v>15886166.452152938</v>
      </c>
      <c r="L137" s="407">
        <f>'DMI SR Data'!D165</f>
        <v>125118.46415623464</v>
      </c>
      <c r="M137" s="56">
        <f>'DMI SR Data'!E165</f>
        <v>7.9384609609413244E-3</v>
      </c>
      <c r="N137" s="407">
        <f>'DMI SR Data'!F165</f>
        <v>89875796.439816862</v>
      </c>
      <c r="O137" s="407">
        <f>'DMI SR Data'!G165</f>
        <v>357268.49770624936</v>
      </c>
      <c r="P137" s="56">
        <f>'DMI SR Data'!H165</f>
        <v>3.9910005885852584E-3</v>
      </c>
    </row>
    <row r="138" spans="2:17" ht="15.75" thickBot="1" x14ac:dyDescent="0.3">
      <c r="B138" s="573" t="s">
        <v>397</v>
      </c>
      <c r="C138" s="398" t="s">
        <v>362</v>
      </c>
      <c r="D138" s="399"/>
      <c r="E138" s="395"/>
      <c r="F138" s="400" t="s">
        <v>19</v>
      </c>
      <c r="G138" s="400"/>
      <c r="H138" s="397"/>
      <c r="I138" s="413"/>
      <c r="J138" s="408" t="s">
        <v>255</v>
      </c>
      <c r="K138" s="410">
        <f>'DMI SR Data'!C166</f>
        <v>84988262.694345936</v>
      </c>
      <c r="L138" s="410">
        <f>'DMI SR Data'!D166</f>
        <v>-560609.92010730505</v>
      </c>
      <c r="M138" s="440">
        <f>'DMI SR Data'!E166</f>
        <v>-6.553095359115131E-3</v>
      </c>
      <c r="N138" s="410">
        <f>'DMI SR Data'!F166</f>
        <v>476256496.40458661</v>
      </c>
      <c r="O138" s="410">
        <f>'DMI SR Data'!G166</f>
        <v>-5047637.7650940418</v>
      </c>
      <c r="P138" s="440">
        <f>'DMI SR Data'!H166</f>
        <v>-1.0487418259562528E-2</v>
      </c>
    </row>
    <row r="139" spans="2:17" ht="15.75" thickBot="1" x14ac:dyDescent="0.3">
      <c r="B139" s="574"/>
      <c r="C139" s="404" t="s">
        <v>16</v>
      </c>
      <c r="D139" s="404" t="s">
        <v>22</v>
      </c>
      <c r="E139" s="221" t="s">
        <v>23</v>
      </c>
      <c r="F139" s="404" t="s">
        <v>16</v>
      </c>
      <c r="G139" s="404" t="s">
        <v>22</v>
      </c>
      <c r="H139" s="221" t="s">
        <v>23</v>
      </c>
      <c r="I139" s="413"/>
      <c r="J139" s="412" t="s">
        <v>256</v>
      </c>
      <c r="K139" s="410">
        <f>'DMI SR Data'!C167</f>
        <v>5140754789.9457006</v>
      </c>
      <c r="L139" s="410">
        <f>'DMI SR Data'!D167</f>
        <v>15218603.586520195</v>
      </c>
      <c r="M139" s="440">
        <f>'DMI SR Data'!E167</f>
        <v>2.9691729866276524E-3</v>
      </c>
      <c r="N139" s="410">
        <f>'DMI SR Data'!F167</f>
        <v>27573083598.720074</v>
      </c>
      <c r="O139" s="410">
        <f>'DMI SR Data'!G167</f>
        <v>-1618028.8050918579</v>
      </c>
      <c r="P139" s="440">
        <f>'DMI SR Data'!H167</f>
        <v>-5.8678016790460416E-5</v>
      </c>
    </row>
    <row r="140" spans="2:17" ht="15.75" thickBot="1" x14ac:dyDescent="0.3">
      <c r="B140" s="406" t="s">
        <v>398</v>
      </c>
      <c r="C140" s="407">
        <f>'DMI SR Data'!C154</f>
        <v>365735806.70324856</v>
      </c>
      <c r="D140" s="407">
        <f>'DMI SR Data'!D154</f>
        <v>-4733399.0027654767</v>
      </c>
      <c r="E140" s="56">
        <f>'DMI SR Data'!E154</f>
        <v>-1.277676775791634E-2</v>
      </c>
      <c r="F140" s="407">
        <f>'DMI SR Data'!F154</f>
        <v>2175060379.0036135</v>
      </c>
      <c r="G140" s="407">
        <f>'DMI SR Data'!G154</f>
        <v>-29350415.135082722</v>
      </c>
      <c r="H140" s="56">
        <f>'DMI SR Data'!H154</f>
        <v>-1.3314403655218205E-2</v>
      </c>
      <c r="I140" s="413"/>
      <c r="J140" s="418"/>
      <c r="K140" s="419"/>
      <c r="L140" s="419"/>
      <c r="M140" s="420"/>
      <c r="N140" s="419"/>
      <c r="O140" s="419"/>
      <c r="P140" s="420"/>
    </row>
    <row r="141" spans="2:17" ht="15.75" thickBot="1" x14ac:dyDescent="0.3">
      <c r="B141" s="421" t="s">
        <v>399</v>
      </c>
      <c r="C141" s="422">
        <f>'DMI SR Data'!C155</f>
        <v>26370165.010481261</v>
      </c>
      <c r="D141" s="422">
        <f>'DMI SR Data'!D155</f>
        <v>90568.136642698199</v>
      </c>
      <c r="E141" s="441">
        <f>'DMI SR Data'!E155</f>
        <v>3.4463289934580053E-3</v>
      </c>
      <c r="F141" s="422">
        <f>'DMI SR Data'!F155</f>
        <v>156042179.92627412</v>
      </c>
      <c r="G141" s="422">
        <f>'DMI SR Data'!G155</f>
        <v>1992627.4149665236</v>
      </c>
      <c r="H141" s="441">
        <f>'DMI SR Data'!H155</f>
        <v>1.2934976976452172E-2</v>
      </c>
      <c r="I141" s="413"/>
      <c r="J141" s="573" t="s">
        <v>400</v>
      </c>
      <c r="K141" s="403" t="s">
        <v>362</v>
      </c>
      <c r="L141" s="403"/>
      <c r="M141" s="396"/>
      <c r="N141" s="402" t="s">
        <v>19</v>
      </c>
      <c r="O141" s="403"/>
      <c r="P141" s="396"/>
    </row>
    <row r="142" spans="2:17" ht="15.75" thickBot="1" x14ac:dyDescent="0.3">
      <c r="B142" s="423" t="s">
        <v>226</v>
      </c>
      <c r="C142" s="422">
        <f>'DMI SR Data'!C156</f>
        <v>26373421.832308743</v>
      </c>
      <c r="D142" s="422">
        <f>'DMI SR Data'!D156</f>
        <v>91357.69372267276</v>
      </c>
      <c r="E142" s="441">
        <f>'DMI SR Data'!E156</f>
        <v>3.4760471339290951E-3</v>
      </c>
      <c r="F142" s="422">
        <f>'DMI SR Data'!F156</f>
        <v>156079355.99009725</v>
      </c>
      <c r="G142" s="422">
        <f>'DMI SR Data'!G156</f>
        <v>2004260.094661355</v>
      </c>
      <c r="H142" s="441">
        <f>'DMI SR Data'!H156</f>
        <v>1.3008332612179969E-2</v>
      </c>
      <c r="I142" s="413"/>
      <c r="J142" s="574"/>
      <c r="K142" s="424" t="s">
        <v>16</v>
      </c>
      <c r="L142" s="404" t="s">
        <v>22</v>
      </c>
      <c r="M142" s="221" t="s">
        <v>23</v>
      </c>
      <c r="N142" s="404" t="s">
        <v>16</v>
      </c>
      <c r="O142" s="404" t="s">
        <v>22</v>
      </c>
      <c r="P142" s="221" t="s">
        <v>23</v>
      </c>
    </row>
    <row r="143" spans="2:17" ht="15.75" thickBot="1" x14ac:dyDescent="0.3">
      <c r="B143" s="423" t="s">
        <v>401</v>
      </c>
      <c r="C143" s="422">
        <f>'DMI SR Data'!C157</f>
        <v>126332124.43601485</v>
      </c>
      <c r="D143" s="422">
        <f>'DMI SR Data'!D157</f>
        <v>242843.58290116489</v>
      </c>
      <c r="E143" s="441">
        <f>'DMI SR Data'!E157</f>
        <v>1.9259653259824905E-3</v>
      </c>
      <c r="F143" s="422">
        <f>'DMI SR Data'!F157</f>
        <v>624467736.18119085</v>
      </c>
      <c r="G143" s="422">
        <f>'DMI SR Data'!G157</f>
        <v>-2836243.3130247593</v>
      </c>
      <c r="H143" s="441">
        <f>'DMI SR Data'!H157</f>
        <v>-4.5213220475846068E-3</v>
      </c>
      <c r="I143" s="413"/>
      <c r="J143" s="406" t="s">
        <v>400</v>
      </c>
      <c r="K143" s="407">
        <f>'DMI SR Data'!C176</f>
        <v>78819150.193870947</v>
      </c>
      <c r="L143" s="407">
        <f>'DMI SR Data'!D176</f>
        <v>244007.81946663558</v>
      </c>
      <c r="M143" s="56">
        <f>'DMI SR Data'!E176</f>
        <v>3.1054072839468458E-3</v>
      </c>
      <c r="N143" s="407">
        <f>'DMI SR Data'!F176</f>
        <v>389515015.16416669</v>
      </c>
      <c r="O143" s="407">
        <f>'DMI SR Data'!G176</f>
        <v>-1735311.0842126608</v>
      </c>
      <c r="P143" s="56">
        <f>'[1]DMI SR Data'!H176</f>
        <v>2.790180612358252E-2</v>
      </c>
    </row>
    <row r="144" spans="2:17" ht="15.75" thickBot="1" x14ac:dyDescent="0.3">
      <c r="B144" s="423" t="s">
        <v>227</v>
      </c>
      <c r="C144" s="422">
        <f>'DMI SR Data'!C158</f>
        <v>126365622.81659293</v>
      </c>
      <c r="D144" s="422">
        <f>'DMI SR Data'!D158</f>
        <v>240941.3661480397</v>
      </c>
      <c r="E144" s="441">
        <f>'DMI SR Data'!E158</f>
        <v>1.9103427130771936E-3</v>
      </c>
      <c r="F144" s="422">
        <f>'DMI SR Data'!F158</f>
        <v>624871046.94907606</v>
      </c>
      <c r="G144" s="422">
        <f>'DMI SR Data'!G158</f>
        <v>-2833396.5074188709</v>
      </c>
      <c r="H144" s="441">
        <f>'DMI SR Data'!H158</f>
        <v>-4.5139022623714286E-3</v>
      </c>
      <c r="I144" s="413"/>
      <c r="J144" s="408" t="s">
        <v>340</v>
      </c>
      <c r="K144" s="410">
        <f>'DMI SR Data'!C177</f>
        <v>45238292.083730333</v>
      </c>
      <c r="L144" s="410">
        <f>'DMI SR Data'!D177</f>
        <v>-186457.26305932552</v>
      </c>
      <c r="M144" s="440">
        <f>'DMI SR Data'!E177</f>
        <v>-4.1047505102524721E-3</v>
      </c>
      <c r="N144" s="410">
        <f>'DMI SR Data'!F177</f>
        <v>216794443.57371384</v>
      </c>
      <c r="O144" s="410">
        <f>'DMI SR Data'!G177</f>
        <v>-3386694.5506709218</v>
      </c>
      <c r="P144" s="411">
        <f>'[1]DMI SR Data'!H177</f>
        <v>2.8368136149530297E-2</v>
      </c>
    </row>
    <row r="145" spans="2:16" ht="15.75" thickBot="1" x14ac:dyDescent="0.3">
      <c r="B145" s="423" t="s">
        <v>402</v>
      </c>
      <c r="C145" s="422">
        <f>'DMI SR Data'!C159</f>
        <v>177931085.71385613</v>
      </c>
      <c r="D145" s="422">
        <f>'DMI SR Data'!D159</f>
        <v>605624.48056310415</v>
      </c>
      <c r="E145" s="441">
        <f>'DMI SR Data'!E159</f>
        <v>3.4153272539149473E-3</v>
      </c>
      <c r="F145" s="422">
        <f>'DMI SR Data'!F159</f>
        <v>935948352.17435396</v>
      </c>
      <c r="G145" s="422">
        <f>'DMI SR Data'!G159</f>
        <v>3097973.8952412605</v>
      </c>
      <c r="H145" s="441">
        <f>'DMI SR Data'!H159</f>
        <v>3.3209761901541878E-3</v>
      </c>
      <c r="I145" s="413"/>
      <c r="J145" s="414"/>
      <c r="K145" s="414"/>
      <c r="L145" s="414"/>
      <c r="M145" s="415"/>
      <c r="N145" s="414"/>
      <c r="O145" s="414"/>
      <c r="P145" s="415"/>
    </row>
    <row r="146" spans="2:16" ht="15.75" thickBot="1" x14ac:dyDescent="0.3">
      <c r="B146" s="423" t="s">
        <v>228</v>
      </c>
      <c r="C146" s="422">
        <f>'DMI SR Data'!C160</f>
        <v>177984506.14675286</v>
      </c>
      <c r="D146" s="422">
        <f>'DMI SR Data'!D160</f>
        <v>608208.5710915029</v>
      </c>
      <c r="E146" s="441">
        <f>'DMI SR Data'!E160</f>
        <v>3.4289168248765956E-3</v>
      </c>
      <c r="F146" s="422">
        <f>'DMI SR Data'!F160</f>
        <v>936562484.85432756</v>
      </c>
      <c r="G146" s="422">
        <f>'DMI SR Data'!G160</f>
        <v>3164120.6866481304</v>
      </c>
      <c r="H146" s="441">
        <f>'DMI SR Data'!H160</f>
        <v>3.3898931132899596E-3</v>
      </c>
      <c r="I146" s="413"/>
      <c r="J146" s="414"/>
      <c r="K146" s="414"/>
      <c r="L146" s="414"/>
      <c r="M146" s="415"/>
      <c r="N146" s="414"/>
      <c r="O146" s="414"/>
      <c r="P146" s="415"/>
    </row>
    <row r="147" spans="2:16" ht="15.75" thickBot="1" x14ac:dyDescent="0.3">
      <c r="B147" s="423" t="s">
        <v>403</v>
      </c>
      <c r="C147" s="422">
        <f>'DMI SR Data'!C161</f>
        <v>659065529.99433208</v>
      </c>
      <c r="D147" s="422">
        <f>'DMI SR Data'!D161</f>
        <v>130452.50687634945</v>
      </c>
      <c r="E147" s="441">
        <f>'DMI SR Data'!E161</f>
        <v>1.979747494605535E-4</v>
      </c>
      <c r="F147" s="422">
        <f>'DMI SR Data'!F161</f>
        <v>3715626230.0031562</v>
      </c>
      <c r="G147" s="422">
        <f>'DMI SR Data'!G161</f>
        <v>-5483521.8514075279</v>
      </c>
      <c r="H147" s="441">
        <f>'DMI SR Data'!H161</f>
        <v>-1.4736254013133032E-3</v>
      </c>
      <c r="I147" s="413"/>
      <c r="J147" s="414"/>
      <c r="K147" s="414"/>
      <c r="L147" s="414"/>
      <c r="M147" s="415"/>
      <c r="N147" s="414"/>
      <c r="O147" s="414"/>
      <c r="P147" s="415"/>
    </row>
    <row r="148" spans="2:16" ht="15.75" thickBot="1" x14ac:dyDescent="0.3">
      <c r="B148" s="423" t="s">
        <v>404</v>
      </c>
      <c r="C148" s="422">
        <f>'DMI SR Data'!C162</f>
        <v>194475105.77814689</v>
      </c>
      <c r="D148" s="422">
        <f>'DMI SR Data'!D162</f>
        <v>464721.35073316097</v>
      </c>
      <c r="E148" s="441">
        <f>'DMI SR Data'!E162</f>
        <v>2.3953426622224439E-3</v>
      </c>
      <c r="F148" s="422">
        <f>'DMI SR Data'!F162</f>
        <v>1050623038.4824623</v>
      </c>
      <c r="G148" s="422">
        <f>'DMI SR Data'!G162</f>
        <v>2056842.3834837675</v>
      </c>
      <c r="H148" s="441">
        <f>'DMI SR Data'!H162</f>
        <v>1.9615760942284025E-3</v>
      </c>
      <c r="I148" s="413"/>
      <c r="J148" s="416"/>
      <c r="K148" s="416"/>
      <c r="L148" s="416"/>
      <c r="M148" s="417"/>
      <c r="N148" s="416"/>
      <c r="O148" s="416"/>
      <c r="P148" s="417"/>
    </row>
    <row r="149" spans="2:16" ht="15.75" thickBot="1" x14ac:dyDescent="0.3">
      <c r="B149" s="423" t="s">
        <v>405</v>
      </c>
      <c r="C149" s="422">
        <f>'DMI SR Data'!C163</f>
        <v>127988712.7248057</v>
      </c>
      <c r="D149" s="422">
        <f>'DMI SR Data'!D163</f>
        <v>650250.67630520463</v>
      </c>
      <c r="E149" s="441">
        <f>'DMI SR Data'!E163</f>
        <v>5.1064750260415275E-3</v>
      </c>
      <c r="F149" s="422">
        <f>'DMI SR Data'!F163</f>
        <v>737469798.59800828</v>
      </c>
      <c r="G149" s="422">
        <f>'DMI SR Data'!G163</f>
        <v>2829564.0082633495</v>
      </c>
      <c r="H149" s="441">
        <f>'DMI SR Data'!H163</f>
        <v>3.8516322344412583E-3</v>
      </c>
      <c r="I149" s="413"/>
      <c r="J149" s="573" t="s">
        <v>42</v>
      </c>
      <c r="K149" s="402" t="s">
        <v>362</v>
      </c>
      <c r="L149" s="403"/>
      <c r="M149" s="396"/>
      <c r="N149" s="402" t="s">
        <v>19</v>
      </c>
      <c r="O149" s="403"/>
      <c r="P149" s="396"/>
    </row>
    <row r="150" spans="2:16" ht="15.75" thickBot="1" x14ac:dyDescent="0.3">
      <c r="B150" s="426" t="s">
        <v>406</v>
      </c>
      <c r="C150" s="422">
        <f>'DMI SR Data'!C164</f>
        <v>235797986.95867997</v>
      </c>
      <c r="D150" s="422">
        <f>'DMI SR Data'!D164</f>
        <v>-560592.25541570783</v>
      </c>
      <c r="E150" s="441">
        <f>'DMI SR Data'!E164</f>
        <v>-2.3717872111082478E-3</v>
      </c>
      <c r="F150" s="422">
        <f>'DMI SR Data'!F164</f>
        <v>1362233220.1291566</v>
      </c>
      <c r="G150" s="422">
        <f>'DMI SR Data'!G164</f>
        <v>-5764180.7479691505</v>
      </c>
      <c r="H150" s="441">
        <f>'DMI SR Data'!H164</f>
        <v>-4.2135904236903533E-3</v>
      </c>
      <c r="I150" s="413"/>
      <c r="J150" s="574"/>
      <c r="K150" s="404" t="s">
        <v>16</v>
      </c>
      <c r="L150" s="404" t="s">
        <v>22</v>
      </c>
      <c r="M150" s="221" t="s">
        <v>23</v>
      </c>
      <c r="N150" s="404" t="s">
        <v>16</v>
      </c>
      <c r="O150" s="404" t="s">
        <v>22</v>
      </c>
      <c r="P150" s="221" t="s">
        <v>23</v>
      </c>
    </row>
    <row r="151" spans="2:16" ht="15.75" thickBot="1" x14ac:dyDescent="0.3">
      <c r="B151" s="414"/>
      <c r="C151" s="414"/>
      <c r="D151" s="414"/>
      <c r="E151" s="415"/>
      <c r="F151" s="414"/>
      <c r="G151" s="414"/>
      <c r="H151" s="415"/>
      <c r="I151" s="413"/>
      <c r="J151" s="406" t="s">
        <v>407</v>
      </c>
      <c r="K151" s="407">
        <f>'DMI SR Data'!C174</f>
        <v>79521503.166780114</v>
      </c>
      <c r="L151" s="407">
        <f>'DMI SR Data'!D174</f>
        <v>84847.927954524755</v>
      </c>
      <c r="M151" s="56">
        <f>'DMI SR Data'!E174</f>
        <v>1.0681206012442268E-3</v>
      </c>
      <c r="N151" s="407">
        <f>'DMI SR Data'!F174</f>
        <v>408393225.22033769</v>
      </c>
      <c r="O151" s="407">
        <f>'DMI SR Data'!G174</f>
        <v>-526896.70657444</v>
      </c>
      <c r="P151" s="56">
        <f>'DMI SR Data'!H174</f>
        <v>-1.2885076530144786E-3</v>
      </c>
    </row>
    <row r="152" spans="2:16" ht="15.75" thickBot="1" x14ac:dyDescent="0.3">
      <c r="B152" s="414"/>
      <c r="C152" s="414"/>
      <c r="D152" s="414"/>
      <c r="E152" s="415"/>
      <c r="F152" s="414"/>
      <c r="G152" s="414"/>
      <c r="H152" s="415"/>
      <c r="I152" s="413"/>
      <c r="J152" s="406" t="s">
        <v>408</v>
      </c>
      <c r="K152" s="407">
        <f>'DMI SR Data'!C178</f>
        <v>183869899.81781879</v>
      </c>
      <c r="L152" s="407">
        <f>'DMI SR Data'!D178</f>
        <v>-162157.58405265212</v>
      </c>
      <c r="M152" s="56">
        <f>'DMI SR Data'!E178</f>
        <v>-8.8113770145245964E-4</v>
      </c>
      <c r="N152" s="407">
        <f>'DMI SR Data'!F178</f>
        <v>992829825.57983458</v>
      </c>
      <c r="O152" s="407">
        <f>'DMI SR Data'!G178</f>
        <v>2865292.9306811094</v>
      </c>
      <c r="P152" s="56">
        <f>'DMI SR Data'!H178</f>
        <v>2.8943389749666701E-3</v>
      </c>
    </row>
    <row r="153" spans="2:16" ht="15.75" thickBot="1" x14ac:dyDescent="0.3">
      <c r="B153" s="414"/>
      <c r="C153" s="414"/>
      <c r="D153" s="414"/>
      <c r="E153" s="415"/>
      <c r="F153" s="414"/>
      <c r="G153" s="414"/>
      <c r="H153" s="415"/>
      <c r="I153" s="413"/>
      <c r="J153" s="406" t="s">
        <v>409</v>
      </c>
      <c r="K153" s="407">
        <f>'DMI SR Data'!C180</f>
        <v>120629873.41544536</v>
      </c>
      <c r="L153" s="407">
        <f>'DMI SR Data'!D180</f>
        <v>242584.12788328528</v>
      </c>
      <c r="M153" s="56">
        <f>'DMI SR Data'!E180</f>
        <v>2.0150310661438582E-3</v>
      </c>
      <c r="N153" s="407">
        <f>'DMI SR Data'!F180</f>
        <v>623517205.30828249</v>
      </c>
      <c r="O153" s="407">
        <f>'DMI SR Data'!G180</f>
        <v>-112256.56745326519</v>
      </c>
      <c r="P153" s="56">
        <f>'DMI SR Data'!H180</f>
        <v>-1.8000523438328736E-4</v>
      </c>
    </row>
    <row r="154" spans="2:16" ht="16.5" thickBot="1" x14ac:dyDescent="0.3">
      <c r="B154" s="414"/>
      <c r="C154" s="414"/>
      <c r="D154" s="414"/>
      <c r="E154" s="415"/>
      <c r="F154" s="414"/>
      <c r="G154" s="414"/>
      <c r="H154" s="415"/>
      <c r="I154" s="428"/>
      <c r="J154" s="406" t="s">
        <v>410</v>
      </c>
      <c r="K154" s="407">
        <f>'DMI SR Data'!C182</f>
        <v>70276732.251280352</v>
      </c>
      <c r="L154" s="407">
        <f>'DMI SR Data'!D182</f>
        <v>361865.41251036525</v>
      </c>
      <c r="M154" s="56">
        <f>'DMI SR Data'!E182</f>
        <v>5.1758006397245905E-3</v>
      </c>
      <c r="N154" s="407">
        <f>'DMI SR Data'!F182</f>
        <v>335757059.00551844</v>
      </c>
      <c r="O154" s="407">
        <f>'DMI SR Data'!G182</f>
        <v>285741.01801151037</v>
      </c>
      <c r="P154" s="56">
        <f>'DMI SR Data'!H182</f>
        <v>8.5175990521535873E-4</v>
      </c>
    </row>
    <row r="155" spans="2:16" ht="15.75" thickBot="1" x14ac:dyDescent="0.3">
      <c r="B155" s="414"/>
      <c r="C155" s="414"/>
      <c r="D155" s="414"/>
      <c r="E155" s="415"/>
      <c r="F155" s="414"/>
      <c r="G155" s="414"/>
      <c r="H155" s="415"/>
      <c r="I155" s="401"/>
      <c r="J155" s="406" t="s">
        <v>411</v>
      </c>
      <c r="K155" s="407">
        <f>'DMI SR Data'!C184</f>
        <v>57922478.899547696</v>
      </c>
      <c r="L155" s="407">
        <f>'DMI SR Data'!D184</f>
        <v>353916.22928180546</v>
      </c>
      <c r="M155" s="56">
        <f>'DMI SR Data'!E184</f>
        <v>6.1477343339093448E-3</v>
      </c>
      <c r="N155" s="407">
        <f>'DMI SR Data'!F184</f>
        <v>271515441.04236329</v>
      </c>
      <c r="O155" s="407">
        <f>'DMI SR Data'!G184</f>
        <v>720420.34837210178</v>
      </c>
      <c r="P155" s="56">
        <f>'DMI SR Data'!H184</f>
        <v>2.6603899382116208E-3</v>
      </c>
    </row>
    <row r="156" spans="2:16" ht="16.5" thickBot="1" x14ac:dyDescent="0.3">
      <c r="B156" s="414"/>
      <c r="C156" s="414"/>
      <c r="D156" s="414"/>
      <c r="E156" s="415"/>
      <c r="F156" s="414"/>
      <c r="G156" s="414"/>
      <c r="H156" s="415"/>
      <c r="I156" s="428"/>
      <c r="J156" s="406" t="s">
        <v>410</v>
      </c>
      <c r="K156" s="407">
        <f>'DMI SR Data'!C184</f>
        <v>57922478.899547696</v>
      </c>
      <c r="L156" s="407">
        <f>'DMI SR Data'!D184</f>
        <v>353916.22928180546</v>
      </c>
      <c r="M156" s="56">
        <f>'DMI SR Data'!E184</f>
        <v>6.1477343339093448E-3</v>
      </c>
      <c r="N156" s="407">
        <f>'DMI SR Data'!F184</f>
        <v>271515441.04236329</v>
      </c>
      <c r="O156" s="407">
        <f>'DMI SR Data'!G184</f>
        <v>720420.34837210178</v>
      </c>
      <c r="P156" s="56">
        <f>'DMI SR Data'!H184</f>
        <v>2.6603899382116208E-3</v>
      </c>
    </row>
    <row r="157" spans="2:16" ht="15.75" thickBot="1" x14ac:dyDescent="0.3">
      <c r="B157" s="414"/>
      <c r="C157" s="414"/>
      <c r="D157" s="414"/>
      <c r="E157" s="415"/>
      <c r="F157" s="414"/>
      <c r="G157" s="414"/>
      <c r="H157" s="415"/>
      <c r="I157" s="401"/>
      <c r="J157" s="406" t="s">
        <v>411</v>
      </c>
      <c r="K157" s="407">
        <f>'DMI SR Data'!C186</f>
        <v>103130277.39527084</v>
      </c>
      <c r="L157" s="407">
        <f>'DMI SR Data'!D186</f>
        <v>1083392.9112543166</v>
      </c>
      <c r="M157" s="56">
        <f>'DMI SR Data'!E186</f>
        <v>1.0616619181784104E-2</v>
      </c>
      <c r="N157" s="407">
        <f>'DMI SR Data'!F186</f>
        <v>548321577.36662602</v>
      </c>
      <c r="O157" s="407">
        <f>'DMI SR Data'!G186</f>
        <v>6831858.059817791</v>
      </c>
      <c r="P157" s="56">
        <f>'DMI SR Data'!H186</f>
        <v>1.2616782583727795E-2</v>
      </c>
    </row>
    <row r="158" spans="2:16" x14ac:dyDescent="0.25">
      <c r="D158" s="233"/>
      <c r="G158" s="234"/>
      <c r="L158" s="233"/>
      <c r="O158" s="234"/>
    </row>
    <row r="159" spans="2:16" x14ac:dyDescent="0.25">
      <c r="D159" s="233"/>
      <c r="G159" s="234"/>
      <c r="L159" s="233"/>
      <c r="O159" s="234"/>
    </row>
    <row r="160" spans="2:16" x14ac:dyDescent="0.25">
      <c r="D160" s="233"/>
      <c r="G160" s="234"/>
      <c r="L160" s="233"/>
      <c r="O160" s="234"/>
    </row>
    <row r="161" spans="4:15" x14ac:dyDescent="0.25">
      <c r="D161" s="233"/>
      <c r="G161" s="234"/>
      <c r="L161" s="233"/>
      <c r="O161" s="234"/>
    </row>
  </sheetData>
  <mergeCells count="32">
    <mergeCell ref="J126:J127"/>
    <mergeCell ref="J135:J136"/>
    <mergeCell ref="J141:J142"/>
    <mergeCell ref="J149:J150"/>
    <mergeCell ref="H2:J2"/>
    <mergeCell ref="H3:J3"/>
    <mergeCell ref="G55:J55"/>
    <mergeCell ref="J83:J84"/>
    <mergeCell ref="J30:J31"/>
    <mergeCell ref="J36:J37"/>
    <mergeCell ref="B4:B5"/>
    <mergeCell ref="J4:J5"/>
    <mergeCell ref="B10:B11"/>
    <mergeCell ref="J13:J14"/>
    <mergeCell ref="B21:B22"/>
    <mergeCell ref="J21:J22"/>
    <mergeCell ref="B138:B139"/>
    <mergeCell ref="B74:B75"/>
    <mergeCell ref="B33:B34"/>
    <mergeCell ref="B57:B58"/>
    <mergeCell ref="J57:J58"/>
    <mergeCell ref="B63:B64"/>
    <mergeCell ref="J66:J67"/>
    <mergeCell ref="J74:J75"/>
    <mergeCell ref="B86:B87"/>
    <mergeCell ref="J89:J90"/>
    <mergeCell ref="J97:J98"/>
    <mergeCell ref="B109:B110"/>
    <mergeCell ref="J109:J110"/>
    <mergeCell ref="B115:B116"/>
    <mergeCell ref="J118:J119"/>
    <mergeCell ref="B126:B127"/>
  </mergeCells>
  <conditionalFormatting sqref="B35:H45">
    <cfRule type="cellIs" dxfId="67" priority="57" operator="lessThan">
      <formula>0</formula>
    </cfRule>
  </conditionalFormatting>
  <conditionalFormatting sqref="B88:H98">
    <cfRule type="cellIs" dxfId="66" priority="33" operator="lessThan">
      <formula>0</formula>
    </cfRule>
  </conditionalFormatting>
  <conditionalFormatting sqref="B140:H150">
    <cfRule type="cellIs" dxfId="65" priority="13" operator="lessThan">
      <formula>0</formula>
    </cfRule>
  </conditionalFormatting>
  <conditionalFormatting sqref="B10:I10">
    <cfRule type="cellIs" dxfId="64" priority="65" operator="lessThan">
      <formula>0</formula>
    </cfRule>
  </conditionalFormatting>
  <conditionalFormatting sqref="B12:I21 C22:I22 B23:I33">
    <cfRule type="cellIs" dxfId="63" priority="58" operator="lessThan">
      <formula>0</formula>
    </cfRule>
  </conditionalFormatting>
  <conditionalFormatting sqref="B63:I63">
    <cfRule type="cellIs" dxfId="62" priority="39" operator="lessThan">
      <formula>0</formula>
    </cfRule>
  </conditionalFormatting>
  <conditionalFormatting sqref="B65:I74 C75:I75 B76:I86">
    <cfRule type="cellIs" dxfId="61" priority="34" operator="lessThan">
      <formula>0</formula>
    </cfRule>
  </conditionalFormatting>
  <conditionalFormatting sqref="B115:I115">
    <cfRule type="cellIs" dxfId="60" priority="19" operator="lessThan">
      <formula>0</formula>
    </cfRule>
  </conditionalFormatting>
  <conditionalFormatting sqref="B117:I126 C127:I127 B128:I138">
    <cfRule type="cellIs" dxfId="59" priority="14" operator="lessThan">
      <formula>0</formula>
    </cfRule>
  </conditionalFormatting>
  <conditionalFormatting sqref="B4:J4 C5:I5 B6:J9">
    <cfRule type="cellIs" dxfId="58" priority="50" operator="lessThan">
      <formula>0</formula>
    </cfRule>
  </conditionalFormatting>
  <conditionalFormatting sqref="B57:J57 C58:I58 B59:J62">
    <cfRule type="cellIs" dxfId="57" priority="26" operator="lessThan">
      <formula>0</formula>
    </cfRule>
  </conditionalFormatting>
  <conditionalFormatting sqref="B109:J109 C110:I110 B111:J114">
    <cfRule type="cellIs" dxfId="56" priority="6" operator="lessThan">
      <formula>0</formula>
    </cfRule>
  </conditionalFormatting>
  <conditionalFormatting sqref="B162:P1048576">
    <cfRule type="cellIs" dxfId="55" priority="321" operator="lessThan">
      <formula>0</formula>
    </cfRule>
  </conditionalFormatting>
  <conditionalFormatting sqref="C11:I11 N13 N21 N30 N44">
    <cfRule type="cellIs" dxfId="54" priority="67" operator="lessThan">
      <formula>0</formula>
    </cfRule>
  </conditionalFormatting>
  <conditionalFormatting sqref="C34:I34 J35:P35 K45:P50 J46:J50 K107:P107 C139:I139 J140:P140 K150:P150 J151:P157">
    <cfRule type="cellIs" dxfId="53" priority="68" operator="lessThan">
      <formula>0</formula>
    </cfRule>
  </conditionalFormatting>
  <conditionalFormatting sqref="C64:I64 N66 N74 N83 N97">
    <cfRule type="cellIs" dxfId="52" priority="41" operator="lessThan">
      <formula>0</formula>
    </cfRule>
  </conditionalFormatting>
  <conditionalFormatting sqref="C87:I87 J88:P88 K98:P103 J99:J103">
    <cfRule type="cellIs" dxfId="51" priority="42" operator="lessThan">
      <formula>0</formula>
    </cfRule>
  </conditionalFormatting>
  <conditionalFormatting sqref="C116:I116 N118 N126 N135 N149">
    <cfRule type="cellIs" dxfId="50" priority="21" operator="lessThan">
      <formula>0</formula>
    </cfRule>
  </conditionalFormatting>
  <conditionalFormatting sqref="C56:P56">
    <cfRule type="cellIs" dxfId="49" priority="1" operator="lessThan">
      <formula>0</formula>
    </cfRule>
  </conditionalFormatting>
  <conditionalFormatting sqref="H2:H3 A3:G3 K3:XFD3 A4:A1048576 Q4:XFD1048576 G55 B104:H107">
    <cfRule type="cellIs" dxfId="48" priority="375" operator="lessThan">
      <formula>0</formula>
    </cfRule>
  </conditionalFormatting>
  <conditionalFormatting sqref="I35:I54 I88:I106 C108:P108 I140:I157">
    <cfRule type="cellIs" dxfId="47" priority="61" operator="lessThan">
      <formula>0</formula>
    </cfRule>
  </conditionalFormatting>
  <conditionalFormatting sqref="J10:J11">
    <cfRule type="cellIs" dxfId="46" priority="63" operator="lessThan">
      <formula>0</formula>
    </cfRule>
  </conditionalFormatting>
  <conditionalFormatting sqref="J15:J19">
    <cfRule type="cellIs" dxfId="45" priority="44" operator="lessThan">
      <formula>0</formula>
    </cfRule>
  </conditionalFormatting>
  <conditionalFormatting sqref="J23:J28">
    <cfRule type="cellIs" dxfId="44" priority="43" operator="lessThan">
      <formula>0</formula>
    </cfRule>
  </conditionalFormatting>
  <conditionalFormatting sqref="J32:J34">
    <cfRule type="cellIs" dxfId="43" priority="54" operator="lessThan">
      <formula>0</formula>
    </cfRule>
  </conditionalFormatting>
  <conditionalFormatting sqref="J38">
    <cfRule type="cellIs" dxfId="42" priority="52" operator="lessThan">
      <formula>0</formula>
    </cfRule>
  </conditionalFormatting>
  <conditionalFormatting sqref="J63:J64">
    <cfRule type="cellIs" dxfId="41" priority="37" operator="lessThan">
      <formula>0</formula>
    </cfRule>
  </conditionalFormatting>
  <conditionalFormatting sqref="J68:J72">
    <cfRule type="cellIs" dxfId="40" priority="23" operator="lessThan">
      <formula>0</formula>
    </cfRule>
  </conditionalFormatting>
  <conditionalFormatting sqref="J76:J81">
    <cfRule type="cellIs" dxfId="39" priority="22" operator="lessThan">
      <formula>0</formula>
    </cfRule>
  </conditionalFormatting>
  <conditionalFormatting sqref="J85:J87">
    <cfRule type="cellIs" dxfId="38" priority="30" operator="lessThan">
      <formula>0</formula>
    </cfRule>
  </conditionalFormatting>
  <conditionalFormatting sqref="J91">
    <cfRule type="cellIs" dxfId="37" priority="28" operator="lessThan">
      <formula>0</formula>
    </cfRule>
  </conditionalFormatting>
  <conditionalFormatting sqref="J115:J116">
    <cfRule type="cellIs" dxfId="36" priority="17" operator="lessThan">
      <formula>0</formula>
    </cfRule>
  </conditionalFormatting>
  <conditionalFormatting sqref="J120:J124">
    <cfRule type="cellIs" dxfId="35" priority="3" operator="lessThan">
      <formula>0</formula>
    </cfRule>
  </conditionalFormatting>
  <conditionalFormatting sqref="J128:J133">
    <cfRule type="cellIs" dxfId="34" priority="2" operator="lessThan">
      <formula>0</formula>
    </cfRule>
  </conditionalFormatting>
  <conditionalFormatting sqref="J137:J139">
    <cfRule type="cellIs" dxfId="33" priority="10" operator="lessThan">
      <formula>0</formula>
    </cfRule>
  </conditionalFormatting>
  <conditionalFormatting sqref="J143">
    <cfRule type="cellIs" dxfId="32" priority="8" operator="lessThan">
      <formula>0</formula>
    </cfRule>
  </conditionalFormatting>
  <conditionalFormatting sqref="J13:K13 J21:K21 J30:K30">
    <cfRule type="cellIs" dxfId="31" priority="64" operator="lessThan">
      <formula>0</formula>
    </cfRule>
  </conditionalFormatting>
  <conditionalFormatting sqref="J36:K36">
    <cfRule type="cellIs" dxfId="30" priority="59" operator="lessThan">
      <formula>0</formula>
    </cfRule>
  </conditionalFormatting>
  <conditionalFormatting sqref="J44:K44">
    <cfRule type="cellIs" dxfId="29" priority="66" operator="lessThan">
      <formula>0</formula>
    </cfRule>
  </conditionalFormatting>
  <conditionalFormatting sqref="J66:K66 J74:K74 J83:K83">
    <cfRule type="cellIs" dxfId="28" priority="38" operator="lessThan">
      <formula>0</formula>
    </cfRule>
  </conditionalFormatting>
  <conditionalFormatting sqref="J89:K89">
    <cfRule type="cellIs" dxfId="27" priority="35" operator="lessThan">
      <formula>0</formula>
    </cfRule>
  </conditionalFormatting>
  <conditionalFormatting sqref="J97:K97">
    <cfRule type="cellIs" dxfId="26" priority="40" operator="lessThan">
      <formula>0</formula>
    </cfRule>
  </conditionalFormatting>
  <conditionalFormatting sqref="J118:K118 J126:K126 J135:K135">
    <cfRule type="cellIs" dxfId="25" priority="18" operator="lessThan">
      <formula>0</formula>
    </cfRule>
  </conditionalFormatting>
  <conditionalFormatting sqref="J141:K141">
    <cfRule type="cellIs" dxfId="24" priority="15" operator="lessThan">
      <formula>0</formula>
    </cfRule>
  </conditionalFormatting>
  <conditionalFormatting sqref="J149:K149">
    <cfRule type="cellIs" dxfId="23" priority="20" operator="lessThan">
      <formula>0</formula>
    </cfRule>
  </conditionalFormatting>
  <conditionalFormatting sqref="J39:P42">
    <cfRule type="cellIs" dxfId="22" priority="47" operator="lessThan">
      <formula>0</formula>
    </cfRule>
  </conditionalFormatting>
  <conditionalFormatting sqref="J51:P54 K55:P55">
    <cfRule type="cellIs" dxfId="21" priority="46" operator="lessThan">
      <formula>0</formula>
    </cfRule>
  </conditionalFormatting>
  <conditionalFormatting sqref="J92:P95">
    <cfRule type="cellIs" dxfId="20" priority="24" operator="lessThan">
      <formula>0</formula>
    </cfRule>
  </conditionalFormatting>
  <conditionalFormatting sqref="J104:P106">
    <cfRule type="cellIs" dxfId="19" priority="45" operator="lessThan">
      <formula>0</formula>
    </cfRule>
  </conditionalFormatting>
  <conditionalFormatting sqref="J144:P147">
    <cfRule type="cellIs" dxfId="18" priority="4" operator="lessThan">
      <formula>0</formula>
    </cfRule>
  </conditionalFormatting>
  <conditionalFormatting sqref="K4:P11">
    <cfRule type="cellIs" dxfId="17" priority="49" operator="lessThan">
      <formula>0</formula>
    </cfRule>
  </conditionalFormatting>
  <conditionalFormatting sqref="K14:P19">
    <cfRule type="cellIs" dxfId="16" priority="56" operator="lessThan">
      <formula>0</formula>
    </cfRule>
  </conditionalFormatting>
  <conditionalFormatting sqref="K22:P28">
    <cfRule type="cellIs" dxfId="15" priority="55" operator="lessThan">
      <formula>0</formula>
    </cfRule>
  </conditionalFormatting>
  <conditionalFormatting sqref="K31:P34">
    <cfRule type="cellIs" dxfId="14" priority="53" operator="lessThan">
      <formula>0</formula>
    </cfRule>
  </conditionalFormatting>
  <conditionalFormatting sqref="K37:P38">
    <cfRule type="cellIs" dxfId="13" priority="51" operator="lessThan">
      <formula>0</formula>
    </cfRule>
  </conditionalFormatting>
  <conditionalFormatting sqref="K57:P64">
    <cfRule type="cellIs" dxfId="12" priority="25" operator="lessThan">
      <formula>0</formula>
    </cfRule>
  </conditionalFormatting>
  <conditionalFormatting sqref="K67:P72">
    <cfRule type="cellIs" dxfId="11" priority="32" operator="lessThan">
      <formula>0</formula>
    </cfRule>
  </conditionalFormatting>
  <conditionalFormatting sqref="K75:P81">
    <cfRule type="cellIs" dxfId="10" priority="31" operator="lessThan">
      <formula>0</formula>
    </cfRule>
  </conditionalFormatting>
  <conditionalFormatting sqref="K84:P87">
    <cfRule type="cellIs" dxfId="9" priority="29" operator="lessThan">
      <formula>0</formula>
    </cfRule>
  </conditionalFormatting>
  <conditionalFormatting sqref="K90:P91">
    <cfRule type="cellIs" dxfId="8" priority="27" operator="lessThan">
      <formula>0</formula>
    </cfRule>
  </conditionalFormatting>
  <conditionalFormatting sqref="K109:P116">
    <cfRule type="cellIs" dxfId="7" priority="5" operator="lessThan">
      <formula>0</formula>
    </cfRule>
  </conditionalFormatting>
  <conditionalFormatting sqref="K119:P124">
    <cfRule type="cellIs" dxfId="6" priority="12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60" operator="lessThan">
      <formula>0</formula>
    </cfRule>
  </conditionalFormatting>
  <conditionalFormatting sqref="N89">
    <cfRule type="cellIs" dxfId="1" priority="36" operator="lessThan">
      <formula>0</formula>
    </cfRule>
  </conditionalFormatting>
  <conditionalFormatting sqref="N141">
    <cfRule type="cellIs" dxfId="0" priority="16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18</vt:i4>
      </vt:variant>
      <vt:variant>
        <vt:lpstr>Named Ranges</vt:lpstr>
      </vt:variant>
      <vt:variant>
        <vt:i4>6</vt:i4>
      </vt:variant>
    </vt:vector>
  </HeadingPairs>
  <TitlesOfParts>
    <vt:vector size="24" baseType="lpstr">
      <vt:lpstr>Regions By Outlet Data</vt:lpstr>
      <vt:lpstr>Region and Market Data</vt:lpstr>
      <vt:lpstr>Segment Data</vt:lpstr>
      <vt:lpstr>Form Data</vt:lpstr>
      <vt:lpstr>NB &amp; PL</vt:lpstr>
      <vt:lpstr>Store location</vt:lpstr>
      <vt:lpstr>Variety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CIRCANA REGIONS &amp; MARKETS</vt:lpstr>
      <vt:lpstr>DMI SR Data</vt:lpstr>
      <vt:lpstr>DMI CUSTOM REGIONS &amp; MARKETS</vt:lpstr>
      <vt:lpstr>'HOME PAGE'!Print_Area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Company>IRI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Maureen Windisch</cp:lastModifiedBy>
  <cp:lastPrinted>2014-10-21T15:27:11Z</cp:lastPrinted>
  <dcterms:created xsi:type="dcterms:W3CDTF">2014-10-20T20:29:55Z</dcterms:created>
  <dcterms:modified xsi:type="dcterms:W3CDTF">2026-02-24T18:45:16Z</dcterms:modified>
</cp:coreProperties>
</file>